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riworldwide-my.sharepoint.com/personal/daniel_figueroa_circana_com/Documents/Documents/DMI/MONTHLY TOP LINE/05-17-2026/"/>
    </mc:Choice>
  </mc:AlternateContent>
  <xr:revisionPtr revIDLastSave="1966" documentId="13_ncr:1_{5CF23B73-7CAE-439E-B966-1938583B006E}" xr6:coauthVersionLast="47" xr6:coauthVersionMax="47" xr10:uidLastSave="{4C535FC6-348F-44AE-A9EB-8F059658532C}"/>
  <bookViews>
    <workbookView xWindow="-28920" yWindow="-120" windowWidth="29040" windowHeight="15720" tabRatio="819" firstSheet="21" activeTab="21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Single Serve" sheetId="36" state="hidden" r:id="rId4"/>
    <sheet name="Branded vs. Private Label" sheetId="37" state="hidden" r:id="rId5"/>
    <sheet name="Flavor" sheetId="39" state="hidden" r:id="rId6"/>
    <sheet name="Fat" sheetId="40" state="hidden" r:id="rId7"/>
    <sheet name="Size" sheetId="43" state="hidden" r:id="rId8"/>
    <sheet name="White Milk Size" sheetId="54" state="hidden" r:id="rId9"/>
    <sheet name="Organic" sheetId="41" state="hidden" r:id="rId10"/>
    <sheet name="Form Data" sheetId="35" state="hidden" r:id="rId11"/>
    <sheet name="Glass Bottle" sheetId="38" state="hidden" r:id="rId12"/>
    <sheet name="Enhanced - Aggs" sheetId="42" state="hidden" r:id="rId13"/>
    <sheet name="Enhanced" sheetId="66" state="hidden" r:id="rId14"/>
    <sheet name="Trad vs Value Add" sheetId="64" state="hidden" r:id="rId15"/>
    <sheet name="Non-Dairy Alternatives" sheetId="55" state="hidden" r:id="rId16"/>
    <sheet name="Filtration" sheetId="65" state="hidden" r:id="rId17"/>
    <sheet name="IRI_UO_WorkspaceStorage" sheetId="56" state="hidden" r:id="rId18"/>
    <sheet name="cells" sheetId="63" state="hidden" r:id="rId19"/>
    <sheet name="Sheet1" sheetId="62" state="hidden" r:id="rId20"/>
    <sheet name="Names" sheetId="60" state="hidden" r:id="rId21"/>
    <sheet name="HOME PAGE" sheetId="8" r:id="rId22"/>
    <sheet name="TOTAL U.S. MULO+ with C" sheetId="45" r:id="rId23"/>
    <sheet name="TOTAL U.S. MULO+" sheetId="46" r:id="rId24"/>
    <sheet name="TOTAL U.S. FOOD" sheetId="47" r:id="rId25"/>
    <sheet name="TOTAL U.S. CONVENIENCE" sheetId="49" r:id="rId26"/>
    <sheet name="TOTAL U.S. ALL OTHER OUTLETS" sheetId="50" r:id="rId27"/>
    <sheet name="CIRCANA STANDARD REGIONS" sheetId="18" r:id="rId28"/>
    <sheet name="CIRCANA REGIONS &amp; MARKETS" sheetId="21" r:id="rId29"/>
    <sheet name="DMI SR Data" sheetId="31" state="hidden" r:id="rId30"/>
    <sheet name="DMI CUSTOM REGIONS &amp; MARKETS" sheetId="67" r:id="rId31"/>
  </sheets>
  <definedNames>
    <definedName name="___INDEX_SHEET___ASAP_Utilities">#REF!</definedName>
    <definedName name="_xlnm._FilterDatabase" localSheetId="15" hidden="1">'Non-Dairy Alternatives'!$A$1:$Q$181</definedName>
    <definedName name="IRI_WorkspaceId" hidden="1">"e4c68380769747b1a6e798c3f28501ed"</definedName>
    <definedName name="_xlnm.Print_Area" localSheetId="13">Enhanced!$A$1:$U$105</definedName>
    <definedName name="_xlnm.Print_Area" localSheetId="16">Filtration!$A$1:$U$45</definedName>
    <definedName name="_xlnm.Print_Area" localSheetId="21">'HOME PAGE'!$A$1:$M$21</definedName>
    <definedName name="_xlnm.Print_Area" localSheetId="26">'TOTAL U.S. ALL OTHER OUTLETS'!$B$2:$Q$70,'TOTAL U.S. ALL OTHER OUTLETS'!$B$154:$Q$222</definedName>
    <definedName name="_xlnm.Print_Area" localSheetId="25">'TOTAL U.S. CONVENIENCE'!$B$2:$Q$70,'TOTAL U.S. CONVENIENCE'!$B$157:$Q$222</definedName>
    <definedName name="_xlnm.Print_Area" localSheetId="24">'TOTAL U.S. FOOD'!$B$2:$Q$70,'TOTAL U.S. FOOD'!$B$154:$Q$222</definedName>
    <definedName name="_xlnm.Print_Area" localSheetId="23">'TOTAL U.S. MULO+'!$B$2:$Q$70,'TOTAL U.S. MULO+'!$B$154:$Q$222</definedName>
    <definedName name="_xlnm.Print_Area" localSheetId="22">'TOTAL U.S. MULO+ with C'!$B$2:$Q$53,'TOTAL U.S. MULO+ with C'!$B$154:$Q$222</definedName>
    <definedName name="_xlnm.Print_Area" localSheetId="14">'Trad vs Value Add'!$A$1:$U$75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1" i="50" l="1"/>
  <c r="F211" i="50"/>
  <c r="G211" i="50"/>
  <c r="H211" i="50"/>
  <c r="I211" i="50"/>
  <c r="J211" i="50"/>
  <c r="K211" i="50"/>
  <c r="L211" i="50"/>
  <c r="M211" i="50"/>
  <c r="N211" i="50"/>
  <c r="O211" i="50"/>
  <c r="P211" i="50"/>
  <c r="Q211" i="50"/>
  <c r="E212" i="50"/>
  <c r="F212" i="50"/>
  <c r="G212" i="50"/>
  <c r="H212" i="50"/>
  <c r="I212" i="50"/>
  <c r="J212" i="50"/>
  <c r="K212" i="50"/>
  <c r="L212" i="50"/>
  <c r="M212" i="50"/>
  <c r="N212" i="50"/>
  <c r="O212" i="50"/>
  <c r="P212" i="50"/>
  <c r="Q212" i="50"/>
  <c r="E213" i="50"/>
  <c r="F213" i="50"/>
  <c r="G213" i="50"/>
  <c r="H213" i="50"/>
  <c r="I213" i="50"/>
  <c r="J213" i="50"/>
  <c r="K213" i="50"/>
  <c r="L213" i="50"/>
  <c r="M213" i="50"/>
  <c r="N213" i="50"/>
  <c r="O213" i="50"/>
  <c r="P213" i="50"/>
  <c r="Q213" i="50"/>
  <c r="E214" i="50"/>
  <c r="F214" i="50"/>
  <c r="G214" i="50"/>
  <c r="H214" i="50"/>
  <c r="I214" i="50"/>
  <c r="J214" i="50"/>
  <c r="K214" i="50"/>
  <c r="L214" i="50"/>
  <c r="M214" i="50"/>
  <c r="N214" i="50"/>
  <c r="O214" i="50"/>
  <c r="P214" i="50"/>
  <c r="Q214" i="50"/>
  <c r="E215" i="50"/>
  <c r="F215" i="50"/>
  <c r="G215" i="50"/>
  <c r="H215" i="50"/>
  <c r="I215" i="50"/>
  <c r="J215" i="50"/>
  <c r="K215" i="50"/>
  <c r="L215" i="50"/>
  <c r="M215" i="50"/>
  <c r="N215" i="50"/>
  <c r="O215" i="50"/>
  <c r="P215" i="50"/>
  <c r="Q215" i="50"/>
  <c r="E216" i="50"/>
  <c r="F216" i="50"/>
  <c r="G216" i="50"/>
  <c r="H216" i="50"/>
  <c r="I216" i="50"/>
  <c r="J216" i="50"/>
  <c r="K216" i="50"/>
  <c r="L216" i="50"/>
  <c r="M216" i="50"/>
  <c r="N216" i="50"/>
  <c r="O216" i="50"/>
  <c r="P216" i="50"/>
  <c r="Q216" i="50"/>
  <c r="E217" i="50"/>
  <c r="F217" i="50"/>
  <c r="G217" i="50"/>
  <c r="H217" i="50"/>
  <c r="I217" i="50"/>
  <c r="J217" i="50"/>
  <c r="K217" i="50"/>
  <c r="L217" i="50"/>
  <c r="M217" i="50"/>
  <c r="N217" i="50"/>
  <c r="O217" i="50"/>
  <c r="P217" i="50"/>
  <c r="Q217" i="50"/>
  <c r="E218" i="50"/>
  <c r="F218" i="50"/>
  <c r="G218" i="50"/>
  <c r="H218" i="50"/>
  <c r="I218" i="50"/>
  <c r="J218" i="50"/>
  <c r="K218" i="50"/>
  <c r="L218" i="50"/>
  <c r="M218" i="50"/>
  <c r="N218" i="50"/>
  <c r="O218" i="50"/>
  <c r="P218" i="50"/>
  <c r="Q218" i="50"/>
  <c r="E219" i="50"/>
  <c r="F219" i="50"/>
  <c r="G219" i="50"/>
  <c r="H219" i="50"/>
  <c r="I219" i="50"/>
  <c r="J219" i="50"/>
  <c r="K219" i="50"/>
  <c r="L219" i="50"/>
  <c r="M219" i="50"/>
  <c r="N219" i="50"/>
  <c r="O219" i="50"/>
  <c r="P219" i="50"/>
  <c r="Q219" i="50"/>
  <c r="E220" i="50"/>
  <c r="F220" i="50"/>
  <c r="G220" i="50"/>
  <c r="H220" i="50"/>
  <c r="I220" i="50"/>
  <c r="J220" i="50"/>
  <c r="K220" i="50"/>
  <c r="L220" i="50"/>
  <c r="M220" i="50"/>
  <c r="N220" i="50"/>
  <c r="O220" i="50"/>
  <c r="P220" i="50"/>
  <c r="Q220" i="50"/>
  <c r="E221" i="50"/>
  <c r="F221" i="50"/>
  <c r="G221" i="50"/>
  <c r="H221" i="50"/>
  <c r="I221" i="50"/>
  <c r="J221" i="50"/>
  <c r="K221" i="50"/>
  <c r="L221" i="50"/>
  <c r="M221" i="50"/>
  <c r="N221" i="50"/>
  <c r="O221" i="50"/>
  <c r="P221" i="50"/>
  <c r="Q221" i="50"/>
  <c r="E222" i="50"/>
  <c r="F222" i="50"/>
  <c r="G222" i="50"/>
  <c r="H222" i="50"/>
  <c r="I222" i="50"/>
  <c r="J222" i="50"/>
  <c r="K222" i="50"/>
  <c r="L222" i="50"/>
  <c r="M222" i="50"/>
  <c r="N222" i="50"/>
  <c r="O222" i="50"/>
  <c r="P222" i="50"/>
  <c r="Q222" i="50"/>
  <c r="D213" i="50"/>
  <c r="D214" i="50"/>
  <c r="D215" i="50"/>
  <c r="D216" i="50"/>
  <c r="D217" i="50"/>
  <c r="D218" i="50"/>
  <c r="D219" i="50"/>
  <c r="D220" i="50"/>
  <c r="D221" i="50"/>
  <c r="D222" i="50"/>
  <c r="D212" i="50"/>
  <c r="D211" i="50"/>
  <c r="E135" i="50"/>
  <c r="F135" i="50"/>
  <c r="G135" i="50"/>
  <c r="H135" i="50"/>
  <c r="I135" i="50"/>
  <c r="J135" i="50"/>
  <c r="K135" i="50"/>
  <c r="L135" i="50"/>
  <c r="M135" i="50"/>
  <c r="N135" i="50"/>
  <c r="O135" i="50"/>
  <c r="P135" i="50"/>
  <c r="Q135" i="50"/>
  <c r="E136" i="50"/>
  <c r="F136" i="50"/>
  <c r="G136" i="50"/>
  <c r="H136" i="50"/>
  <c r="I136" i="50"/>
  <c r="J136" i="50"/>
  <c r="K136" i="50"/>
  <c r="L136" i="50"/>
  <c r="M136" i="50"/>
  <c r="N136" i="50"/>
  <c r="O136" i="50"/>
  <c r="P136" i="50"/>
  <c r="Q136" i="50"/>
  <c r="E137" i="50"/>
  <c r="F137" i="50"/>
  <c r="G137" i="50"/>
  <c r="H137" i="50"/>
  <c r="I137" i="50"/>
  <c r="J137" i="50"/>
  <c r="K137" i="50"/>
  <c r="L137" i="50"/>
  <c r="M137" i="50"/>
  <c r="N137" i="50"/>
  <c r="O137" i="50"/>
  <c r="P137" i="50"/>
  <c r="Q137" i="50"/>
  <c r="E138" i="50"/>
  <c r="F138" i="50"/>
  <c r="G138" i="50"/>
  <c r="H138" i="50"/>
  <c r="I138" i="50"/>
  <c r="J138" i="50"/>
  <c r="K138" i="50"/>
  <c r="L138" i="50"/>
  <c r="M138" i="50"/>
  <c r="N138" i="50"/>
  <c r="O138" i="50"/>
  <c r="P138" i="50"/>
  <c r="Q138" i="50"/>
  <c r="E139" i="50"/>
  <c r="F139" i="50"/>
  <c r="G139" i="50"/>
  <c r="H139" i="50"/>
  <c r="I139" i="50"/>
  <c r="J139" i="50"/>
  <c r="K139" i="50"/>
  <c r="L139" i="50"/>
  <c r="M139" i="50"/>
  <c r="N139" i="50"/>
  <c r="O139" i="50"/>
  <c r="P139" i="50"/>
  <c r="Q139" i="50"/>
  <c r="E140" i="50"/>
  <c r="F140" i="50"/>
  <c r="G140" i="50"/>
  <c r="H140" i="50"/>
  <c r="I140" i="50"/>
  <c r="J140" i="50"/>
  <c r="K140" i="50"/>
  <c r="L140" i="50"/>
  <c r="M140" i="50"/>
  <c r="N140" i="50"/>
  <c r="O140" i="50"/>
  <c r="P140" i="50"/>
  <c r="Q140" i="50"/>
  <c r="E141" i="50"/>
  <c r="F141" i="50"/>
  <c r="G141" i="50"/>
  <c r="H141" i="50"/>
  <c r="I141" i="50"/>
  <c r="J141" i="50"/>
  <c r="K141" i="50"/>
  <c r="L141" i="50"/>
  <c r="M141" i="50"/>
  <c r="N141" i="50"/>
  <c r="O141" i="50"/>
  <c r="P141" i="50"/>
  <c r="Q141" i="50"/>
  <c r="E142" i="50"/>
  <c r="F142" i="50"/>
  <c r="G142" i="50"/>
  <c r="H142" i="50"/>
  <c r="I142" i="50"/>
  <c r="J142" i="50"/>
  <c r="K142" i="50"/>
  <c r="L142" i="50"/>
  <c r="M142" i="50"/>
  <c r="N142" i="50"/>
  <c r="O142" i="50"/>
  <c r="P142" i="50"/>
  <c r="Q142" i="50"/>
  <c r="E143" i="50"/>
  <c r="F143" i="50"/>
  <c r="G143" i="50"/>
  <c r="H143" i="50"/>
  <c r="I143" i="50"/>
  <c r="J143" i="50"/>
  <c r="K143" i="50"/>
  <c r="L143" i="50"/>
  <c r="M143" i="50"/>
  <c r="N143" i="50"/>
  <c r="O143" i="50"/>
  <c r="P143" i="50"/>
  <c r="Q143" i="50"/>
  <c r="E144" i="50"/>
  <c r="F144" i="50"/>
  <c r="G144" i="50"/>
  <c r="H144" i="50"/>
  <c r="I144" i="50"/>
  <c r="J144" i="50"/>
  <c r="K144" i="50"/>
  <c r="L144" i="50"/>
  <c r="M144" i="50"/>
  <c r="N144" i="50"/>
  <c r="O144" i="50"/>
  <c r="P144" i="50"/>
  <c r="Q144" i="50"/>
  <c r="E145" i="50"/>
  <c r="F145" i="50"/>
  <c r="G145" i="50"/>
  <c r="H145" i="50"/>
  <c r="I145" i="50"/>
  <c r="J145" i="50"/>
  <c r="K145" i="50"/>
  <c r="L145" i="50"/>
  <c r="M145" i="50"/>
  <c r="N145" i="50"/>
  <c r="O145" i="50"/>
  <c r="P145" i="50"/>
  <c r="Q145" i="50"/>
  <c r="E146" i="50"/>
  <c r="F146" i="50"/>
  <c r="G146" i="50"/>
  <c r="H146" i="50"/>
  <c r="I146" i="50"/>
  <c r="J146" i="50"/>
  <c r="K146" i="50"/>
  <c r="L146" i="50"/>
  <c r="M146" i="50"/>
  <c r="N146" i="50"/>
  <c r="O146" i="50"/>
  <c r="P146" i="50"/>
  <c r="Q146" i="50"/>
  <c r="D137" i="50"/>
  <c r="D138" i="50"/>
  <c r="D139" i="50"/>
  <c r="D140" i="50"/>
  <c r="D141" i="50"/>
  <c r="D142" i="50"/>
  <c r="D143" i="50"/>
  <c r="D144" i="50"/>
  <c r="D145" i="50"/>
  <c r="D146" i="50"/>
  <c r="D136" i="50"/>
  <c r="D135" i="50"/>
  <c r="E59" i="50"/>
  <c r="F59" i="50"/>
  <c r="G59" i="50"/>
  <c r="H59" i="50"/>
  <c r="I59" i="50"/>
  <c r="J59" i="50"/>
  <c r="K59" i="50"/>
  <c r="L59" i="50"/>
  <c r="M59" i="50"/>
  <c r="N59" i="50"/>
  <c r="O59" i="50"/>
  <c r="P59" i="50"/>
  <c r="Q59" i="50"/>
  <c r="E60" i="50"/>
  <c r="F60" i="50"/>
  <c r="G60" i="50"/>
  <c r="H60" i="50"/>
  <c r="I60" i="50"/>
  <c r="J60" i="50"/>
  <c r="K60" i="50"/>
  <c r="L60" i="50"/>
  <c r="M60" i="50"/>
  <c r="N60" i="50"/>
  <c r="O60" i="50"/>
  <c r="P60" i="50"/>
  <c r="Q60" i="50"/>
  <c r="E61" i="50"/>
  <c r="F61" i="50"/>
  <c r="G61" i="50"/>
  <c r="H61" i="50"/>
  <c r="I61" i="50"/>
  <c r="J61" i="50"/>
  <c r="K61" i="50"/>
  <c r="L61" i="50"/>
  <c r="M61" i="50"/>
  <c r="N61" i="50"/>
  <c r="O61" i="50"/>
  <c r="P61" i="50"/>
  <c r="Q61" i="50"/>
  <c r="E62" i="50"/>
  <c r="F62" i="50"/>
  <c r="G62" i="50"/>
  <c r="H62" i="50"/>
  <c r="I62" i="50"/>
  <c r="J62" i="50"/>
  <c r="K62" i="50"/>
  <c r="L62" i="50"/>
  <c r="M62" i="50"/>
  <c r="N62" i="50"/>
  <c r="O62" i="50"/>
  <c r="P62" i="50"/>
  <c r="Q62" i="50"/>
  <c r="E63" i="50"/>
  <c r="F63" i="50"/>
  <c r="G63" i="50"/>
  <c r="H63" i="50"/>
  <c r="I63" i="50"/>
  <c r="J63" i="50"/>
  <c r="K63" i="50"/>
  <c r="L63" i="50"/>
  <c r="M63" i="50"/>
  <c r="N63" i="50"/>
  <c r="O63" i="50"/>
  <c r="P63" i="50"/>
  <c r="Q63" i="50"/>
  <c r="E64" i="50"/>
  <c r="F64" i="50"/>
  <c r="G64" i="50"/>
  <c r="H64" i="50"/>
  <c r="I64" i="50"/>
  <c r="J64" i="50"/>
  <c r="K64" i="50"/>
  <c r="L64" i="50"/>
  <c r="M64" i="50"/>
  <c r="N64" i="50"/>
  <c r="O64" i="50"/>
  <c r="P64" i="50"/>
  <c r="Q64" i="50"/>
  <c r="E65" i="50"/>
  <c r="F65" i="50"/>
  <c r="G65" i="50"/>
  <c r="H65" i="50"/>
  <c r="I65" i="50"/>
  <c r="J65" i="50"/>
  <c r="K65" i="50"/>
  <c r="L65" i="50"/>
  <c r="M65" i="50"/>
  <c r="N65" i="50"/>
  <c r="O65" i="50"/>
  <c r="P65" i="50"/>
  <c r="Q65" i="50"/>
  <c r="E66" i="50"/>
  <c r="F66" i="50"/>
  <c r="G66" i="50"/>
  <c r="H66" i="50"/>
  <c r="I66" i="50"/>
  <c r="J66" i="50"/>
  <c r="K66" i="50"/>
  <c r="L66" i="50"/>
  <c r="M66" i="50"/>
  <c r="N66" i="50"/>
  <c r="O66" i="50"/>
  <c r="P66" i="50"/>
  <c r="Q66" i="50"/>
  <c r="E67" i="50"/>
  <c r="F67" i="50"/>
  <c r="G67" i="50"/>
  <c r="H67" i="50"/>
  <c r="I67" i="50"/>
  <c r="J67" i="50"/>
  <c r="K67" i="50"/>
  <c r="L67" i="50"/>
  <c r="M67" i="50"/>
  <c r="N67" i="50"/>
  <c r="O67" i="50"/>
  <c r="P67" i="50"/>
  <c r="Q67" i="50"/>
  <c r="E68" i="50"/>
  <c r="F68" i="50"/>
  <c r="G68" i="50"/>
  <c r="H68" i="50"/>
  <c r="I68" i="50"/>
  <c r="J68" i="50"/>
  <c r="K68" i="50"/>
  <c r="L68" i="50"/>
  <c r="M68" i="50"/>
  <c r="N68" i="50"/>
  <c r="O68" i="50"/>
  <c r="P68" i="50"/>
  <c r="Q68" i="50"/>
  <c r="E69" i="50"/>
  <c r="F69" i="50"/>
  <c r="G69" i="50"/>
  <c r="H69" i="50"/>
  <c r="I69" i="50"/>
  <c r="J69" i="50"/>
  <c r="K69" i="50"/>
  <c r="L69" i="50"/>
  <c r="M69" i="50"/>
  <c r="N69" i="50"/>
  <c r="O69" i="50"/>
  <c r="P69" i="50"/>
  <c r="Q69" i="50"/>
  <c r="E70" i="50"/>
  <c r="F70" i="50"/>
  <c r="G70" i="50"/>
  <c r="H70" i="50"/>
  <c r="I70" i="50"/>
  <c r="J70" i="50"/>
  <c r="K70" i="50"/>
  <c r="L70" i="50"/>
  <c r="M70" i="50"/>
  <c r="N70" i="50"/>
  <c r="O70" i="50"/>
  <c r="P70" i="50"/>
  <c r="Q70" i="50"/>
  <c r="D61" i="50"/>
  <c r="D62" i="50"/>
  <c r="D63" i="50"/>
  <c r="D64" i="50"/>
  <c r="D65" i="50"/>
  <c r="D66" i="50"/>
  <c r="D67" i="50"/>
  <c r="D68" i="50"/>
  <c r="D69" i="50"/>
  <c r="D70" i="50"/>
  <c r="D60" i="50"/>
  <c r="D59" i="50"/>
  <c r="E211" i="49"/>
  <c r="F211" i="49"/>
  <c r="G211" i="49"/>
  <c r="H211" i="49"/>
  <c r="I211" i="49"/>
  <c r="J211" i="49"/>
  <c r="K211" i="49"/>
  <c r="L211" i="49"/>
  <c r="M211" i="49"/>
  <c r="N211" i="49"/>
  <c r="O211" i="49"/>
  <c r="P211" i="49"/>
  <c r="Q211" i="49"/>
  <c r="E212" i="49"/>
  <c r="F212" i="49"/>
  <c r="G212" i="49"/>
  <c r="H212" i="49"/>
  <c r="I212" i="49"/>
  <c r="J212" i="49"/>
  <c r="K212" i="49"/>
  <c r="L212" i="49"/>
  <c r="M212" i="49"/>
  <c r="N212" i="49"/>
  <c r="O212" i="49"/>
  <c r="P212" i="49"/>
  <c r="Q212" i="49"/>
  <c r="E213" i="49"/>
  <c r="F213" i="49"/>
  <c r="G213" i="49"/>
  <c r="H213" i="49"/>
  <c r="I213" i="49"/>
  <c r="J213" i="49"/>
  <c r="K213" i="49"/>
  <c r="L213" i="49"/>
  <c r="M213" i="49"/>
  <c r="N213" i="49"/>
  <c r="O213" i="49"/>
  <c r="P213" i="49"/>
  <c r="Q213" i="49"/>
  <c r="E214" i="49"/>
  <c r="F214" i="49"/>
  <c r="G214" i="49"/>
  <c r="H214" i="49"/>
  <c r="I214" i="49"/>
  <c r="J214" i="49"/>
  <c r="K214" i="49"/>
  <c r="L214" i="49"/>
  <c r="M214" i="49"/>
  <c r="N214" i="49"/>
  <c r="O214" i="49"/>
  <c r="P214" i="49"/>
  <c r="Q214" i="49"/>
  <c r="E215" i="49"/>
  <c r="F215" i="49"/>
  <c r="G215" i="49"/>
  <c r="H215" i="49"/>
  <c r="I215" i="49"/>
  <c r="J215" i="49"/>
  <c r="K215" i="49"/>
  <c r="L215" i="49"/>
  <c r="M215" i="49"/>
  <c r="N215" i="49"/>
  <c r="O215" i="49"/>
  <c r="P215" i="49"/>
  <c r="Q215" i="49"/>
  <c r="E216" i="49"/>
  <c r="F216" i="49"/>
  <c r="G216" i="49"/>
  <c r="H216" i="49"/>
  <c r="I216" i="49"/>
  <c r="J216" i="49"/>
  <c r="K216" i="49"/>
  <c r="L216" i="49"/>
  <c r="M216" i="49"/>
  <c r="N216" i="49"/>
  <c r="O216" i="49"/>
  <c r="P216" i="49"/>
  <c r="Q216" i="49"/>
  <c r="E217" i="49"/>
  <c r="F217" i="49"/>
  <c r="G217" i="49"/>
  <c r="H217" i="49"/>
  <c r="I217" i="49"/>
  <c r="J217" i="49"/>
  <c r="K217" i="49"/>
  <c r="L217" i="49"/>
  <c r="M217" i="49"/>
  <c r="N217" i="49"/>
  <c r="O217" i="49"/>
  <c r="P217" i="49"/>
  <c r="Q217" i="49"/>
  <c r="E218" i="49"/>
  <c r="F218" i="49"/>
  <c r="G218" i="49"/>
  <c r="H218" i="49"/>
  <c r="I218" i="49"/>
  <c r="J218" i="49"/>
  <c r="K218" i="49"/>
  <c r="L218" i="49"/>
  <c r="M218" i="49"/>
  <c r="N218" i="49"/>
  <c r="O218" i="49"/>
  <c r="P218" i="49"/>
  <c r="Q218" i="49"/>
  <c r="E219" i="49"/>
  <c r="F219" i="49"/>
  <c r="G219" i="49"/>
  <c r="H219" i="49"/>
  <c r="I219" i="49"/>
  <c r="J219" i="49"/>
  <c r="K219" i="49"/>
  <c r="L219" i="49"/>
  <c r="M219" i="49"/>
  <c r="N219" i="49"/>
  <c r="O219" i="49"/>
  <c r="P219" i="49"/>
  <c r="Q219" i="49"/>
  <c r="E220" i="49"/>
  <c r="F220" i="49"/>
  <c r="G220" i="49"/>
  <c r="H220" i="49"/>
  <c r="I220" i="49"/>
  <c r="J220" i="49"/>
  <c r="K220" i="49"/>
  <c r="L220" i="49"/>
  <c r="M220" i="49"/>
  <c r="N220" i="49"/>
  <c r="O220" i="49"/>
  <c r="P220" i="49"/>
  <c r="Q220" i="49"/>
  <c r="E221" i="49"/>
  <c r="F221" i="49"/>
  <c r="G221" i="49"/>
  <c r="H221" i="49"/>
  <c r="I221" i="49"/>
  <c r="J221" i="49"/>
  <c r="K221" i="49"/>
  <c r="L221" i="49"/>
  <c r="M221" i="49"/>
  <c r="N221" i="49"/>
  <c r="O221" i="49"/>
  <c r="P221" i="49"/>
  <c r="Q221" i="49"/>
  <c r="E222" i="49"/>
  <c r="F222" i="49"/>
  <c r="G222" i="49"/>
  <c r="H222" i="49"/>
  <c r="I222" i="49"/>
  <c r="J222" i="49"/>
  <c r="K222" i="49"/>
  <c r="L222" i="49"/>
  <c r="M222" i="49"/>
  <c r="N222" i="49"/>
  <c r="O222" i="49"/>
  <c r="P222" i="49"/>
  <c r="Q222" i="49"/>
  <c r="D213" i="49"/>
  <c r="D214" i="49"/>
  <c r="D215" i="49"/>
  <c r="D216" i="49"/>
  <c r="D217" i="49"/>
  <c r="D218" i="49"/>
  <c r="D219" i="49"/>
  <c r="D220" i="49"/>
  <c r="D221" i="49"/>
  <c r="D222" i="49"/>
  <c r="D212" i="49"/>
  <c r="D211" i="49"/>
  <c r="E135" i="49"/>
  <c r="F135" i="49"/>
  <c r="G135" i="49"/>
  <c r="H135" i="49"/>
  <c r="I135" i="49"/>
  <c r="J135" i="49"/>
  <c r="K135" i="49"/>
  <c r="L135" i="49"/>
  <c r="M135" i="49"/>
  <c r="N135" i="49"/>
  <c r="O135" i="49"/>
  <c r="P135" i="49"/>
  <c r="Q135" i="49"/>
  <c r="E136" i="49"/>
  <c r="F136" i="49"/>
  <c r="G136" i="49"/>
  <c r="H136" i="49"/>
  <c r="I136" i="49"/>
  <c r="J136" i="49"/>
  <c r="K136" i="49"/>
  <c r="L136" i="49"/>
  <c r="M136" i="49"/>
  <c r="N136" i="49"/>
  <c r="O136" i="49"/>
  <c r="P136" i="49"/>
  <c r="Q136" i="49"/>
  <c r="E137" i="49"/>
  <c r="F137" i="49"/>
  <c r="G137" i="49"/>
  <c r="H137" i="49"/>
  <c r="I137" i="49"/>
  <c r="J137" i="49"/>
  <c r="K137" i="49"/>
  <c r="L137" i="49"/>
  <c r="M137" i="49"/>
  <c r="N137" i="49"/>
  <c r="O137" i="49"/>
  <c r="P137" i="49"/>
  <c r="Q137" i="49"/>
  <c r="E138" i="49"/>
  <c r="F138" i="49"/>
  <c r="G138" i="49"/>
  <c r="H138" i="49"/>
  <c r="I138" i="49"/>
  <c r="J138" i="49"/>
  <c r="K138" i="49"/>
  <c r="L138" i="49"/>
  <c r="M138" i="49"/>
  <c r="N138" i="49"/>
  <c r="O138" i="49"/>
  <c r="P138" i="49"/>
  <c r="Q138" i="49"/>
  <c r="E139" i="49"/>
  <c r="F139" i="49"/>
  <c r="G139" i="49"/>
  <c r="H139" i="49"/>
  <c r="I139" i="49"/>
  <c r="J139" i="49"/>
  <c r="K139" i="49"/>
  <c r="L139" i="49"/>
  <c r="M139" i="49"/>
  <c r="N139" i="49"/>
  <c r="O139" i="49"/>
  <c r="P139" i="49"/>
  <c r="Q139" i="49"/>
  <c r="E140" i="49"/>
  <c r="F140" i="49"/>
  <c r="G140" i="49"/>
  <c r="H140" i="49"/>
  <c r="I140" i="49"/>
  <c r="J140" i="49"/>
  <c r="K140" i="49"/>
  <c r="L140" i="49"/>
  <c r="M140" i="49"/>
  <c r="N140" i="49"/>
  <c r="O140" i="49"/>
  <c r="P140" i="49"/>
  <c r="Q140" i="49"/>
  <c r="E141" i="49"/>
  <c r="F141" i="49"/>
  <c r="G141" i="49"/>
  <c r="H141" i="49"/>
  <c r="I141" i="49"/>
  <c r="J141" i="49"/>
  <c r="K141" i="49"/>
  <c r="L141" i="49"/>
  <c r="M141" i="49"/>
  <c r="N141" i="49"/>
  <c r="O141" i="49"/>
  <c r="P141" i="49"/>
  <c r="Q141" i="49"/>
  <c r="E142" i="49"/>
  <c r="F142" i="49"/>
  <c r="G142" i="49"/>
  <c r="H142" i="49"/>
  <c r="I142" i="49"/>
  <c r="J142" i="49"/>
  <c r="K142" i="49"/>
  <c r="L142" i="49"/>
  <c r="M142" i="49"/>
  <c r="N142" i="49"/>
  <c r="O142" i="49"/>
  <c r="P142" i="49"/>
  <c r="Q142" i="49"/>
  <c r="E143" i="49"/>
  <c r="F143" i="49"/>
  <c r="G143" i="49"/>
  <c r="H143" i="49"/>
  <c r="I143" i="49"/>
  <c r="J143" i="49"/>
  <c r="K143" i="49"/>
  <c r="L143" i="49"/>
  <c r="M143" i="49"/>
  <c r="N143" i="49"/>
  <c r="O143" i="49"/>
  <c r="P143" i="49"/>
  <c r="Q143" i="49"/>
  <c r="E144" i="49"/>
  <c r="F144" i="49"/>
  <c r="G144" i="49"/>
  <c r="H144" i="49"/>
  <c r="I144" i="49"/>
  <c r="J144" i="49"/>
  <c r="K144" i="49"/>
  <c r="L144" i="49"/>
  <c r="M144" i="49"/>
  <c r="N144" i="49"/>
  <c r="O144" i="49"/>
  <c r="P144" i="49"/>
  <c r="Q144" i="49"/>
  <c r="E145" i="49"/>
  <c r="F145" i="49"/>
  <c r="G145" i="49"/>
  <c r="H145" i="49"/>
  <c r="I145" i="49"/>
  <c r="J145" i="49"/>
  <c r="K145" i="49"/>
  <c r="L145" i="49"/>
  <c r="M145" i="49"/>
  <c r="N145" i="49"/>
  <c r="O145" i="49"/>
  <c r="P145" i="49"/>
  <c r="Q145" i="49"/>
  <c r="E146" i="49"/>
  <c r="F146" i="49"/>
  <c r="G146" i="49"/>
  <c r="H146" i="49"/>
  <c r="I146" i="49"/>
  <c r="J146" i="49"/>
  <c r="K146" i="49"/>
  <c r="L146" i="49"/>
  <c r="M146" i="49"/>
  <c r="N146" i="49"/>
  <c r="O146" i="49"/>
  <c r="P146" i="49"/>
  <c r="Q146" i="49"/>
  <c r="D137" i="49"/>
  <c r="D138" i="49"/>
  <c r="D139" i="49"/>
  <c r="D140" i="49"/>
  <c r="D141" i="49"/>
  <c r="D142" i="49"/>
  <c r="D143" i="49"/>
  <c r="D144" i="49"/>
  <c r="D145" i="49"/>
  <c r="D146" i="49"/>
  <c r="D136" i="49"/>
  <c r="D135" i="49"/>
  <c r="E59" i="49"/>
  <c r="F59" i="49"/>
  <c r="G59" i="49"/>
  <c r="H59" i="49"/>
  <c r="I59" i="49"/>
  <c r="J59" i="49"/>
  <c r="K59" i="49"/>
  <c r="L59" i="49"/>
  <c r="M59" i="49"/>
  <c r="N59" i="49"/>
  <c r="O59" i="49"/>
  <c r="P59" i="49"/>
  <c r="Q59" i="49"/>
  <c r="E60" i="49"/>
  <c r="F60" i="49"/>
  <c r="G60" i="49"/>
  <c r="H60" i="49"/>
  <c r="I60" i="49"/>
  <c r="J60" i="49"/>
  <c r="K60" i="49"/>
  <c r="L60" i="49"/>
  <c r="M60" i="49"/>
  <c r="N60" i="49"/>
  <c r="O60" i="49"/>
  <c r="P60" i="49"/>
  <c r="Q60" i="49"/>
  <c r="E61" i="49"/>
  <c r="F61" i="49"/>
  <c r="G61" i="49"/>
  <c r="H61" i="49"/>
  <c r="I61" i="49"/>
  <c r="J61" i="49"/>
  <c r="K61" i="49"/>
  <c r="L61" i="49"/>
  <c r="M61" i="49"/>
  <c r="N61" i="49"/>
  <c r="O61" i="49"/>
  <c r="P61" i="49"/>
  <c r="Q61" i="49"/>
  <c r="E62" i="49"/>
  <c r="F62" i="49"/>
  <c r="G62" i="49"/>
  <c r="H62" i="49"/>
  <c r="I62" i="49"/>
  <c r="J62" i="49"/>
  <c r="K62" i="49"/>
  <c r="L62" i="49"/>
  <c r="M62" i="49"/>
  <c r="N62" i="49"/>
  <c r="O62" i="49"/>
  <c r="P62" i="49"/>
  <c r="Q62" i="49"/>
  <c r="E63" i="49"/>
  <c r="F63" i="49"/>
  <c r="G63" i="49"/>
  <c r="H63" i="49"/>
  <c r="I63" i="49"/>
  <c r="J63" i="49"/>
  <c r="K63" i="49"/>
  <c r="L63" i="49"/>
  <c r="M63" i="49"/>
  <c r="N63" i="49"/>
  <c r="O63" i="49"/>
  <c r="P63" i="49"/>
  <c r="Q63" i="49"/>
  <c r="E64" i="49"/>
  <c r="F64" i="49"/>
  <c r="G64" i="49"/>
  <c r="H64" i="49"/>
  <c r="I64" i="49"/>
  <c r="J64" i="49"/>
  <c r="K64" i="49"/>
  <c r="L64" i="49"/>
  <c r="M64" i="49"/>
  <c r="N64" i="49"/>
  <c r="O64" i="49"/>
  <c r="P64" i="49"/>
  <c r="Q64" i="49"/>
  <c r="E65" i="49"/>
  <c r="F65" i="49"/>
  <c r="G65" i="49"/>
  <c r="H65" i="49"/>
  <c r="I65" i="49"/>
  <c r="J65" i="49"/>
  <c r="K65" i="49"/>
  <c r="L65" i="49"/>
  <c r="M65" i="49"/>
  <c r="N65" i="49"/>
  <c r="O65" i="49"/>
  <c r="P65" i="49"/>
  <c r="Q65" i="49"/>
  <c r="E66" i="49"/>
  <c r="F66" i="49"/>
  <c r="G66" i="49"/>
  <c r="H66" i="49"/>
  <c r="I66" i="49"/>
  <c r="J66" i="49"/>
  <c r="K66" i="49"/>
  <c r="L66" i="49"/>
  <c r="M66" i="49"/>
  <c r="N66" i="49"/>
  <c r="O66" i="49"/>
  <c r="P66" i="49"/>
  <c r="Q66" i="49"/>
  <c r="E67" i="49"/>
  <c r="F67" i="49"/>
  <c r="G67" i="49"/>
  <c r="H67" i="49"/>
  <c r="I67" i="49"/>
  <c r="J67" i="49"/>
  <c r="K67" i="49"/>
  <c r="L67" i="49"/>
  <c r="M67" i="49"/>
  <c r="N67" i="49"/>
  <c r="O67" i="49"/>
  <c r="P67" i="49"/>
  <c r="Q67" i="49"/>
  <c r="E68" i="49"/>
  <c r="F68" i="49"/>
  <c r="G68" i="49"/>
  <c r="H68" i="49"/>
  <c r="I68" i="49"/>
  <c r="J68" i="49"/>
  <c r="K68" i="49"/>
  <c r="L68" i="49"/>
  <c r="M68" i="49"/>
  <c r="N68" i="49"/>
  <c r="O68" i="49"/>
  <c r="P68" i="49"/>
  <c r="Q68" i="49"/>
  <c r="E69" i="49"/>
  <c r="F69" i="49"/>
  <c r="G69" i="49"/>
  <c r="H69" i="49"/>
  <c r="I69" i="49"/>
  <c r="J69" i="49"/>
  <c r="K69" i="49"/>
  <c r="L69" i="49"/>
  <c r="M69" i="49"/>
  <c r="N69" i="49"/>
  <c r="O69" i="49"/>
  <c r="P69" i="49"/>
  <c r="Q69" i="49"/>
  <c r="E70" i="49"/>
  <c r="F70" i="49"/>
  <c r="G70" i="49"/>
  <c r="H70" i="49"/>
  <c r="I70" i="49"/>
  <c r="J70" i="49"/>
  <c r="K70" i="49"/>
  <c r="L70" i="49"/>
  <c r="M70" i="49"/>
  <c r="N70" i="49"/>
  <c r="O70" i="49"/>
  <c r="P70" i="49"/>
  <c r="Q70" i="49"/>
  <c r="D61" i="49"/>
  <c r="D62" i="49"/>
  <c r="D63" i="49"/>
  <c r="D64" i="49"/>
  <c r="D65" i="49"/>
  <c r="D66" i="49"/>
  <c r="D67" i="49"/>
  <c r="D68" i="49"/>
  <c r="D69" i="49"/>
  <c r="D70" i="49"/>
  <c r="D60" i="49"/>
  <c r="D59" i="49"/>
  <c r="E211" i="47"/>
  <c r="F211" i="47"/>
  <c r="G211" i="47"/>
  <c r="H211" i="47"/>
  <c r="I211" i="47"/>
  <c r="J211" i="47"/>
  <c r="K211" i="47"/>
  <c r="L211" i="47"/>
  <c r="M211" i="47"/>
  <c r="N211" i="47"/>
  <c r="O211" i="47"/>
  <c r="P211" i="47"/>
  <c r="Q211" i="47"/>
  <c r="E212" i="47"/>
  <c r="F212" i="47"/>
  <c r="G212" i="47"/>
  <c r="H212" i="47"/>
  <c r="I212" i="47"/>
  <c r="J212" i="47"/>
  <c r="K212" i="47"/>
  <c r="L212" i="47"/>
  <c r="M212" i="47"/>
  <c r="N212" i="47"/>
  <c r="O212" i="47"/>
  <c r="P212" i="47"/>
  <c r="Q212" i="47"/>
  <c r="E213" i="47"/>
  <c r="F213" i="47"/>
  <c r="G213" i="47"/>
  <c r="H213" i="47"/>
  <c r="I213" i="47"/>
  <c r="J213" i="47"/>
  <c r="K213" i="47"/>
  <c r="L213" i="47"/>
  <c r="M213" i="47"/>
  <c r="N213" i="47"/>
  <c r="O213" i="47"/>
  <c r="P213" i="47"/>
  <c r="Q213" i="47"/>
  <c r="E214" i="47"/>
  <c r="F214" i="47"/>
  <c r="G214" i="47"/>
  <c r="H214" i="47"/>
  <c r="I214" i="47"/>
  <c r="J214" i="47"/>
  <c r="K214" i="47"/>
  <c r="L214" i="47"/>
  <c r="M214" i="47"/>
  <c r="N214" i="47"/>
  <c r="O214" i="47"/>
  <c r="P214" i="47"/>
  <c r="Q214" i="47"/>
  <c r="E215" i="47"/>
  <c r="F215" i="47"/>
  <c r="G215" i="47"/>
  <c r="H215" i="47"/>
  <c r="I215" i="47"/>
  <c r="J215" i="47"/>
  <c r="K215" i="47"/>
  <c r="L215" i="47"/>
  <c r="M215" i="47"/>
  <c r="N215" i="47"/>
  <c r="O215" i="47"/>
  <c r="P215" i="47"/>
  <c r="Q215" i="47"/>
  <c r="E216" i="47"/>
  <c r="F216" i="47"/>
  <c r="G216" i="47"/>
  <c r="H216" i="47"/>
  <c r="I216" i="47"/>
  <c r="J216" i="47"/>
  <c r="K216" i="47"/>
  <c r="L216" i="47"/>
  <c r="M216" i="47"/>
  <c r="N216" i="47"/>
  <c r="O216" i="47"/>
  <c r="P216" i="47"/>
  <c r="Q216" i="47"/>
  <c r="E217" i="47"/>
  <c r="F217" i="47"/>
  <c r="G217" i="47"/>
  <c r="H217" i="47"/>
  <c r="I217" i="47"/>
  <c r="J217" i="47"/>
  <c r="K217" i="47"/>
  <c r="L217" i="47"/>
  <c r="M217" i="47"/>
  <c r="N217" i="47"/>
  <c r="O217" i="47"/>
  <c r="P217" i="47"/>
  <c r="Q217" i="47"/>
  <c r="E218" i="47"/>
  <c r="F218" i="47"/>
  <c r="G218" i="47"/>
  <c r="H218" i="47"/>
  <c r="I218" i="47"/>
  <c r="J218" i="47"/>
  <c r="K218" i="47"/>
  <c r="L218" i="47"/>
  <c r="M218" i="47"/>
  <c r="N218" i="47"/>
  <c r="O218" i="47"/>
  <c r="P218" i="47"/>
  <c r="Q218" i="47"/>
  <c r="E219" i="47"/>
  <c r="F219" i="47"/>
  <c r="G219" i="47"/>
  <c r="H219" i="47"/>
  <c r="I219" i="47"/>
  <c r="J219" i="47"/>
  <c r="K219" i="47"/>
  <c r="L219" i="47"/>
  <c r="M219" i="47"/>
  <c r="N219" i="47"/>
  <c r="O219" i="47"/>
  <c r="P219" i="47"/>
  <c r="Q219" i="47"/>
  <c r="E220" i="47"/>
  <c r="F220" i="47"/>
  <c r="G220" i="47"/>
  <c r="H220" i="47"/>
  <c r="I220" i="47"/>
  <c r="J220" i="47"/>
  <c r="K220" i="47"/>
  <c r="L220" i="47"/>
  <c r="M220" i="47"/>
  <c r="N220" i="47"/>
  <c r="O220" i="47"/>
  <c r="P220" i="47"/>
  <c r="Q220" i="47"/>
  <c r="E221" i="47"/>
  <c r="F221" i="47"/>
  <c r="G221" i="47"/>
  <c r="H221" i="47"/>
  <c r="I221" i="47"/>
  <c r="J221" i="47"/>
  <c r="K221" i="47"/>
  <c r="L221" i="47"/>
  <c r="M221" i="47"/>
  <c r="N221" i="47"/>
  <c r="O221" i="47"/>
  <c r="P221" i="47"/>
  <c r="Q221" i="47"/>
  <c r="E222" i="47"/>
  <c r="F222" i="47"/>
  <c r="G222" i="47"/>
  <c r="H222" i="47"/>
  <c r="I222" i="47"/>
  <c r="J222" i="47"/>
  <c r="K222" i="47"/>
  <c r="L222" i="47"/>
  <c r="M222" i="47"/>
  <c r="N222" i="47"/>
  <c r="O222" i="47"/>
  <c r="P222" i="47"/>
  <c r="Q222" i="47"/>
  <c r="D213" i="47"/>
  <c r="D214" i="47"/>
  <c r="D215" i="47"/>
  <c r="D216" i="47"/>
  <c r="D217" i="47"/>
  <c r="D218" i="47"/>
  <c r="D219" i="47"/>
  <c r="D220" i="47"/>
  <c r="D221" i="47"/>
  <c r="D222" i="47"/>
  <c r="D212" i="47"/>
  <c r="D211" i="47"/>
  <c r="E135" i="47"/>
  <c r="F135" i="47"/>
  <c r="G135" i="47"/>
  <c r="H135" i="47"/>
  <c r="I135" i="47"/>
  <c r="J135" i="47"/>
  <c r="K135" i="47"/>
  <c r="L135" i="47"/>
  <c r="M135" i="47"/>
  <c r="N135" i="47"/>
  <c r="O135" i="47"/>
  <c r="P135" i="47"/>
  <c r="Q135" i="47"/>
  <c r="E136" i="47"/>
  <c r="F136" i="47"/>
  <c r="G136" i="47"/>
  <c r="H136" i="47"/>
  <c r="I136" i="47"/>
  <c r="J136" i="47"/>
  <c r="K136" i="47"/>
  <c r="L136" i="47"/>
  <c r="M136" i="47"/>
  <c r="N136" i="47"/>
  <c r="O136" i="47"/>
  <c r="P136" i="47"/>
  <c r="Q136" i="47"/>
  <c r="E137" i="47"/>
  <c r="F137" i="47"/>
  <c r="G137" i="47"/>
  <c r="H137" i="47"/>
  <c r="I137" i="47"/>
  <c r="J137" i="47"/>
  <c r="K137" i="47"/>
  <c r="L137" i="47"/>
  <c r="M137" i="47"/>
  <c r="N137" i="47"/>
  <c r="O137" i="47"/>
  <c r="P137" i="47"/>
  <c r="Q137" i="47"/>
  <c r="E138" i="47"/>
  <c r="F138" i="47"/>
  <c r="G138" i="47"/>
  <c r="H138" i="47"/>
  <c r="I138" i="47"/>
  <c r="J138" i="47"/>
  <c r="K138" i="47"/>
  <c r="L138" i="47"/>
  <c r="M138" i="47"/>
  <c r="N138" i="47"/>
  <c r="O138" i="47"/>
  <c r="P138" i="47"/>
  <c r="Q138" i="47"/>
  <c r="E139" i="47"/>
  <c r="F139" i="47"/>
  <c r="G139" i="47"/>
  <c r="H139" i="47"/>
  <c r="I139" i="47"/>
  <c r="J139" i="47"/>
  <c r="K139" i="47"/>
  <c r="L139" i="47"/>
  <c r="M139" i="47"/>
  <c r="N139" i="47"/>
  <c r="O139" i="47"/>
  <c r="P139" i="47"/>
  <c r="Q139" i="47"/>
  <c r="E140" i="47"/>
  <c r="F140" i="47"/>
  <c r="G140" i="47"/>
  <c r="H140" i="47"/>
  <c r="I140" i="47"/>
  <c r="J140" i="47"/>
  <c r="K140" i="47"/>
  <c r="L140" i="47"/>
  <c r="M140" i="47"/>
  <c r="N140" i="47"/>
  <c r="O140" i="47"/>
  <c r="P140" i="47"/>
  <c r="Q140" i="47"/>
  <c r="E141" i="47"/>
  <c r="F141" i="47"/>
  <c r="G141" i="47"/>
  <c r="H141" i="47"/>
  <c r="I141" i="47"/>
  <c r="J141" i="47"/>
  <c r="K141" i="47"/>
  <c r="L141" i="47"/>
  <c r="M141" i="47"/>
  <c r="N141" i="47"/>
  <c r="O141" i="47"/>
  <c r="P141" i="47"/>
  <c r="Q141" i="47"/>
  <c r="E142" i="47"/>
  <c r="F142" i="47"/>
  <c r="G142" i="47"/>
  <c r="H142" i="47"/>
  <c r="I142" i="47"/>
  <c r="J142" i="47"/>
  <c r="K142" i="47"/>
  <c r="L142" i="47"/>
  <c r="M142" i="47"/>
  <c r="N142" i="47"/>
  <c r="O142" i="47"/>
  <c r="P142" i="47"/>
  <c r="Q142" i="47"/>
  <c r="E143" i="47"/>
  <c r="F143" i="47"/>
  <c r="G143" i="47"/>
  <c r="H143" i="47"/>
  <c r="I143" i="47"/>
  <c r="J143" i="47"/>
  <c r="K143" i="47"/>
  <c r="L143" i="47"/>
  <c r="M143" i="47"/>
  <c r="N143" i="47"/>
  <c r="O143" i="47"/>
  <c r="P143" i="47"/>
  <c r="Q143" i="47"/>
  <c r="E144" i="47"/>
  <c r="F144" i="47"/>
  <c r="G144" i="47"/>
  <c r="H144" i="47"/>
  <c r="I144" i="47"/>
  <c r="J144" i="47"/>
  <c r="K144" i="47"/>
  <c r="L144" i="47"/>
  <c r="M144" i="47"/>
  <c r="N144" i="47"/>
  <c r="O144" i="47"/>
  <c r="P144" i="47"/>
  <c r="Q144" i="47"/>
  <c r="E145" i="47"/>
  <c r="F145" i="47"/>
  <c r="G145" i="47"/>
  <c r="H145" i="47"/>
  <c r="I145" i="47"/>
  <c r="J145" i="47"/>
  <c r="K145" i="47"/>
  <c r="L145" i="47"/>
  <c r="M145" i="47"/>
  <c r="N145" i="47"/>
  <c r="O145" i="47"/>
  <c r="P145" i="47"/>
  <c r="Q145" i="47"/>
  <c r="E146" i="47"/>
  <c r="F146" i="47"/>
  <c r="G146" i="47"/>
  <c r="H146" i="47"/>
  <c r="I146" i="47"/>
  <c r="J146" i="47"/>
  <c r="K146" i="47"/>
  <c r="L146" i="47"/>
  <c r="M146" i="47"/>
  <c r="N146" i="47"/>
  <c r="O146" i="47"/>
  <c r="P146" i="47"/>
  <c r="Q146" i="47"/>
  <c r="D137" i="47"/>
  <c r="D138" i="47"/>
  <c r="D139" i="47"/>
  <c r="D140" i="47"/>
  <c r="D141" i="47"/>
  <c r="D142" i="47"/>
  <c r="D143" i="47"/>
  <c r="D144" i="47"/>
  <c r="D145" i="47"/>
  <c r="D146" i="47"/>
  <c r="D136" i="47"/>
  <c r="D135" i="47"/>
  <c r="E59" i="47"/>
  <c r="F59" i="47"/>
  <c r="G59" i="47"/>
  <c r="H59" i="47"/>
  <c r="I59" i="47"/>
  <c r="J59" i="47"/>
  <c r="K59" i="47"/>
  <c r="L59" i="47"/>
  <c r="M59" i="47"/>
  <c r="N59" i="47"/>
  <c r="O59" i="47"/>
  <c r="P59" i="47"/>
  <c r="Q59" i="47"/>
  <c r="E60" i="47"/>
  <c r="F60" i="47"/>
  <c r="G60" i="47"/>
  <c r="H60" i="47"/>
  <c r="I60" i="47"/>
  <c r="J60" i="47"/>
  <c r="K60" i="47"/>
  <c r="L60" i="47"/>
  <c r="M60" i="47"/>
  <c r="N60" i="47"/>
  <c r="O60" i="47"/>
  <c r="P60" i="47"/>
  <c r="Q60" i="47"/>
  <c r="E61" i="47"/>
  <c r="F61" i="47"/>
  <c r="G61" i="47"/>
  <c r="H61" i="47"/>
  <c r="I61" i="47"/>
  <c r="J61" i="47"/>
  <c r="K61" i="47"/>
  <c r="L61" i="47"/>
  <c r="M61" i="47"/>
  <c r="N61" i="47"/>
  <c r="O61" i="47"/>
  <c r="P61" i="47"/>
  <c r="Q61" i="47"/>
  <c r="E62" i="47"/>
  <c r="F62" i="47"/>
  <c r="G62" i="47"/>
  <c r="H62" i="47"/>
  <c r="I62" i="47"/>
  <c r="J62" i="47"/>
  <c r="K62" i="47"/>
  <c r="L62" i="47"/>
  <c r="M62" i="47"/>
  <c r="N62" i="47"/>
  <c r="O62" i="47"/>
  <c r="P62" i="47"/>
  <c r="Q62" i="47"/>
  <c r="E63" i="47"/>
  <c r="F63" i="47"/>
  <c r="G63" i="47"/>
  <c r="H63" i="47"/>
  <c r="I63" i="47"/>
  <c r="J63" i="47"/>
  <c r="K63" i="47"/>
  <c r="L63" i="47"/>
  <c r="M63" i="47"/>
  <c r="N63" i="47"/>
  <c r="O63" i="47"/>
  <c r="P63" i="47"/>
  <c r="Q63" i="47"/>
  <c r="E64" i="47"/>
  <c r="F64" i="47"/>
  <c r="G64" i="47"/>
  <c r="H64" i="47"/>
  <c r="I64" i="47"/>
  <c r="J64" i="47"/>
  <c r="K64" i="47"/>
  <c r="L64" i="47"/>
  <c r="M64" i="47"/>
  <c r="N64" i="47"/>
  <c r="O64" i="47"/>
  <c r="P64" i="47"/>
  <c r="Q64" i="47"/>
  <c r="E65" i="47"/>
  <c r="F65" i="47"/>
  <c r="G65" i="47"/>
  <c r="H65" i="47"/>
  <c r="I65" i="47"/>
  <c r="J65" i="47"/>
  <c r="K65" i="47"/>
  <c r="L65" i="47"/>
  <c r="M65" i="47"/>
  <c r="N65" i="47"/>
  <c r="O65" i="47"/>
  <c r="P65" i="47"/>
  <c r="Q65" i="47"/>
  <c r="E66" i="47"/>
  <c r="F66" i="47"/>
  <c r="G66" i="47"/>
  <c r="H66" i="47"/>
  <c r="I66" i="47"/>
  <c r="J66" i="47"/>
  <c r="K66" i="47"/>
  <c r="L66" i="47"/>
  <c r="M66" i="47"/>
  <c r="N66" i="47"/>
  <c r="O66" i="47"/>
  <c r="P66" i="47"/>
  <c r="Q66" i="47"/>
  <c r="E67" i="47"/>
  <c r="F67" i="47"/>
  <c r="G67" i="47"/>
  <c r="H67" i="47"/>
  <c r="I67" i="47"/>
  <c r="J67" i="47"/>
  <c r="K67" i="47"/>
  <c r="L67" i="47"/>
  <c r="M67" i="47"/>
  <c r="N67" i="47"/>
  <c r="O67" i="47"/>
  <c r="P67" i="47"/>
  <c r="Q67" i="47"/>
  <c r="E68" i="47"/>
  <c r="F68" i="47"/>
  <c r="G68" i="47"/>
  <c r="H68" i="47"/>
  <c r="I68" i="47"/>
  <c r="J68" i="47"/>
  <c r="K68" i="47"/>
  <c r="L68" i="47"/>
  <c r="M68" i="47"/>
  <c r="N68" i="47"/>
  <c r="O68" i="47"/>
  <c r="P68" i="47"/>
  <c r="Q68" i="47"/>
  <c r="E69" i="47"/>
  <c r="F69" i="47"/>
  <c r="G69" i="47"/>
  <c r="H69" i="47"/>
  <c r="I69" i="47"/>
  <c r="J69" i="47"/>
  <c r="K69" i="47"/>
  <c r="L69" i="47"/>
  <c r="M69" i="47"/>
  <c r="N69" i="47"/>
  <c r="O69" i="47"/>
  <c r="P69" i="47"/>
  <c r="Q69" i="47"/>
  <c r="E70" i="47"/>
  <c r="F70" i="47"/>
  <c r="G70" i="47"/>
  <c r="H70" i="47"/>
  <c r="I70" i="47"/>
  <c r="J70" i="47"/>
  <c r="K70" i="47"/>
  <c r="L70" i="47"/>
  <c r="M70" i="47"/>
  <c r="N70" i="47"/>
  <c r="O70" i="47"/>
  <c r="P70" i="47"/>
  <c r="Q70" i="47"/>
  <c r="D61" i="47"/>
  <c r="D62" i="47"/>
  <c r="D63" i="47"/>
  <c r="D64" i="47"/>
  <c r="D65" i="47"/>
  <c r="D66" i="47"/>
  <c r="D67" i="47"/>
  <c r="D68" i="47"/>
  <c r="D69" i="47"/>
  <c r="D70" i="47"/>
  <c r="D60" i="47"/>
  <c r="D59" i="47"/>
  <c r="E211" i="46"/>
  <c r="F211" i="46"/>
  <c r="G211" i="46"/>
  <c r="H211" i="46"/>
  <c r="I211" i="46"/>
  <c r="J211" i="46"/>
  <c r="K211" i="46"/>
  <c r="L211" i="46"/>
  <c r="M211" i="46"/>
  <c r="N211" i="46"/>
  <c r="O211" i="46"/>
  <c r="P211" i="46"/>
  <c r="Q211" i="46"/>
  <c r="E212" i="46"/>
  <c r="F212" i="46"/>
  <c r="G212" i="46"/>
  <c r="H212" i="46"/>
  <c r="I212" i="46"/>
  <c r="J212" i="46"/>
  <c r="K212" i="46"/>
  <c r="L212" i="46"/>
  <c r="M212" i="46"/>
  <c r="N212" i="46"/>
  <c r="O212" i="46"/>
  <c r="P212" i="46"/>
  <c r="Q212" i="46"/>
  <c r="E213" i="46"/>
  <c r="F213" i="46"/>
  <c r="G213" i="46"/>
  <c r="H213" i="46"/>
  <c r="I213" i="46"/>
  <c r="J213" i="46"/>
  <c r="K213" i="46"/>
  <c r="L213" i="46"/>
  <c r="M213" i="46"/>
  <c r="N213" i="46"/>
  <c r="O213" i="46"/>
  <c r="P213" i="46"/>
  <c r="Q213" i="46"/>
  <c r="E214" i="46"/>
  <c r="F214" i="46"/>
  <c r="G214" i="46"/>
  <c r="H214" i="46"/>
  <c r="I214" i="46"/>
  <c r="J214" i="46"/>
  <c r="K214" i="46"/>
  <c r="L214" i="46"/>
  <c r="M214" i="46"/>
  <c r="N214" i="46"/>
  <c r="O214" i="46"/>
  <c r="P214" i="46"/>
  <c r="Q214" i="46"/>
  <c r="E215" i="46"/>
  <c r="F215" i="46"/>
  <c r="G215" i="46"/>
  <c r="H215" i="46"/>
  <c r="I215" i="46"/>
  <c r="J215" i="46"/>
  <c r="K215" i="46"/>
  <c r="L215" i="46"/>
  <c r="M215" i="46"/>
  <c r="N215" i="46"/>
  <c r="O215" i="46"/>
  <c r="P215" i="46"/>
  <c r="Q215" i="46"/>
  <c r="E216" i="46"/>
  <c r="F216" i="46"/>
  <c r="G216" i="46"/>
  <c r="H216" i="46"/>
  <c r="I216" i="46"/>
  <c r="J216" i="46"/>
  <c r="K216" i="46"/>
  <c r="L216" i="46"/>
  <c r="M216" i="46"/>
  <c r="N216" i="46"/>
  <c r="O216" i="46"/>
  <c r="P216" i="46"/>
  <c r="Q216" i="46"/>
  <c r="E217" i="46"/>
  <c r="F217" i="46"/>
  <c r="G217" i="46"/>
  <c r="H217" i="46"/>
  <c r="I217" i="46"/>
  <c r="J217" i="46"/>
  <c r="K217" i="46"/>
  <c r="L217" i="46"/>
  <c r="M217" i="46"/>
  <c r="N217" i="46"/>
  <c r="O217" i="46"/>
  <c r="P217" i="46"/>
  <c r="Q217" i="46"/>
  <c r="E218" i="46"/>
  <c r="F218" i="46"/>
  <c r="G218" i="46"/>
  <c r="H218" i="46"/>
  <c r="I218" i="46"/>
  <c r="J218" i="46"/>
  <c r="K218" i="46"/>
  <c r="L218" i="46"/>
  <c r="M218" i="46"/>
  <c r="N218" i="46"/>
  <c r="O218" i="46"/>
  <c r="P218" i="46"/>
  <c r="Q218" i="46"/>
  <c r="E219" i="46"/>
  <c r="F219" i="46"/>
  <c r="G219" i="46"/>
  <c r="H219" i="46"/>
  <c r="I219" i="46"/>
  <c r="J219" i="46"/>
  <c r="K219" i="46"/>
  <c r="L219" i="46"/>
  <c r="M219" i="46"/>
  <c r="N219" i="46"/>
  <c r="O219" i="46"/>
  <c r="P219" i="46"/>
  <c r="Q219" i="46"/>
  <c r="E220" i="46"/>
  <c r="F220" i="46"/>
  <c r="G220" i="46"/>
  <c r="H220" i="46"/>
  <c r="I220" i="46"/>
  <c r="J220" i="46"/>
  <c r="K220" i="46"/>
  <c r="L220" i="46"/>
  <c r="M220" i="46"/>
  <c r="N220" i="46"/>
  <c r="O220" i="46"/>
  <c r="P220" i="46"/>
  <c r="Q220" i="46"/>
  <c r="E221" i="46"/>
  <c r="F221" i="46"/>
  <c r="G221" i="46"/>
  <c r="H221" i="46"/>
  <c r="I221" i="46"/>
  <c r="J221" i="46"/>
  <c r="K221" i="46"/>
  <c r="L221" i="46"/>
  <c r="M221" i="46"/>
  <c r="N221" i="46"/>
  <c r="O221" i="46"/>
  <c r="P221" i="46"/>
  <c r="Q221" i="46"/>
  <c r="E222" i="46"/>
  <c r="F222" i="46"/>
  <c r="G222" i="46"/>
  <c r="H222" i="46"/>
  <c r="I222" i="46"/>
  <c r="J222" i="46"/>
  <c r="K222" i="46"/>
  <c r="L222" i="46"/>
  <c r="M222" i="46"/>
  <c r="N222" i="46"/>
  <c r="O222" i="46"/>
  <c r="P222" i="46"/>
  <c r="Q222" i="46"/>
  <c r="D213" i="46"/>
  <c r="D214" i="46"/>
  <c r="D215" i="46"/>
  <c r="D216" i="46"/>
  <c r="D217" i="46"/>
  <c r="D218" i="46"/>
  <c r="D219" i="46"/>
  <c r="D220" i="46"/>
  <c r="D221" i="46"/>
  <c r="D222" i="46"/>
  <c r="D212" i="46"/>
  <c r="D211" i="46"/>
  <c r="E135" i="46"/>
  <c r="F135" i="46"/>
  <c r="G135" i="46"/>
  <c r="H135" i="46"/>
  <c r="I135" i="46"/>
  <c r="J135" i="46"/>
  <c r="K135" i="46"/>
  <c r="L135" i="46"/>
  <c r="M135" i="46"/>
  <c r="N135" i="46"/>
  <c r="O135" i="46"/>
  <c r="P135" i="46"/>
  <c r="Q135" i="46"/>
  <c r="E136" i="46"/>
  <c r="F136" i="46"/>
  <c r="G136" i="46"/>
  <c r="H136" i="46"/>
  <c r="I136" i="46"/>
  <c r="J136" i="46"/>
  <c r="K136" i="46"/>
  <c r="L136" i="46"/>
  <c r="M136" i="46"/>
  <c r="N136" i="46"/>
  <c r="O136" i="46"/>
  <c r="P136" i="46"/>
  <c r="Q136" i="46"/>
  <c r="E137" i="46"/>
  <c r="F137" i="46"/>
  <c r="G137" i="46"/>
  <c r="H137" i="46"/>
  <c r="I137" i="46"/>
  <c r="J137" i="46"/>
  <c r="K137" i="46"/>
  <c r="L137" i="46"/>
  <c r="M137" i="46"/>
  <c r="N137" i="46"/>
  <c r="O137" i="46"/>
  <c r="P137" i="46"/>
  <c r="Q137" i="46"/>
  <c r="E138" i="46"/>
  <c r="F138" i="46"/>
  <c r="G138" i="46"/>
  <c r="H138" i="46"/>
  <c r="I138" i="46"/>
  <c r="J138" i="46"/>
  <c r="K138" i="46"/>
  <c r="L138" i="46"/>
  <c r="M138" i="46"/>
  <c r="N138" i="46"/>
  <c r="O138" i="46"/>
  <c r="P138" i="46"/>
  <c r="Q138" i="46"/>
  <c r="E139" i="46"/>
  <c r="F139" i="46"/>
  <c r="G139" i="46"/>
  <c r="H139" i="46"/>
  <c r="I139" i="46"/>
  <c r="J139" i="46"/>
  <c r="K139" i="46"/>
  <c r="L139" i="46"/>
  <c r="M139" i="46"/>
  <c r="N139" i="46"/>
  <c r="O139" i="46"/>
  <c r="P139" i="46"/>
  <c r="Q139" i="46"/>
  <c r="E140" i="46"/>
  <c r="F140" i="46"/>
  <c r="G140" i="46"/>
  <c r="H140" i="46"/>
  <c r="I140" i="46"/>
  <c r="J140" i="46"/>
  <c r="K140" i="46"/>
  <c r="L140" i="46"/>
  <c r="M140" i="46"/>
  <c r="N140" i="46"/>
  <c r="O140" i="46"/>
  <c r="P140" i="46"/>
  <c r="Q140" i="46"/>
  <c r="E141" i="46"/>
  <c r="F141" i="46"/>
  <c r="G141" i="46"/>
  <c r="H141" i="46"/>
  <c r="I141" i="46"/>
  <c r="J141" i="46"/>
  <c r="K141" i="46"/>
  <c r="L141" i="46"/>
  <c r="M141" i="46"/>
  <c r="N141" i="46"/>
  <c r="O141" i="46"/>
  <c r="P141" i="46"/>
  <c r="Q141" i="46"/>
  <c r="E142" i="46"/>
  <c r="F142" i="46"/>
  <c r="G142" i="46"/>
  <c r="H142" i="46"/>
  <c r="I142" i="46"/>
  <c r="J142" i="46"/>
  <c r="K142" i="46"/>
  <c r="L142" i="46"/>
  <c r="M142" i="46"/>
  <c r="N142" i="46"/>
  <c r="O142" i="46"/>
  <c r="P142" i="46"/>
  <c r="Q142" i="46"/>
  <c r="E143" i="46"/>
  <c r="F143" i="46"/>
  <c r="G143" i="46"/>
  <c r="H143" i="46"/>
  <c r="I143" i="46"/>
  <c r="J143" i="46"/>
  <c r="K143" i="46"/>
  <c r="L143" i="46"/>
  <c r="M143" i="46"/>
  <c r="N143" i="46"/>
  <c r="O143" i="46"/>
  <c r="P143" i="46"/>
  <c r="Q143" i="46"/>
  <c r="E144" i="46"/>
  <c r="F144" i="46"/>
  <c r="G144" i="46"/>
  <c r="H144" i="46"/>
  <c r="I144" i="46"/>
  <c r="J144" i="46"/>
  <c r="K144" i="46"/>
  <c r="L144" i="46"/>
  <c r="M144" i="46"/>
  <c r="N144" i="46"/>
  <c r="O144" i="46"/>
  <c r="P144" i="46"/>
  <c r="Q144" i="46"/>
  <c r="E145" i="46"/>
  <c r="F145" i="46"/>
  <c r="G145" i="46"/>
  <c r="H145" i="46"/>
  <c r="I145" i="46"/>
  <c r="J145" i="46"/>
  <c r="K145" i="46"/>
  <c r="L145" i="46"/>
  <c r="M145" i="46"/>
  <c r="N145" i="46"/>
  <c r="O145" i="46"/>
  <c r="P145" i="46"/>
  <c r="Q145" i="46"/>
  <c r="E146" i="46"/>
  <c r="F146" i="46"/>
  <c r="G146" i="46"/>
  <c r="H146" i="46"/>
  <c r="I146" i="46"/>
  <c r="J146" i="46"/>
  <c r="K146" i="46"/>
  <c r="L146" i="46"/>
  <c r="M146" i="46"/>
  <c r="N146" i="46"/>
  <c r="O146" i="46"/>
  <c r="P146" i="46"/>
  <c r="Q146" i="46"/>
  <c r="D137" i="46"/>
  <c r="D138" i="46"/>
  <c r="D139" i="46"/>
  <c r="D140" i="46"/>
  <c r="D141" i="46"/>
  <c r="D142" i="46"/>
  <c r="D143" i="46"/>
  <c r="D144" i="46"/>
  <c r="D145" i="46"/>
  <c r="D146" i="46"/>
  <c r="D136" i="46"/>
  <c r="D135" i="46"/>
  <c r="E59" i="46"/>
  <c r="F59" i="46"/>
  <c r="G59" i="46"/>
  <c r="H59" i="46"/>
  <c r="I59" i="46"/>
  <c r="J59" i="46"/>
  <c r="K59" i="46"/>
  <c r="L59" i="46"/>
  <c r="M59" i="46"/>
  <c r="N59" i="46"/>
  <c r="O59" i="46"/>
  <c r="P59" i="46"/>
  <c r="Q59" i="46"/>
  <c r="E60" i="46"/>
  <c r="F60" i="46"/>
  <c r="G60" i="46"/>
  <c r="H60" i="46"/>
  <c r="I60" i="46"/>
  <c r="J60" i="46"/>
  <c r="K60" i="46"/>
  <c r="L60" i="46"/>
  <c r="M60" i="46"/>
  <c r="N60" i="46"/>
  <c r="O60" i="46"/>
  <c r="P60" i="46"/>
  <c r="Q60" i="46"/>
  <c r="E61" i="46"/>
  <c r="F61" i="46"/>
  <c r="G61" i="46"/>
  <c r="H61" i="46"/>
  <c r="I61" i="46"/>
  <c r="J61" i="46"/>
  <c r="K61" i="46"/>
  <c r="L61" i="46"/>
  <c r="M61" i="46"/>
  <c r="N61" i="46"/>
  <c r="O61" i="46"/>
  <c r="P61" i="46"/>
  <c r="Q61" i="46"/>
  <c r="E62" i="46"/>
  <c r="F62" i="46"/>
  <c r="G62" i="46"/>
  <c r="H62" i="46"/>
  <c r="I62" i="46"/>
  <c r="J62" i="46"/>
  <c r="K62" i="46"/>
  <c r="L62" i="46"/>
  <c r="M62" i="46"/>
  <c r="N62" i="46"/>
  <c r="O62" i="46"/>
  <c r="P62" i="46"/>
  <c r="Q62" i="46"/>
  <c r="E63" i="46"/>
  <c r="F63" i="46"/>
  <c r="G63" i="46"/>
  <c r="H63" i="46"/>
  <c r="I63" i="46"/>
  <c r="J63" i="46"/>
  <c r="K63" i="46"/>
  <c r="L63" i="46"/>
  <c r="M63" i="46"/>
  <c r="N63" i="46"/>
  <c r="O63" i="46"/>
  <c r="P63" i="46"/>
  <c r="Q63" i="46"/>
  <c r="E64" i="46"/>
  <c r="F64" i="46"/>
  <c r="G64" i="46"/>
  <c r="H64" i="46"/>
  <c r="I64" i="46"/>
  <c r="J64" i="46"/>
  <c r="K64" i="46"/>
  <c r="L64" i="46"/>
  <c r="M64" i="46"/>
  <c r="N64" i="46"/>
  <c r="O64" i="46"/>
  <c r="P64" i="46"/>
  <c r="Q64" i="46"/>
  <c r="E65" i="46"/>
  <c r="F65" i="46"/>
  <c r="G65" i="46"/>
  <c r="H65" i="46"/>
  <c r="I65" i="46"/>
  <c r="J65" i="46"/>
  <c r="K65" i="46"/>
  <c r="L65" i="46"/>
  <c r="M65" i="46"/>
  <c r="N65" i="46"/>
  <c r="O65" i="46"/>
  <c r="P65" i="46"/>
  <c r="Q65" i="46"/>
  <c r="E66" i="46"/>
  <c r="F66" i="46"/>
  <c r="G66" i="46"/>
  <c r="H66" i="46"/>
  <c r="I66" i="46"/>
  <c r="J66" i="46"/>
  <c r="K66" i="46"/>
  <c r="L66" i="46"/>
  <c r="M66" i="46"/>
  <c r="N66" i="46"/>
  <c r="O66" i="46"/>
  <c r="P66" i="46"/>
  <c r="Q66" i="46"/>
  <c r="E67" i="46"/>
  <c r="F67" i="46"/>
  <c r="G67" i="46"/>
  <c r="H67" i="46"/>
  <c r="I67" i="46"/>
  <c r="J67" i="46"/>
  <c r="K67" i="46"/>
  <c r="L67" i="46"/>
  <c r="M67" i="46"/>
  <c r="N67" i="46"/>
  <c r="O67" i="46"/>
  <c r="P67" i="46"/>
  <c r="Q67" i="46"/>
  <c r="E68" i="46"/>
  <c r="F68" i="46"/>
  <c r="G68" i="46"/>
  <c r="H68" i="46"/>
  <c r="I68" i="46"/>
  <c r="J68" i="46"/>
  <c r="K68" i="46"/>
  <c r="L68" i="46"/>
  <c r="M68" i="46"/>
  <c r="N68" i="46"/>
  <c r="O68" i="46"/>
  <c r="P68" i="46"/>
  <c r="Q68" i="46"/>
  <c r="E69" i="46"/>
  <c r="F69" i="46"/>
  <c r="G69" i="46"/>
  <c r="H69" i="46"/>
  <c r="I69" i="46"/>
  <c r="J69" i="46"/>
  <c r="K69" i="46"/>
  <c r="L69" i="46"/>
  <c r="M69" i="46"/>
  <c r="N69" i="46"/>
  <c r="O69" i="46"/>
  <c r="P69" i="46"/>
  <c r="Q69" i="46"/>
  <c r="E70" i="46"/>
  <c r="F70" i="46"/>
  <c r="G70" i="46"/>
  <c r="H70" i="46"/>
  <c r="I70" i="46"/>
  <c r="J70" i="46"/>
  <c r="K70" i="46"/>
  <c r="L70" i="46"/>
  <c r="M70" i="46"/>
  <c r="N70" i="46"/>
  <c r="O70" i="46"/>
  <c r="P70" i="46"/>
  <c r="Q70" i="46"/>
  <c r="D61" i="46"/>
  <c r="D62" i="46"/>
  <c r="D63" i="46"/>
  <c r="D64" i="46"/>
  <c r="D65" i="46"/>
  <c r="D66" i="46"/>
  <c r="D67" i="46"/>
  <c r="D68" i="46"/>
  <c r="D69" i="46"/>
  <c r="D70" i="46"/>
  <c r="D60" i="46"/>
  <c r="D59" i="46"/>
  <c r="E211" i="45"/>
  <c r="F211" i="45"/>
  <c r="G211" i="45"/>
  <c r="H211" i="45"/>
  <c r="I211" i="45"/>
  <c r="J211" i="45"/>
  <c r="K211" i="45"/>
  <c r="L211" i="45"/>
  <c r="M211" i="45"/>
  <c r="N211" i="45"/>
  <c r="O211" i="45"/>
  <c r="P211" i="45"/>
  <c r="Q211" i="45"/>
  <c r="E212" i="45"/>
  <c r="F212" i="45"/>
  <c r="G212" i="45"/>
  <c r="H212" i="45"/>
  <c r="I212" i="45"/>
  <c r="J212" i="45"/>
  <c r="K212" i="45"/>
  <c r="L212" i="45"/>
  <c r="M212" i="45"/>
  <c r="N212" i="45"/>
  <c r="O212" i="45"/>
  <c r="P212" i="45"/>
  <c r="Q212" i="45"/>
  <c r="E213" i="45"/>
  <c r="F213" i="45"/>
  <c r="G213" i="45"/>
  <c r="H213" i="45"/>
  <c r="I213" i="45"/>
  <c r="J213" i="45"/>
  <c r="K213" i="45"/>
  <c r="L213" i="45"/>
  <c r="M213" i="45"/>
  <c r="N213" i="45"/>
  <c r="O213" i="45"/>
  <c r="P213" i="45"/>
  <c r="Q213" i="45"/>
  <c r="E214" i="45"/>
  <c r="F214" i="45"/>
  <c r="G214" i="45"/>
  <c r="H214" i="45"/>
  <c r="I214" i="45"/>
  <c r="J214" i="45"/>
  <c r="K214" i="45"/>
  <c r="L214" i="45"/>
  <c r="M214" i="45"/>
  <c r="N214" i="45"/>
  <c r="O214" i="45"/>
  <c r="P214" i="45"/>
  <c r="Q214" i="45"/>
  <c r="E215" i="45"/>
  <c r="F215" i="45"/>
  <c r="G215" i="45"/>
  <c r="H215" i="45"/>
  <c r="I215" i="45"/>
  <c r="J215" i="45"/>
  <c r="K215" i="45"/>
  <c r="L215" i="45"/>
  <c r="M215" i="45"/>
  <c r="N215" i="45"/>
  <c r="O215" i="45"/>
  <c r="P215" i="45"/>
  <c r="Q215" i="45"/>
  <c r="E216" i="45"/>
  <c r="F216" i="45"/>
  <c r="G216" i="45"/>
  <c r="H216" i="45"/>
  <c r="I216" i="45"/>
  <c r="J216" i="45"/>
  <c r="K216" i="45"/>
  <c r="L216" i="45"/>
  <c r="M216" i="45"/>
  <c r="N216" i="45"/>
  <c r="O216" i="45"/>
  <c r="P216" i="45"/>
  <c r="Q216" i="45"/>
  <c r="E217" i="45"/>
  <c r="F217" i="45"/>
  <c r="G217" i="45"/>
  <c r="H217" i="45"/>
  <c r="I217" i="45"/>
  <c r="J217" i="45"/>
  <c r="K217" i="45"/>
  <c r="L217" i="45"/>
  <c r="M217" i="45"/>
  <c r="N217" i="45"/>
  <c r="O217" i="45"/>
  <c r="P217" i="45"/>
  <c r="Q217" i="45"/>
  <c r="E218" i="45"/>
  <c r="F218" i="45"/>
  <c r="G218" i="45"/>
  <c r="H218" i="45"/>
  <c r="I218" i="45"/>
  <c r="J218" i="45"/>
  <c r="K218" i="45"/>
  <c r="L218" i="45"/>
  <c r="M218" i="45"/>
  <c r="N218" i="45"/>
  <c r="O218" i="45"/>
  <c r="P218" i="45"/>
  <c r="Q218" i="45"/>
  <c r="E219" i="45"/>
  <c r="F219" i="45"/>
  <c r="G219" i="45"/>
  <c r="H219" i="45"/>
  <c r="I219" i="45"/>
  <c r="J219" i="45"/>
  <c r="K219" i="45"/>
  <c r="L219" i="45"/>
  <c r="M219" i="45"/>
  <c r="N219" i="45"/>
  <c r="O219" i="45"/>
  <c r="P219" i="45"/>
  <c r="Q219" i="45"/>
  <c r="E220" i="45"/>
  <c r="F220" i="45"/>
  <c r="G220" i="45"/>
  <c r="H220" i="45"/>
  <c r="I220" i="45"/>
  <c r="J220" i="45"/>
  <c r="K220" i="45"/>
  <c r="L220" i="45"/>
  <c r="M220" i="45"/>
  <c r="N220" i="45"/>
  <c r="O220" i="45"/>
  <c r="P220" i="45"/>
  <c r="Q220" i="45"/>
  <c r="E221" i="45"/>
  <c r="F221" i="45"/>
  <c r="G221" i="45"/>
  <c r="H221" i="45"/>
  <c r="I221" i="45"/>
  <c r="J221" i="45"/>
  <c r="K221" i="45"/>
  <c r="L221" i="45"/>
  <c r="M221" i="45"/>
  <c r="N221" i="45"/>
  <c r="O221" i="45"/>
  <c r="P221" i="45"/>
  <c r="Q221" i="45"/>
  <c r="E222" i="45"/>
  <c r="F222" i="45"/>
  <c r="G222" i="45"/>
  <c r="H222" i="45"/>
  <c r="I222" i="45"/>
  <c r="J222" i="45"/>
  <c r="K222" i="45"/>
  <c r="L222" i="45"/>
  <c r="M222" i="45"/>
  <c r="N222" i="45"/>
  <c r="O222" i="45"/>
  <c r="P222" i="45"/>
  <c r="Q222" i="45"/>
  <c r="D213" i="45"/>
  <c r="D214" i="45"/>
  <c r="D215" i="45"/>
  <c r="D216" i="45"/>
  <c r="D217" i="45"/>
  <c r="D218" i="45"/>
  <c r="D219" i="45"/>
  <c r="D220" i="45"/>
  <c r="D221" i="45"/>
  <c r="D222" i="45"/>
  <c r="D212" i="45"/>
  <c r="D211" i="45"/>
  <c r="E135" i="45"/>
  <c r="F135" i="45"/>
  <c r="G135" i="45"/>
  <c r="H135" i="45"/>
  <c r="I135" i="45"/>
  <c r="J135" i="45"/>
  <c r="K135" i="45"/>
  <c r="L135" i="45"/>
  <c r="M135" i="45"/>
  <c r="N135" i="45"/>
  <c r="O135" i="45"/>
  <c r="P135" i="45"/>
  <c r="Q135" i="45"/>
  <c r="E136" i="45"/>
  <c r="F136" i="45"/>
  <c r="G136" i="45"/>
  <c r="H136" i="45"/>
  <c r="I136" i="45"/>
  <c r="J136" i="45"/>
  <c r="K136" i="45"/>
  <c r="L136" i="45"/>
  <c r="M136" i="45"/>
  <c r="N136" i="45"/>
  <c r="O136" i="45"/>
  <c r="P136" i="45"/>
  <c r="Q136" i="45"/>
  <c r="E137" i="45"/>
  <c r="F137" i="45"/>
  <c r="G137" i="45"/>
  <c r="H137" i="45"/>
  <c r="I137" i="45"/>
  <c r="J137" i="45"/>
  <c r="K137" i="45"/>
  <c r="L137" i="45"/>
  <c r="M137" i="45"/>
  <c r="N137" i="45"/>
  <c r="O137" i="45"/>
  <c r="P137" i="45"/>
  <c r="Q137" i="45"/>
  <c r="E138" i="45"/>
  <c r="F138" i="45"/>
  <c r="G138" i="45"/>
  <c r="H138" i="45"/>
  <c r="I138" i="45"/>
  <c r="J138" i="45"/>
  <c r="K138" i="45"/>
  <c r="L138" i="45"/>
  <c r="M138" i="45"/>
  <c r="N138" i="45"/>
  <c r="O138" i="45"/>
  <c r="P138" i="45"/>
  <c r="Q138" i="45"/>
  <c r="E139" i="45"/>
  <c r="F139" i="45"/>
  <c r="G139" i="45"/>
  <c r="H139" i="45"/>
  <c r="I139" i="45"/>
  <c r="J139" i="45"/>
  <c r="K139" i="45"/>
  <c r="L139" i="45"/>
  <c r="M139" i="45"/>
  <c r="N139" i="45"/>
  <c r="O139" i="45"/>
  <c r="P139" i="45"/>
  <c r="Q139" i="45"/>
  <c r="E140" i="45"/>
  <c r="F140" i="45"/>
  <c r="G140" i="45"/>
  <c r="H140" i="45"/>
  <c r="I140" i="45"/>
  <c r="J140" i="45"/>
  <c r="K140" i="45"/>
  <c r="L140" i="45"/>
  <c r="M140" i="45"/>
  <c r="N140" i="45"/>
  <c r="O140" i="45"/>
  <c r="P140" i="45"/>
  <c r="Q140" i="45"/>
  <c r="E141" i="45"/>
  <c r="F141" i="45"/>
  <c r="G141" i="45"/>
  <c r="H141" i="45"/>
  <c r="I141" i="45"/>
  <c r="J141" i="45"/>
  <c r="K141" i="45"/>
  <c r="L141" i="45"/>
  <c r="M141" i="45"/>
  <c r="N141" i="45"/>
  <c r="O141" i="45"/>
  <c r="P141" i="45"/>
  <c r="Q141" i="45"/>
  <c r="E142" i="45"/>
  <c r="F142" i="45"/>
  <c r="G142" i="45"/>
  <c r="H142" i="45"/>
  <c r="I142" i="45"/>
  <c r="J142" i="45"/>
  <c r="K142" i="45"/>
  <c r="L142" i="45"/>
  <c r="M142" i="45"/>
  <c r="N142" i="45"/>
  <c r="O142" i="45"/>
  <c r="P142" i="45"/>
  <c r="Q142" i="45"/>
  <c r="E143" i="45"/>
  <c r="F143" i="45"/>
  <c r="G143" i="45"/>
  <c r="H143" i="45"/>
  <c r="I143" i="45"/>
  <c r="J143" i="45"/>
  <c r="K143" i="45"/>
  <c r="L143" i="45"/>
  <c r="M143" i="45"/>
  <c r="N143" i="45"/>
  <c r="O143" i="45"/>
  <c r="P143" i="45"/>
  <c r="Q143" i="45"/>
  <c r="E144" i="45"/>
  <c r="F144" i="45"/>
  <c r="G144" i="45"/>
  <c r="H144" i="45"/>
  <c r="I144" i="45"/>
  <c r="J144" i="45"/>
  <c r="K144" i="45"/>
  <c r="L144" i="45"/>
  <c r="M144" i="45"/>
  <c r="N144" i="45"/>
  <c r="O144" i="45"/>
  <c r="P144" i="45"/>
  <c r="Q144" i="45"/>
  <c r="E145" i="45"/>
  <c r="F145" i="45"/>
  <c r="G145" i="45"/>
  <c r="H145" i="45"/>
  <c r="I145" i="45"/>
  <c r="J145" i="45"/>
  <c r="K145" i="45"/>
  <c r="L145" i="45"/>
  <c r="M145" i="45"/>
  <c r="N145" i="45"/>
  <c r="O145" i="45"/>
  <c r="P145" i="45"/>
  <c r="Q145" i="45"/>
  <c r="E146" i="45"/>
  <c r="F146" i="45"/>
  <c r="G146" i="45"/>
  <c r="H146" i="45"/>
  <c r="I146" i="45"/>
  <c r="J146" i="45"/>
  <c r="K146" i="45"/>
  <c r="L146" i="45"/>
  <c r="M146" i="45"/>
  <c r="N146" i="45"/>
  <c r="O146" i="45"/>
  <c r="P146" i="45"/>
  <c r="Q146" i="45"/>
  <c r="D137" i="45"/>
  <c r="D138" i="45"/>
  <c r="D139" i="45"/>
  <c r="D140" i="45"/>
  <c r="D141" i="45"/>
  <c r="D142" i="45"/>
  <c r="D143" i="45"/>
  <c r="D144" i="45"/>
  <c r="D145" i="45"/>
  <c r="D146" i="45"/>
  <c r="D136" i="45"/>
  <c r="D135" i="45"/>
  <c r="E59" i="45"/>
  <c r="F59" i="45"/>
  <c r="G59" i="45"/>
  <c r="H59" i="45"/>
  <c r="I59" i="45"/>
  <c r="J59" i="45"/>
  <c r="K59" i="45"/>
  <c r="L59" i="45"/>
  <c r="M59" i="45"/>
  <c r="N59" i="45"/>
  <c r="O59" i="45"/>
  <c r="P59" i="45"/>
  <c r="Q59" i="45"/>
  <c r="E60" i="45"/>
  <c r="F60" i="45"/>
  <c r="G60" i="45"/>
  <c r="H60" i="45"/>
  <c r="I60" i="45"/>
  <c r="J60" i="45"/>
  <c r="K60" i="45"/>
  <c r="L60" i="45"/>
  <c r="M60" i="45"/>
  <c r="N60" i="45"/>
  <c r="O60" i="45"/>
  <c r="P60" i="45"/>
  <c r="Q60" i="45"/>
  <c r="E61" i="45"/>
  <c r="F61" i="45"/>
  <c r="G61" i="45"/>
  <c r="H61" i="45"/>
  <c r="I61" i="45"/>
  <c r="J61" i="45"/>
  <c r="K61" i="45"/>
  <c r="L61" i="45"/>
  <c r="M61" i="45"/>
  <c r="N61" i="45"/>
  <c r="O61" i="45"/>
  <c r="P61" i="45"/>
  <c r="Q61" i="45"/>
  <c r="E62" i="45"/>
  <c r="F62" i="45"/>
  <c r="G62" i="45"/>
  <c r="H62" i="45"/>
  <c r="I62" i="45"/>
  <c r="J62" i="45"/>
  <c r="K62" i="45"/>
  <c r="L62" i="45"/>
  <c r="M62" i="45"/>
  <c r="N62" i="45"/>
  <c r="O62" i="45"/>
  <c r="P62" i="45"/>
  <c r="Q62" i="45"/>
  <c r="E63" i="45"/>
  <c r="F63" i="45"/>
  <c r="G63" i="45"/>
  <c r="H63" i="45"/>
  <c r="I63" i="45"/>
  <c r="J63" i="45"/>
  <c r="K63" i="45"/>
  <c r="L63" i="45"/>
  <c r="M63" i="45"/>
  <c r="N63" i="45"/>
  <c r="O63" i="45"/>
  <c r="P63" i="45"/>
  <c r="Q63" i="45"/>
  <c r="E64" i="45"/>
  <c r="F64" i="45"/>
  <c r="G64" i="45"/>
  <c r="H64" i="45"/>
  <c r="I64" i="45"/>
  <c r="J64" i="45"/>
  <c r="K64" i="45"/>
  <c r="L64" i="45"/>
  <c r="M64" i="45"/>
  <c r="N64" i="45"/>
  <c r="O64" i="45"/>
  <c r="P64" i="45"/>
  <c r="Q64" i="45"/>
  <c r="E65" i="45"/>
  <c r="F65" i="45"/>
  <c r="G65" i="45"/>
  <c r="H65" i="45"/>
  <c r="I65" i="45"/>
  <c r="J65" i="45"/>
  <c r="K65" i="45"/>
  <c r="L65" i="45"/>
  <c r="M65" i="45"/>
  <c r="N65" i="45"/>
  <c r="O65" i="45"/>
  <c r="P65" i="45"/>
  <c r="Q65" i="45"/>
  <c r="E66" i="45"/>
  <c r="F66" i="45"/>
  <c r="G66" i="45"/>
  <c r="H66" i="45"/>
  <c r="I66" i="45"/>
  <c r="J66" i="45"/>
  <c r="K66" i="45"/>
  <c r="L66" i="45"/>
  <c r="M66" i="45"/>
  <c r="N66" i="45"/>
  <c r="O66" i="45"/>
  <c r="P66" i="45"/>
  <c r="Q66" i="45"/>
  <c r="E67" i="45"/>
  <c r="F67" i="45"/>
  <c r="G67" i="45"/>
  <c r="H67" i="45"/>
  <c r="I67" i="45"/>
  <c r="J67" i="45"/>
  <c r="K67" i="45"/>
  <c r="L67" i="45"/>
  <c r="M67" i="45"/>
  <c r="N67" i="45"/>
  <c r="O67" i="45"/>
  <c r="P67" i="45"/>
  <c r="Q67" i="45"/>
  <c r="E68" i="45"/>
  <c r="F68" i="45"/>
  <c r="G68" i="45"/>
  <c r="H68" i="45"/>
  <c r="I68" i="45"/>
  <c r="J68" i="45"/>
  <c r="K68" i="45"/>
  <c r="L68" i="45"/>
  <c r="M68" i="45"/>
  <c r="N68" i="45"/>
  <c r="O68" i="45"/>
  <c r="P68" i="45"/>
  <c r="Q68" i="45"/>
  <c r="E69" i="45"/>
  <c r="F69" i="45"/>
  <c r="G69" i="45"/>
  <c r="H69" i="45"/>
  <c r="I69" i="45"/>
  <c r="J69" i="45"/>
  <c r="K69" i="45"/>
  <c r="L69" i="45"/>
  <c r="M69" i="45"/>
  <c r="N69" i="45"/>
  <c r="O69" i="45"/>
  <c r="P69" i="45"/>
  <c r="Q69" i="45"/>
  <c r="E70" i="45"/>
  <c r="F70" i="45"/>
  <c r="G70" i="45"/>
  <c r="H70" i="45"/>
  <c r="I70" i="45"/>
  <c r="J70" i="45"/>
  <c r="K70" i="45"/>
  <c r="L70" i="45"/>
  <c r="M70" i="45"/>
  <c r="N70" i="45"/>
  <c r="O70" i="45"/>
  <c r="P70" i="45"/>
  <c r="Q70" i="45"/>
  <c r="D61" i="45"/>
  <c r="D62" i="45"/>
  <c r="D63" i="45"/>
  <c r="D64" i="45"/>
  <c r="D65" i="45"/>
  <c r="D66" i="45"/>
  <c r="D67" i="45"/>
  <c r="D68" i="45"/>
  <c r="D69" i="45"/>
  <c r="D70" i="45"/>
  <c r="K7" i="47"/>
  <c r="L7" i="47"/>
  <c r="M7" i="47"/>
  <c r="N7" i="47"/>
  <c r="O7" i="47"/>
  <c r="P7" i="47"/>
  <c r="Q7" i="47"/>
  <c r="F7" i="47"/>
  <c r="B108" i="67"/>
  <c r="B55" i="67"/>
  <c r="B3" i="67"/>
  <c r="L151" i="67"/>
  <c r="M151" i="67"/>
  <c r="N151" i="67"/>
  <c r="O151" i="67"/>
  <c r="P151" i="67"/>
  <c r="L152" i="67"/>
  <c r="M152" i="67"/>
  <c r="N152" i="67"/>
  <c r="O152" i="67"/>
  <c r="P152" i="67"/>
  <c r="L153" i="67"/>
  <c r="M153" i="67"/>
  <c r="N153" i="67"/>
  <c r="O153" i="67"/>
  <c r="P153" i="67"/>
  <c r="L154" i="67"/>
  <c r="M154" i="67"/>
  <c r="N154" i="67"/>
  <c r="O154" i="67"/>
  <c r="P154" i="67"/>
  <c r="L155" i="67"/>
  <c r="M155" i="67"/>
  <c r="N155" i="67"/>
  <c r="O155" i="67"/>
  <c r="P155" i="67"/>
  <c r="K155" i="67"/>
  <c r="K154" i="67"/>
  <c r="K153" i="67"/>
  <c r="K152" i="67"/>
  <c r="K151" i="67"/>
  <c r="L143" i="67"/>
  <c r="M143" i="67"/>
  <c r="N143" i="67"/>
  <c r="O143" i="67"/>
  <c r="P143" i="67"/>
  <c r="L144" i="67"/>
  <c r="M144" i="67"/>
  <c r="N144" i="67"/>
  <c r="O144" i="67"/>
  <c r="P144" i="67"/>
  <c r="K144" i="67"/>
  <c r="K143" i="67"/>
  <c r="L137" i="67"/>
  <c r="M137" i="67"/>
  <c r="N137" i="67"/>
  <c r="O137" i="67"/>
  <c r="P137" i="67"/>
  <c r="L138" i="67"/>
  <c r="M138" i="67"/>
  <c r="N138" i="67"/>
  <c r="O138" i="67"/>
  <c r="P138" i="67"/>
  <c r="L139" i="67"/>
  <c r="M139" i="67"/>
  <c r="N139" i="67"/>
  <c r="O139" i="67"/>
  <c r="P139" i="67"/>
  <c r="K139" i="67"/>
  <c r="K138" i="67"/>
  <c r="K137" i="67"/>
  <c r="L128" i="67"/>
  <c r="M128" i="67"/>
  <c r="N128" i="67"/>
  <c r="O128" i="67"/>
  <c r="P128" i="67"/>
  <c r="L129" i="67"/>
  <c r="M129" i="67"/>
  <c r="N129" i="67"/>
  <c r="O129" i="67"/>
  <c r="P129" i="67"/>
  <c r="L130" i="67"/>
  <c r="M130" i="67"/>
  <c r="N130" i="67"/>
  <c r="O130" i="67"/>
  <c r="P130" i="67"/>
  <c r="L131" i="67"/>
  <c r="M131" i="67"/>
  <c r="N131" i="67"/>
  <c r="O131" i="67"/>
  <c r="P131" i="67"/>
  <c r="L132" i="67"/>
  <c r="M132" i="67"/>
  <c r="N132" i="67"/>
  <c r="O132" i="67"/>
  <c r="P132" i="67"/>
  <c r="L133" i="67"/>
  <c r="M133" i="67"/>
  <c r="N133" i="67"/>
  <c r="O133" i="67"/>
  <c r="P133" i="67"/>
  <c r="K130" i="67"/>
  <c r="K131" i="67"/>
  <c r="K132" i="67"/>
  <c r="K133" i="67"/>
  <c r="K129" i="67"/>
  <c r="K128" i="67"/>
  <c r="L120" i="67"/>
  <c r="M120" i="67"/>
  <c r="N120" i="67"/>
  <c r="O120" i="67"/>
  <c r="P120" i="67"/>
  <c r="L121" i="67"/>
  <c r="M121" i="67"/>
  <c r="N121" i="67"/>
  <c r="O121" i="67"/>
  <c r="P121" i="67"/>
  <c r="L122" i="67"/>
  <c r="M122" i="67"/>
  <c r="N122" i="67"/>
  <c r="O122" i="67"/>
  <c r="P122" i="67"/>
  <c r="L123" i="67"/>
  <c r="M123" i="67"/>
  <c r="N123" i="67"/>
  <c r="O123" i="67"/>
  <c r="P123" i="67"/>
  <c r="L124" i="67"/>
  <c r="M124" i="67"/>
  <c r="N124" i="67"/>
  <c r="O124" i="67"/>
  <c r="P124" i="67"/>
  <c r="K122" i="67"/>
  <c r="K123" i="67"/>
  <c r="K124" i="67"/>
  <c r="K121" i="67"/>
  <c r="K120" i="67"/>
  <c r="L111" i="67"/>
  <c r="M111" i="67"/>
  <c r="N111" i="67"/>
  <c r="O111" i="67"/>
  <c r="P111" i="67"/>
  <c r="L112" i="67"/>
  <c r="M112" i="67"/>
  <c r="N112" i="67"/>
  <c r="O112" i="67"/>
  <c r="P112" i="67"/>
  <c r="L113" i="67"/>
  <c r="M113" i="67"/>
  <c r="N113" i="67"/>
  <c r="O113" i="67"/>
  <c r="P113" i="67"/>
  <c r="L114" i="67"/>
  <c r="M114" i="67"/>
  <c r="N114" i="67"/>
  <c r="O114" i="67"/>
  <c r="P114" i="67"/>
  <c r="L115" i="67"/>
  <c r="M115" i="67"/>
  <c r="N115" i="67"/>
  <c r="O115" i="67"/>
  <c r="P115" i="67"/>
  <c r="L116" i="67"/>
  <c r="M116" i="67"/>
  <c r="N116" i="67"/>
  <c r="O116" i="67"/>
  <c r="P116" i="67"/>
  <c r="K113" i="67"/>
  <c r="K114" i="67"/>
  <c r="K115" i="67"/>
  <c r="K116" i="67"/>
  <c r="K112" i="67"/>
  <c r="K111" i="67"/>
  <c r="D140" i="67"/>
  <c r="E140" i="67"/>
  <c r="F140" i="67"/>
  <c r="G140" i="67"/>
  <c r="H140" i="67"/>
  <c r="D141" i="67"/>
  <c r="E141" i="67"/>
  <c r="F141" i="67"/>
  <c r="G141" i="67"/>
  <c r="H141" i="67"/>
  <c r="D142" i="67"/>
  <c r="E142" i="67"/>
  <c r="F142" i="67"/>
  <c r="G142" i="67"/>
  <c r="H142" i="67"/>
  <c r="D143" i="67"/>
  <c r="E143" i="67"/>
  <c r="F143" i="67"/>
  <c r="G143" i="67"/>
  <c r="H143" i="67"/>
  <c r="D144" i="67"/>
  <c r="E144" i="67"/>
  <c r="F144" i="67"/>
  <c r="G144" i="67"/>
  <c r="H144" i="67"/>
  <c r="D145" i="67"/>
  <c r="E145" i="67"/>
  <c r="F145" i="67"/>
  <c r="G145" i="67"/>
  <c r="H145" i="67"/>
  <c r="D146" i="67"/>
  <c r="E146" i="67"/>
  <c r="F146" i="67"/>
  <c r="G146" i="67"/>
  <c r="H146" i="67"/>
  <c r="D147" i="67"/>
  <c r="E147" i="67"/>
  <c r="F147" i="67"/>
  <c r="G147" i="67"/>
  <c r="H147" i="67"/>
  <c r="D148" i="67"/>
  <c r="E148" i="67"/>
  <c r="F148" i="67"/>
  <c r="G148" i="67"/>
  <c r="H148" i="67"/>
  <c r="D149" i="67"/>
  <c r="E149" i="67"/>
  <c r="F149" i="67"/>
  <c r="G149" i="67"/>
  <c r="H149" i="67"/>
  <c r="D150" i="67"/>
  <c r="E150" i="67"/>
  <c r="F150" i="67"/>
  <c r="G150" i="67"/>
  <c r="H150" i="67"/>
  <c r="C142" i="67"/>
  <c r="C143" i="67"/>
  <c r="C144" i="67"/>
  <c r="C145" i="67"/>
  <c r="C146" i="67"/>
  <c r="C147" i="67"/>
  <c r="C148" i="67"/>
  <c r="C149" i="67"/>
  <c r="C150" i="67"/>
  <c r="C141" i="67"/>
  <c r="C140" i="67"/>
  <c r="D128" i="67"/>
  <c r="E128" i="67"/>
  <c r="F128" i="67"/>
  <c r="G128" i="67"/>
  <c r="H128" i="67"/>
  <c r="D129" i="67"/>
  <c r="E129" i="67"/>
  <c r="F129" i="67"/>
  <c r="G129" i="67"/>
  <c r="H129" i="67"/>
  <c r="D130" i="67"/>
  <c r="E130" i="67"/>
  <c r="F130" i="67"/>
  <c r="G130" i="67"/>
  <c r="H130" i="67"/>
  <c r="D131" i="67"/>
  <c r="E131" i="67"/>
  <c r="F131" i="67"/>
  <c r="G131" i="67"/>
  <c r="H131" i="67"/>
  <c r="D132" i="67"/>
  <c r="E132" i="67"/>
  <c r="F132" i="67"/>
  <c r="G132" i="67"/>
  <c r="H132" i="67"/>
  <c r="D133" i="67"/>
  <c r="E133" i="67"/>
  <c r="F133" i="67"/>
  <c r="G133" i="67"/>
  <c r="H133" i="67"/>
  <c r="D134" i="67"/>
  <c r="E134" i="67"/>
  <c r="F134" i="67"/>
  <c r="G134" i="67"/>
  <c r="H134" i="67"/>
  <c r="D135" i="67"/>
  <c r="E135" i="67"/>
  <c r="F135" i="67"/>
  <c r="G135" i="67"/>
  <c r="H135" i="67"/>
  <c r="D136" i="67"/>
  <c r="E136" i="67"/>
  <c r="F136" i="67"/>
  <c r="G136" i="67"/>
  <c r="H136" i="67"/>
  <c r="C130" i="67"/>
  <c r="C131" i="67"/>
  <c r="C132" i="67"/>
  <c r="C133" i="67"/>
  <c r="C134" i="67"/>
  <c r="C135" i="67"/>
  <c r="C136" i="67"/>
  <c r="C129" i="67"/>
  <c r="C128" i="67"/>
  <c r="D117" i="67"/>
  <c r="E117" i="67"/>
  <c r="F117" i="67"/>
  <c r="G117" i="67"/>
  <c r="H117" i="67"/>
  <c r="D118" i="67"/>
  <c r="E118" i="67"/>
  <c r="F118" i="67"/>
  <c r="G118" i="67"/>
  <c r="H118" i="67"/>
  <c r="D119" i="67"/>
  <c r="E119" i="67"/>
  <c r="F119" i="67"/>
  <c r="G119" i="67"/>
  <c r="H119" i="67"/>
  <c r="D120" i="67"/>
  <c r="E120" i="67"/>
  <c r="F120" i="67"/>
  <c r="G120" i="67"/>
  <c r="H120" i="67"/>
  <c r="D121" i="67"/>
  <c r="E121" i="67"/>
  <c r="F121" i="67"/>
  <c r="G121" i="67"/>
  <c r="H121" i="67"/>
  <c r="D122" i="67"/>
  <c r="E122" i="67"/>
  <c r="F122" i="67"/>
  <c r="G122" i="67"/>
  <c r="H122" i="67"/>
  <c r="D123" i="67"/>
  <c r="E123" i="67"/>
  <c r="F123" i="67"/>
  <c r="G123" i="67"/>
  <c r="H123" i="67"/>
  <c r="D124" i="67"/>
  <c r="E124" i="67"/>
  <c r="F124" i="67"/>
  <c r="G124" i="67"/>
  <c r="H124" i="67"/>
  <c r="C119" i="67"/>
  <c r="C120" i="67"/>
  <c r="C121" i="67"/>
  <c r="C122" i="67"/>
  <c r="C123" i="67"/>
  <c r="C124" i="67"/>
  <c r="C118" i="67"/>
  <c r="C117" i="67"/>
  <c r="D111" i="67"/>
  <c r="E111" i="67"/>
  <c r="F111" i="67"/>
  <c r="G111" i="67"/>
  <c r="H111" i="67"/>
  <c r="D112" i="67"/>
  <c r="E112" i="67"/>
  <c r="F112" i="67"/>
  <c r="G112" i="67"/>
  <c r="H112" i="67"/>
  <c r="D113" i="67"/>
  <c r="E113" i="67"/>
  <c r="F113" i="67"/>
  <c r="G113" i="67"/>
  <c r="H113" i="67"/>
  <c r="C113" i="67"/>
  <c r="C112" i="67"/>
  <c r="C111" i="67"/>
  <c r="L99" i="67"/>
  <c r="M99" i="67"/>
  <c r="N99" i="67"/>
  <c r="O99" i="67"/>
  <c r="P99" i="67"/>
  <c r="L100" i="67"/>
  <c r="M100" i="67"/>
  <c r="N100" i="67"/>
  <c r="O100" i="67"/>
  <c r="P100" i="67"/>
  <c r="L101" i="67"/>
  <c r="M101" i="67"/>
  <c r="N101" i="67"/>
  <c r="O101" i="67"/>
  <c r="P101" i="67"/>
  <c r="L102" i="67"/>
  <c r="M102" i="67"/>
  <c r="N102" i="67"/>
  <c r="O102" i="67"/>
  <c r="P102" i="67"/>
  <c r="L103" i="67"/>
  <c r="M103" i="67"/>
  <c r="N103" i="67"/>
  <c r="O103" i="67"/>
  <c r="P103" i="67"/>
  <c r="K103" i="67"/>
  <c r="K102" i="67"/>
  <c r="K101" i="67"/>
  <c r="K100" i="67"/>
  <c r="K99" i="67"/>
  <c r="L91" i="67"/>
  <c r="M91" i="67"/>
  <c r="N91" i="67"/>
  <c r="O91" i="67"/>
  <c r="P91" i="67"/>
  <c r="L92" i="67"/>
  <c r="M92" i="67"/>
  <c r="N92" i="67"/>
  <c r="O92" i="67"/>
  <c r="P92" i="67"/>
  <c r="K92" i="67"/>
  <c r="K91" i="67"/>
  <c r="L85" i="67"/>
  <c r="M85" i="67"/>
  <c r="N85" i="67"/>
  <c r="O85" i="67"/>
  <c r="P85" i="67"/>
  <c r="L86" i="67"/>
  <c r="M86" i="67"/>
  <c r="N86" i="67"/>
  <c r="O86" i="67"/>
  <c r="P86" i="67"/>
  <c r="L87" i="67"/>
  <c r="M87" i="67"/>
  <c r="N87" i="67"/>
  <c r="O87" i="67"/>
  <c r="P87" i="67"/>
  <c r="K87" i="67"/>
  <c r="K86" i="67"/>
  <c r="K85" i="67"/>
  <c r="L76" i="67"/>
  <c r="M76" i="67"/>
  <c r="N76" i="67"/>
  <c r="O76" i="67"/>
  <c r="P76" i="67"/>
  <c r="L77" i="67"/>
  <c r="M77" i="67"/>
  <c r="N77" i="67"/>
  <c r="O77" i="67"/>
  <c r="P77" i="67"/>
  <c r="L78" i="67"/>
  <c r="M78" i="67"/>
  <c r="N78" i="67"/>
  <c r="O78" i="67"/>
  <c r="P78" i="67"/>
  <c r="L79" i="67"/>
  <c r="M79" i="67"/>
  <c r="N79" i="67"/>
  <c r="O79" i="67"/>
  <c r="P79" i="67"/>
  <c r="L80" i="67"/>
  <c r="M80" i="67"/>
  <c r="N80" i="67"/>
  <c r="O80" i="67"/>
  <c r="P80" i="67"/>
  <c r="L81" i="67"/>
  <c r="M81" i="67"/>
  <c r="N81" i="67"/>
  <c r="O81" i="67"/>
  <c r="P81" i="67"/>
  <c r="K78" i="67"/>
  <c r="K79" i="67"/>
  <c r="K80" i="67"/>
  <c r="K81" i="67"/>
  <c r="K77" i="67"/>
  <c r="K76" i="67"/>
  <c r="L68" i="67"/>
  <c r="M68" i="67"/>
  <c r="N68" i="67"/>
  <c r="O68" i="67"/>
  <c r="P68" i="67"/>
  <c r="L69" i="67"/>
  <c r="M69" i="67"/>
  <c r="N69" i="67"/>
  <c r="O69" i="67"/>
  <c r="P69" i="67"/>
  <c r="L70" i="67"/>
  <c r="M70" i="67"/>
  <c r="N70" i="67"/>
  <c r="O70" i="67"/>
  <c r="P70" i="67"/>
  <c r="L71" i="67"/>
  <c r="M71" i="67"/>
  <c r="N71" i="67"/>
  <c r="O71" i="67"/>
  <c r="P71" i="67"/>
  <c r="L72" i="67"/>
  <c r="M72" i="67"/>
  <c r="N72" i="67"/>
  <c r="O72" i="67"/>
  <c r="P72" i="67"/>
  <c r="K70" i="67"/>
  <c r="K71" i="67"/>
  <c r="K72" i="67"/>
  <c r="K69" i="67"/>
  <c r="K68" i="67"/>
  <c r="L59" i="67"/>
  <c r="M59" i="67"/>
  <c r="N59" i="67"/>
  <c r="O59" i="67"/>
  <c r="P59" i="67"/>
  <c r="L60" i="67"/>
  <c r="M60" i="67"/>
  <c r="N60" i="67"/>
  <c r="O60" i="67"/>
  <c r="P60" i="67"/>
  <c r="L61" i="67"/>
  <c r="M61" i="67"/>
  <c r="N61" i="67"/>
  <c r="O61" i="67"/>
  <c r="P61" i="67"/>
  <c r="L62" i="67"/>
  <c r="M62" i="67"/>
  <c r="N62" i="67"/>
  <c r="O62" i="67"/>
  <c r="P62" i="67"/>
  <c r="L63" i="67"/>
  <c r="M63" i="67"/>
  <c r="N63" i="67"/>
  <c r="O63" i="67"/>
  <c r="P63" i="67"/>
  <c r="L64" i="67"/>
  <c r="M64" i="67"/>
  <c r="N64" i="67"/>
  <c r="O64" i="67"/>
  <c r="P64" i="67"/>
  <c r="K61" i="67"/>
  <c r="K62" i="67"/>
  <c r="K63" i="67"/>
  <c r="K64" i="67"/>
  <c r="K60" i="67"/>
  <c r="K59" i="67"/>
  <c r="D88" i="67"/>
  <c r="E88" i="67"/>
  <c r="F88" i="67"/>
  <c r="G88" i="67"/>
  <c r="H88" i="67"/>
  <c r="D89" i="67"/>
  <c r="E89" i="67"/>
  <c r="F89" i="67"/>
  <c r="G89" i="67"/>
  <c r="H89" i="67"/>
  <c r="D90" i="67"/>
  <c r="E90" i="67"/>
  <c r="F90" i="67"/>
  <c r="G90" i="67"/>
  <c r="H90" i="67"/>
  <c r="D91" i="67"/>
  <c r="E91" i="67"/>
  <c r="F91" i="67"/>
  <c r="G91" i="67"/>
  <c r="H91" i="67"/>
  <c r="D92" i="67"/>
  <c r="E92" i="67"/>
  <c r="F92" i="67"/>
  <c r="G92" i="67"/>
  <c r="H92" i="67"/>
  <c r="D93" i="67"/>
  <c r="E93" i="67"/>
  <c r="F93" i="67"/>
  <c r="G93" i="67"/>
  <c r="H93" i="67"/>
  <c r="D94" i="67"/>
  <c r="E94" i="67"/>
  <c r="F94" i="67"/>
  <c r="G94" i="67"/>
  <c r="H94" i="67"/>
  <c r="D95" i="67"/>
  <c r="E95" i="67"/>
  <c r="F95" i="67"/>
  <c r="G95" i="67"/>
  <c r="H95" i="67"/>
  <c r="D96" i="67"/>
  <c r="E96" i="67"/>
  <c r="F96" i="67"/>
  <c r="G96" i="67"/>
  <c r="H96" i="67"/>
  <c r="D97" i="67"/>
  <c r="E97" i="67"/>
  <c r="F97" i="67"/>
  <c r="G97" i="67"/>
  <c r="H97" i="67"/>
  <c r="D98" i="67"/>
  <c r="E98" i="67"/>
  <c r="F98" i="67"/>
  <c r="G98" i="67"/>
  <c r="H98" i="67"/>
  <c r="C90" i="67"/>
  <c r="C91" i="67"/>
  <c r="C92" i="67"/>
  <c r="C93" i="67"/>
  <c r="C94" i="67"/>
  <c r="C95" i="67"/>
  <c r="C96" i="67"/>
  <c r="C97" i="67"/>
  <c r="C98" i="67"/>
  <c r="C89" i="67"/>
  <c r="C88" i="67"/>
  <c r="D76" i="67"/>
  <c r="E76" i="67"/>
  <c r="F76" i="67"/>
  <c r="G76" i="67"/>
  <c r="H76" i="67"/>
  <c r="D77" i="67"/>
  <c r="E77" i="67"/>
  <c r="F77" i="67"/>
  <c r="G77" i="67"/>
  <c r="H77" i="67"/>
  <c r="D78" i="67"/>
  <c r="E78" i="67"/>
  <c r="F78" i="67"/>
  <c r="G78" i="67"/>
  <c r="H78" i="67"/>
  <c r="D79" i="67"/>
  <c r="E79" i="67"/>
  <c r="F79" i="67"/>
  <c r="G79" i="67"/>
  <c r="H79" i="67"/>
  <c r="D80" i="67"/>
  <c r="E80" i="67"/>
  <c r="F80" i="67"/>
  <c r="G80" i="67"/>
  <c r="H80" i="67"/>
  <c r="D81" i="67"/>
  <c r="E81" i="67"/>
  <c r="F81" i="67"/>
  <c r="G81" i="67"/>
  <c r="H81" i="67"/>
  <c r="D82" i="67"/>
  <c r="E82" i="67"/>
  <c r="F82" i="67"/>
  <c r="G82" i="67"/>
  <c r="H82" i="67"/>
  <c r="D83" i="67"/>
  <c r="E83" i="67"/>
  <c r="F83" i="67"/>
  <c r="G83" i="67"/>
  <c r="H83" i="67"/>
  <c r="D84" i="67"/>
  <c r="E84" i="67"/>
  <c r="F84" i="67"/>
  <c r="G84" i="67"/>
  <c r="H84" i="67"/>
  <c r="C78" i="67"/>
  <c r="C79" i="67"/>
  <c r="C80" i="67"/>
  <c r="C81" i="67"/>
  <c r="C82" i="67"/>
  <c r="C83" i="67"/>
  <c r="C84" i="67"/>
  <c r="C77" i="67"/>
  <c r="C76" i="67"/>
  <c r="D65" i="67"/>
  <c r="E65" i="67"/>
  <c r="F65" i="67"/>
  <c r="G65" i="67"/>
  <c r="H65" i="67"/>
  <c r="D66" i="67"/>
  <c r="E66" i="67"/>
  <c r="F66" i="67"/>
  <c r="G66" i="67"/>
  <c r="H66" i="67"/>
  <c r="D67" i="67"/>
  <c r="E67" i="67"/>
  <c r="F67" i="67"/>
  <c r="G67" i="67"/>
  <c r="H67" i="67"/>
  <c r="D68" i="67"/>
  <c r="E68" i="67"/>
  <c r="F68" i="67"/>
  <c r="G68" i="67"/>
  <c r="H68" i="67"/>
  <c r="D69" i="67"/>
  <c r="E69" i="67"/>
  <c r="F69" i="67"/>
  <c r="G69" i="67"/>
  <c r="H69" i="67"/>
  <c r="D70" i="67"/>
  <c r="E70" i="67"/>
  <c r="F70" i="67"/>
  <c r="G70" i="67"/>
  <c r="H70" i="67"/>
  <c r="D71" i="67"/>
  <c r="E71" i="67"/>
  <c r="F71" i="67"/>
  <c r="G71" i="67"/>
  <c r="H71" i="67"/>
  <c r="D72" i="67"/>
  <c r="E72" i="67"/>
  <c r="F72" i="67"/>
  <c r="G72" i="67"/>
  <c r="H72" i="67"/>
  <c r="C67" i="67"/>
  <c r="C68" i="67"/>
  <c r="C69" i="67"/>
  <c r="C70" i="67"/>
  <c r="C71" i="67"/>
  <c r="C72" i="67"/>
  <c r="C66" i="67"/>
  <c r="C65" i="67"/>
  <c r="D59" i="67"/>
  <c r="E59" i="67"/>
  <c r="F59" i="67"/>
  <c r="G59" i="67"/>
  <c r="H59" i="67"/>
  <c r="D60" i="67"/>
  <c r="E60" i="67"/>
  <c r="F60" i="67"/>
  <c r="G60" i="67"/>
  <c r="H60" i="67"/>
  <c r="D61" i="67"/>
  <c r="E61" i="67"/>
  <c r="F61" i="67"/>
  <c r="G61" i="67"/>
  <c r="H61" i="67"/>
  <c r="C61" i="67"/>
  <c r="C60" i="67"/>
  <c r="C59" i="67"/>
  <c r="L46" i="67"/>
  <c r="M46" i="67"/>
  <c r="N46" i="67"/>
  <c r="O46" i="67"/>
  <c r="P46" i="67"/>
  <c r="L47" i="67"/>
  <c r="M47" i="67"/>
  <c r="N47" i="67"/>
  <c r="O47" i="67"/>
  <c r="P47" i="67"/>
  <c r="L48" i="67"/>
  <c r="M48" i="67"/>
  <c r="N48" i="67"/>
  <c r="O48" i="67"/>
  <c r="P48" i="67"/>
  <c r="L49" i="67"/>
  <c r="M49" i="67"/>
  <c r="N49" i="67"/>
  <c r="O49" i="67"/>
  <c r="P49" i="67"/>
  <c r="L50" i="67"/>
  <c r="M50" i="67"/>
  <c r="N50" i="67"/>
  <c r="O50" i="67"/>
  <c r="P50" i="67"/>
  <c r="K50" i="67"/>
  <c r="K49" i="67"/>
  <c r="K48" i="67"/>
  <c r="K47" i="67"/>
  <c r="K46" i="67"/>
  <c r="L38" i="67"/>
  <c r="M38" i="67"/>
  <c r="N38" i="67"/>
  <c r="O38" i="67"/>
  <c r="P38" i="67"/>
  <c r="L39" i="67"/>
  <c r="M39" i="67"/>
  <c r="N39" i="67"/>
  <c r="O39" i="67"/>
  <c r="P39" i="67"/>
  <c r="K39" i="67"/>
  <c r="K38" i="67"/>
  <c r="L32" i="67"/>
  <c r="M32" i="67"/>
  <c r="N32" i="67"/>
  <c r="O32" i="67"/>
  <c r="P32" i="67"/>
  <c r="L33" i="67"/>
  <c r="M33" i="67"/>
  <c r="N33" i="67"/>
  <c r="O33" i="67"/>
  <c r="P33" i="67"/>
  <c r="L34" i="67"/>
  <c r="M34" i="67"/>
  <c r="N34" i="67"/>
  <c r="O34" i="67"/>
  <c r="P34" i="67"/>
  <c r="K34" i="67"/>
  <c r="K33" i="67"/>
  <c r="K32" i="67"/>
  <c r="L23" i="67"/>
  <c r="M23" i="67"/>
  <c r="N23" i="67"/>
  <c r="O23" i="67"/>
  <c r="P23" i="67"/>
  <c r="L24" i="67"/>
  <c r="M24" i="67"/>
  <c r="N24" i="67"/>
  <c r="O24" i="67"/>
  <c r="P24" i="67"/>
  <c r="L25" i="67"/>
  <c r="M25" i="67"/>
  <c r="N25" i="67"/>
  <c r="O25" i="67"/>
  <c r="P25" i="67"/>
  <c r="L26" i="67"/>
  <c r="M26" i="67"/>
  <c r="N26" i="67"/>
  <c r="O26" i="67"/>
  <c r="P26" i="67"/>
  <c r="L27" i="67"/>
  <c r="M27" i="67"/>
  <c r="N27" i="67"/>
  <c r="O27" i="67"/>
  <c r="P27" i="67"/>
  <c r="L28" i="67"/>
  <c r="M28" i="67"/>
  <c r="N28" i="67"/>
  <c r="O28" i="67"/>
  <c r="P28" i="67"/>
  <c r="K25" i="67"/>
  <c r="K26" i="67"/>
  <c r="K27" i="67"/>
  <c r="K28" i="67"/>
  <c r="K24" i="67"/>
  <c r="K23" i="67"/>
  <c r="L15" i="67"/>
  <c r="M15" i="67"/>
  <c r="N15" i="67"/>
  <c r="O15" i="67"/>
  <c r="P15" i="67"/>
  <c r="L16" i="67"/>
  <c r="M16" i="67"/>
  <c r="N16" i="67"/>
  <c r="O16" i="67"/>
  <c r="P16" i="67"/>
  <c r="L17" i="67"/>
  <c r="M17" i="67"/>
  <c r="N17" i="67"/>
  <c r="O17" i="67"/>
  <c r="P17" i="67"/>
  <c r="L18" i="67"/>
  <c r="M18" i="67"/>
  <c r="N18" i="67"/>
  <c r="O18" i="67"/>
  <c r="P18" i="67"/>
  <c r="L19" i="67"/>
  <c r="M19" i="67"/>
  <c r="N19" i="67"/>
  <c r="O19" i="67"/>
  <c r="P19" i="67"/>
  <c r="K17" i="67"/>
  <c r="K18" i="67"/>
  <c r="K19" i="67"/>
  <c r="K16" i="67"/>
  <c r="K15" i="67"/>
  <c r="L6" i="67"/>
  <c r="M6" i="67"/>
  <c r="N6" i="67"/>
  <c r="O6" i="67"/>
  <c r="P6" i="67"/>
  <c r="L7" i="67"/>
  <c r="M7" i="67"/>
  <c r="N7" i="67"/>
  <c r="O7" i="67"/>
  <c r="P7" i="67"/>
  <c r="L8" i="67"/>
  <c r="M8" i="67"/>
  <c r="N8" i="67"/>
  <c r="O8" i="67"/>
  <c r="P8" i="67"/>
  <c r="L9" i="67"/>
  <c r="M9" i="67"/>
  <c r="N9" i="67"/>
  <c r="O9" i="67"/>
  <c r="P9" i="67"/>
  <c r="L10" i="67"/>
  <c r="M10" i="67"/>
  <c r="N10" i="67"/>
  <c r="O10" i="67"/>
  <c r="P10" i="67"/>
  <c r="L11" i="67"/>
  <c r="M11" i="67"/>
  <c r="N11" i="67"/>
  <c r="O11" i="67"/>
  <c r="P11" i="67"/>
  <c r="K8" i="67"/>
  <c r="K9" i="67"/>
  <c r="K10" i="67"/>
  <c r="K11" i="67"/>
  <c r="K7" i="67"/>
  <c r="K6" i="67"/>
  <c r="D35" i="67"/>
  <c r="E35" i="67"/>
  <c r="F35" i="67"/>
  <c r="G35" i="67"/>
  <c r="H35" i="67"/>
  <c r="D36" i="67"/>
  <c r="E36" i="67"/>
  <c r="F36" i="67"/>
  <c r="G36" i="67"/>
  <c r="H36" i="67"/>
  <c r="D37" i="67"/>
  <c r="E37" i="67"/>
  <c r="F37" i="67"/>
  <c r="G37" i="67"/>
  <c r="H37" i="67"/>
  <c r="D38" i="67"/>
  <c r="E38" i="67"/>
  <c r="F38" i="67"/>
  <c r="G38" i="67"/>
  <c r="H38" i="67"/>
  <c r="D39" i="67"/>
  <c r="E39" i="67"/>
  <c r="F39" i="67"/>
  <c r="G39" i="67"/>
  <c r="H39" i="67"/>
  <c r="D40" i="67"/>
  <c r="E40" i="67"/>
  <c r="F40" i="67"/>
  <c r="G40" i="67"/>
  <c r="H40" i="67"/>
  <c r="D41" i="67"/>
  <c r="E41" i="67"/>
  <c r="F41" i="67"/>
  <c r="G41" i="67"/>
  <c r="H41" i="67"/>
  <c r="D42" i="67"/>
  <c r="E42" i="67"/>
  <c r="F42" i="67"/>
  <c r="G42" i="67"/>
  <c r="H42" i="67"/>
  <c r="D43" i="67"/>
  <c r="E43" i="67"/>
  <c r="F43" i="67"/>
  <c r="G43" i="67"/>
  <c r="H43" i="67"/>
  <c r="D44" i="67"/>
  <c r="E44" i="67"/>
  <c r="F44" i="67"/>
  <c r="G44" i="67"/>
  <c r="H44" i="67"/>
  <c r="D45" i="67"/>
  <c r="E45" i="67"/>
  <c r="F45" i="67"/>
  <c r="G45" i="67"/>
  <c r="H45" i="67"/>
  <c r="C45" i="67"/>
  <c r="C37" i="67"/>
  <c r="C38" i="67"/>
  <c r="C39" i="67"/>
  <c r="C40" i="67"/>
  <c r="C41" i="67"/>
  <c r="C42" i="67"/>
  <c r="C43" i="67"/>
  <c r="C44" i="67"/>
  <c r="C36" i="67"/>
  <c r="C35" i="67"/>
  <c r="D23" i="67"/>
  <c r="E23" i="67"/>
  <c r="F23" i="67"/>
  <c r="G23" i="67"/>
  <c r="H23" i="67"/>
  <c r="D24" i="67"/>
  <c r="E24" i="67"/>
  <c r="F24" i="67"/>
  <c r="G24" i="67"/>
  <c r="H24" i="67"/>
  <c r="D25" i="67"/>
  <c r="E25" i="67"/>
  <c r="F25" i="67"/>
  <c r="G25" i="67"/>
  <c r="H25" i="67"/>
  <c r="D26" i="67"/>
  <c r="E26" i="67"/>
  <c r="F26" i="67"/>
  <c r="G26" i="67"/>
  <c r="H26" i="67"/>
  <c r="D27" i="67"/>
  <c r="E27" i="67"/>
  <c r="F27" i="67"/>
  <c r="G27" i="67"/>
  <c r="H27" i="67"/>
  <c r="D28" i="67"/>
  <c r="E28" i="67"/>
  <c r="F28" i="67"/>
  <c r="G28" i="67"/>
  <c r="H28" i="67"/>
  <c r="D29" i="67"/>
  <c r="E29" i="67"/>
  <c r="F29" i="67"/>
  <c r="G29" i="67"/>
  <c r="H29" i="67"/>
  <c r="D30" i="67"/>
  <c r="E30" i="67"/>
  <c r="F30" i="67"/>
  <c r="G30" i="67"/>
  <c r="H30" i="67"/>
  <c r="D31" i="67"/>
  <c r="E31" i="67"/>
  <c r="F31" i="67"/>
  <c r="G31" i="67"/>
  <c r="H31" i="67"/>
  <c r="C25" i="67"/>
  <c r="C26" i="67"/>
  <c r="C27" i="67"/>
  <c r="C28" i="67"/>
  <c r="C29" i="67"/>
  <c r="C30" i="67"/>
  <c r="C31" i="67"/>
  <c r="C24" i="67"/>
  <c r="C23" i="67"/>
  <c r="D12" i="67"/>
  <c r="E12" i="67"/>
  <c r="F12" i="67"/>
  <c r="G12" i="67"/>
  <c r="H12" i="67"/>
  <c r="D13" i="67"/>
  <c r="E13" i="67"/>
  <c r="F13" i="67"/>
  <c r="G13" i="67"/>
  <c r="H13" i="67"/>
  <c r="D14" i="67"/>
  <c r="E14" i="67"/>
  <c r="F14" i="67"/>
  <c r="G14" i="67"/>
  <c r="H14" i="67"/>
  <c r="D15" i="67"/>
  <c r="E15" i="67"/>
  <c r="F15" i="67"/>
  <c r="G15" i="67"/>
  <c r="H15" i="67"/>
  <c r="D16" i="67"/>
  <c r="E16" i="67"/>
  <c r="F16" i="67"/>
  <c r="G16" i="67"/>
  <c r="H16" i="67"/>
  <c r="D17" i="67"/>
  <c r="E17" i="67"/>
  <c r="F17" i="67"/>
  <c r="G17" i="67"/>
  <c r="H17" i="67"/>
  <c r="D18" i="67"/>
  <c r="E18" i="67"/>
  <c r="F18" i="67"/>
  <c r="G18" i="67"/>
  <c r="H18" i="67"/>
  <c r="D19" i="67"/>
  <c r="E19" i="67"/>
  <c r="F19" i="67"/>
  <c r="G19" i="67"/>
  <c r="H19" i="67"/>
  <c r="C14" i="67"/>
  <c r="C15" i="67"/>
  <c r="C16" i="67"/>
  <c r="C17" i="67"/>
  <c r="C18" i="67"/>
  <c r="C19" i="67"/>
  <c r="C13" i="67"/>
  <c r="C12" i="67"/>
  <c r="D6" i="67"/>
  <c r="E6" i="67"/>
  <c r="F6" i="67"/>
  <c r="G6" i="67"/>
  <c r="H6" i="67"/>
  <c r="D7" i="67"/>
  <c r="E7" i="67"/>
  <c r="F7" i="67"/>
  <c r="G7" i="67"/>
  <c r="H7" i="67"/>
  <c r="D8" i="67"/>
  <c r="E8" i="67"/>
  <c r="F8" i="67"/>
  <c r="G8" i="67"/>
  <c r="H8" i="67"/>
  <c r="C8" i="67"/>
  <c r="C7" i="67"/>
  <c r="C6" i="67"/>
  <c r="D60" i="45" l="1"/>
  <c r="Q171" i="50"/>
  <c r="Q172" i="50"/>
  <c r="Q173" i="50"/>
  <c r="Q159" i="50"/>
  <c r="Q160" i="50"/>
  <c r="Q161" i="50"/>
  <c r="Q162" i="50"/>
  <c r="Q95" i="50"/>
  <c r="Q96" i="50"/>
  <c r="Q97" i="50"/>
  <c r="Q83" i="50"/>
  <c r="Q84" i="50"/>
  <c r="Q85" i="50"/>
  <c r="Q86" i="50"/>
  <c r="Q19" i="50"/>
  <c r="Q20" i="50"/>
  <c r="Q21" i="50"/>
  <c r="Q7" i="50"/>
  <c r="Q8" i="50"/>
  <c r="Q9" i="50"/>
  <c r="Q10" i="50"/>
  <c r="Q171" i="49"/>
  <c r="Q172" i="49"/>
  <c r="Q173" i="49"/>
  <c r="Q159" i="49"/>
  <c r="Q160" i="49"/>
  <c r="Q161" i="49"/>
  <c r="Q162" i="49"/>
  <c r="Q95" i="49"/>
  <c r="Q96" i="49"/>
  <c r="Q97" i="49"/>
  <c r="Q83" i="49"/>
  <c r="Q84" i="49"/>
  <c r="Q85" i="49"/>
  <c r="Q86" i="49"/>
  <c r="Q19" i="49"/>
  <c r="Q20" i="49"/>
  <c r="Q21" i="49"/>
  <c r="Q7" i="49"/>
  <c r="Q8" i="49"/>
  <c r="Q9" i="49"/>
  <c r="Q10" i="49"/>
  <c r="Q171" i="47"/>
  <c r="Q172" i="47"/>
  <c r="Q173" i="47"/>
  <c r="Q159" i="47"/>
  <c r="Q160" i="47"/>
  <c r="Q161" i="47"/>
  <c r="Q162" i="47"/>
  <c r="Q95" i="47"/>
  <c r="Q96" i="47"/>
  <c r="Q97" i="47"/>
  <c r="Q83" i="47"/>
  <c r="Q84" i="47"/>
  <c r="Q85" i="47"/>
  <c r="Q86" i="47"/>
  <c r="Q19" i="47"/>
  <c r="Q20" i="47"/>
  <c r="Q21" i="47"/>
  <c r="Q8" i="47"/>
  <c r="Q9" i="47"/>
  <c r="Q10" i="47"/>
  <c r="Q171" i="46"/>
  <c r="Q172" i="46"/>
  <c r="Q173" i="46"/>
  <c r="Q159" i="46"/>
  <c r="Q160" i="46"/>
  <c r="Q161" i="46"/>
  <c r="Q162" i="46"/>
  <c r="Q95" i="46"/>
  <c r="Q96" i="46"/>
  <c r="Q97" i="46"/>
  <c r="Q83" i="46"/>
  <c r="Q84" i="46"/>
  <c r="Q85" i="46"/>
  <c r="Q86" i="46"/>
  <c r="Q19" i="46"/>
  <c r="Q20" i="46"/>
  <c r="Q21" i="46"/>
  <c r="Q7" i="46"/>
  <c r="Q8" i="46"/>
  <c r="Q9" i="46"/>
  <c r="Q10" i="46"/>
  <c r="Q171" i="45"/>
  <c r="Q172" i="45"/>
  <c r="Q173" i="45"/>
  <c r="Q159" i="45"/>
  <c r="Q160" i="45"/>
  <c r="Q161" i="45"/>
  <c r="Q162" i="45"/>
  <c r="Q95" i="45"/>
  <c r="Q96" i="45"/>
  <c r="Q97" i="45"/>
  <c r="Q83" i="45"/>
  <c r="Q84" i="45"/>
  <c r="Q85" i="45"/>
  <c r="Q86" i="45"/>
  <c r="Q19" i="45"/>
  <c r="Q20" i="45"/>
  <c r="Q21" i="45"/>
  <c r="Q7" i="45"/>
  <c r="Q8" i="45"/>
  <c r="Q9" i="45"/>
  <c r="Q10" i="45"/>
  <c r="P171" i="50"/>
  <c r="P172" i="50"/>
  <c r="P173" i="50"/>
  <c r="P159" i="50"/>
  <c r="P160" i="50"/>
  <c r="P161" i="50"/>
  <c r="P162" i="50"/>
  <c r="P95" i="50"/>
  <c r="P96" i="50"/>
  <c r="P97" i="50"/>
  <c r="P83" i="50"/>
  <c r="P84" i="50"/>
  <c r="P85" i="50"/>
  <c r="P86" i="50"/>
  <c r="P19" i="50"/>
  <c r="P20" i="50"/>
  <c r="P21" i="50"/>
  <c r="P7" i="50"/>
  <c r="P8" i="50"/>
  <c r="P9" i="50"/>
  <c r="P10" i="50"/>
  <c r="P171" i="49"/>
  <c r="P172" i="49"/>
  <c r="P173" i="49"/>
  <c r="P159" i="49"/>
  <c r="P160" i="49"/>
  <c r="P161" i="49"/>
  <c r="P162" i="49"/>
  <c r="N95" i="49"/>
  <c r="O95" i="49"/>
  <c r="P95" i="49"/>
  <c r="N96" i="49"/>
  <c r="O96" i="49"/>
  <c r="P96" i="49"/>
  <c r="N97" i="49"/>
  <c r="O97" i="49"/>
  <c r="P97" i="49"/>
  <c r="P83" i="49"/>
  <c r="P84" i="49"/>
  <c r="P85" i="49"/>
  <c r="P86" i="49"/>
  <c r="P19" i="49"/>
  <c r="P20" i="49"/>
  <c r="P21" i="49"/>
  <c r="P7" i="49"/>
  <c r="P8" i="49"/>
  <c r="P9" i="49"/>
  <c r="P10" i="49"/>
  <c r="D163" i="45"/>
  <c r="P97" i="47"/>
  <c r="P96" i="47"/>
  <c r="P95" i="47"/>
  <c r="P173" i="47"/>
  <c r="P172" i="47"/>
  <c r="P171" i="47"/>
  <c r="P162" i="47"/>
  <c r="P161" i="47"/>
  <c r="P160" i="47"/>
  <c r="P159" i="47"/>
  <c r="P86" i="47"/>
  <c r="P85" i="47"/>
  <c r="P84" i="47"/>
  <c r="P83" i="47"/>
  <c r="P21" i="47"/>
  <c r="P20" i="47"/>
  <c r="P19" i="47"/>
  <c r="P10" i="47"/>
  <c r="P9" i="47"/>
  <c r="P8" i="47"/>
  <c r="P173" i="46"/>
  <c r="P172" i="46"/>
  <c r="P171" i="46"/>
  <c r="P162" i="46"/>
  <c r="P161" i="46"/>
  <c r="P160" i="46"/>
  <c r="P159" i="46"/>
  <c r="P97" i="46"/>
  <c r="P96" i="46"/>
  <c r="P95" i="46"/>
  <c r="P86" i="46"/>
  <c r="P85" i="46"/>
  <c r="P84" i="46"/>
  <c r="P83" i="46"/>
  <c r="P21" i="46"/>
  <c r="P20" i="46"/>
  <c r="P19" i="46"/>
  <c r="P10" i="46"/>
  <c r="P9" i="46"/>
  <c r="P8" i="46"/>
  <c r="P7" i="46"/>
  <c r="P172" i="45"/>
  <c r="P173" i="45"/>
  <c r="P171" i="45"/>
  <c r="P161" i="45"/>
  <c r="P162" i="45"/>
  <c r="P160" i="45"/>
  <c r="P159" i="45"/>
  <c r="P96" i="45"/>
  <c r="P97" i="45"/>
  <c r="P95" i="45"/>
  <c r="P85" i="45"/>
  <c r="P86" i="45"/>
  <c r="P84" i="45"/>
  <c r="P83" i="45"/>
  <c r="P20" i="45"/>
  <c r="P21" i="45"/>
  <c r="P19" i="45"/>
  <c r="P10" i="45"/>
  <c r="P9" i="45"/>
  <c r="P8" i="45"/>
  <c r="P7" i="45"/>
  <c r="I7" i="45"/>
  <c r="J7" i="45"/>
  <c r="K7" i="45"/>
  <c r="L7" i="45"/>
  <c r="M7" i="45"/>
  <c r="N7" i="45"/>
  <c r="I8" i="45"/>
  <c r="J8" i="45"/>
  <c r="K8" i="45"/>
  <c r="L8" i="45"/>
  <c r="M8" i="45"/>
  <c r="N8" i="45"/>
  <c r="I9" i="45"/>
  <c r="J9" i="45"/>
  <c r="K9" i="45"/>
  <c r="L9" i="45"/>
  <c r="M9" i="45"/>
  <c r="N9" i="45"/>
  <c r="I10" i="45"/>
  <c r="J10" i="45"/>
  <c r="K10" i="45"/>
  <c r="L10" i="45"/>
  <c r="M10" i="45"/>
  <c r="N10" i="45"/>
  <c r="O173" i="50" l="1"/>
  <c r="O172" i="50"/>
  <c r="O171" i="50"/>
  <c r="N173" i="50"/>
  <c r="N172" i="50"/>
  <c r="N171" i="50"/>
  <c r="M173" i="50"/>
  <c r="M172" i="50"/>
  <c r="M171" i="50"/>
  <c r="L173" i="50"/>
  <c r="L172" i="50"/>
  <c r="L171" i="50"/>
  <c r="K173" i="50"/>
  <c r="K172" i="50"/>
  <c r="K171" i="50"/>
  <c r="J173" i="50"/>
  <c r="J172" i="50"/>
  <c r="J171" i="50"/>
  <c r="I173" i="50"/>
  <c r="I172" i="50"/>
  <c r="I171" i="50"/>
  <c r="O162" i="50"/>
  <c r="O161" i="50"/>
  <c r="O160" i="50"/>
  <c r="O159" i="50"/>
  <c r="N162" i="50"/>
  <c r="N161" i="50"/>
  <c r="N160" i="50"/>
  <c r="N159" i="50"/>
  <c r="M162" i="50"/>
  <c r="M161" i="50"/>
  <c r="M160" i="50"/>
  <c r="M159" i="50"/>
  <c r="L162" i="50"/>
  <c r="L161" i="50"/>
  <c r="L160" i="50"/>
  <c r="L159" i="50"/>
  <c r="K162" i="50"/>
  <c r="K161" i="50"/>
  <c r="K160" i="50"/>
  <c r="K159" i="50"/>
  <c r="J162" i="50"/>
  <c r="J161" i="50"/>
  <c r="J160" i="50"/>
  <c r="J159" i="50"/>
  <c r="I162" i="50"/>
  <c r="I161" i="50"/>
  <c r="I160" i="50"/>
  <c r="I159" i="50"/>
  <c r="O97" i="50"/>
  <c r="O96" i="50"/>
  <c r="O95" i="50"/>
  <c r="N97" i="50"/>
  <c r="N96" i="50"/>
  <c r="N95" i="50"/>
  <c r="M97" i="50"/>
  <c r="M96" i="50"/>
  <c r="M95" i="50"/>
  <c r="L97" i="50"/>
  <c r="L96" i="50"/>
  <c r="L95" i="50"/>
  <c r="K97" i="50"/>
  <c r="K96" i="50"/>
  <c r="K95" i="50"/>
  <c r="J97" i="50"/>
  <c r="J96" i="50"/>
  <c r="J95" i="50"/>
  <c r="I97" i="50"/>
  <c r="I96" i="50"/>
  <c r="I95" i="50"/>
  <c r="O86" i="50"/>
  <c r="O85" i="50"/>
  <c r="O84" i="50"/>
  <c r="O83" i="50"/>
  <c r="N86" i="50"/>
  <c r="N85" i="50"/>
  <c r="N84" i="50"/>
  <c r="N83" i="50"/>
  <c r="M86" i="50"/>
  <c r="M85" i="50"/>
  <c r="M84" i="50"/>
  <c r="M83" i="50"/>
  <c r="L86" i="50"/>
  <c r="L85" i="50"/>
  <c r="L84" i="50"/>
  <c r="L83" i="50"/>
  <c r="K86" i="50"/>
  <c r="K85" i="50"/>
  <c r="K84" i="50"/>
  <c r="K83" i="50"/>
  <c r="J86" i="50"/>
  <c r="J85" i="50"/>
  <c r="J84" i="50"/>
  <c r="J83" i="50"/>
  <c r="I86" i="50"/>
  <c r="I85" i="50"/>
  <c r="I84" i="50"/>
  <c r="I83" i="50"/>
  <c r="O21" i="50"/>
  <c r="O20" i="50"/>
  <c r="O19" i="50"/>
  <c r="N21" i="50"/>
  <c r="N20" i="50"/>
  <c r="N19" i="50"/>
  <c r="M21" i="50"/>
  <c r="M20" i="50"/>
  <c r="M19" i="50"/>
  <c r="L21" i="50"/>
  <c r="L20" i="50"/>
  <c r="L19" i="50"/>
  <c r="K21" i="50"/>
  <c r="K20" i="50"/>
  <c r="K19" i="50"/>
  <c r="J21" i="50"/>
  <c r="J20" i="50"/>
  <c r="J19" i="50"/>
  <c r="I21" i="50"/>
  <c r="I20" i="50"/>
  <c r="I19" i="50"/>
  <c r="O10" i="50"/>
  <c r="O9" i="50"/>
  <c r="O8" i="50"/>
  <c r="O7" i="50"/>
  <c r="N10" i="50"/>
  <c r="N9" i="50"/>
  <c r="N8" i="50"/>
  <c r="N7" i="50"/>
  <c r="M10" i="50"/>
  <c r="M9" i="50"/>
  <c r="M8" i="50"/>
  <c r="M7" i="50"/>
  <c r="L10" i="50"/>
  <c r="L9" i="50"/>
  <c r="L8" i="50"/>
  <c r="L7" i="50"/>
  <c r="K10" i="50"/>
  <c r="K9" i="50"/>
  <c r="K8" i="50"/>
  <c r="K7" i="50"/>
  <c r="J10" i="50"/>
  <c r="J9" i="50"/>
  <c r="J8" i="50"/>
  <c r="J7" i="50"/>
  <c r="I10" i="50"/>
  <c r="I9" i="50"/>
  <c r="I8" i="50"/>
  <c r="I7" i="50"/>
  <c r="O173" i="49"/>
  <c r="O172" i="49"/>
  <c r="O171" i="49"/>
  <c r="N173" i="49"/>
  <c r="N172" i="49"/>
  <c r="N171" i="49"/>
  <c r="M173" i="49"/>
  <c r="M172" i="49"/>
  <c r="M171" i="49"/>
  <c r="L173" i="49"/>
  <c r="L172" i="49"/>
  <c r="L171" i="49"/>
  <c r="K173" i="49"/>
  <c r="K172" i="49"/>
  <c r="K171" i="49"/>
  <c r="J173" i="49"/>
  <c r="J172" i="49"/>
  <c r="J171" i="49"/>
  <c r="I173" i="49"/>
  <c r="I172" i="49"/>
  <c r="I171" i="49"/>
  <c r="O162" i="49"/>
  <c r="O161" i="49"/>
  <c r="O160" i="49"/>
  <c r="O159" i="49"/>
  <c r="N162" i="49"/>
  <c r="N161" i="49"/>
  <c r="N160" i="49"/>
  <c r="N159" i="49"/>
  <c r="M162" i="49"/>
  <c r="M161" i="49"/>
  <c r="M160" i="49"/>
  <c r="M159" i="49"/>
  <c r="L162" i="49"/>
  <c r="L161" i="49"/>
  <c r="L160" i="49"/>
  <c r="L159" i="49"/>
  <c r="K162" i="49"/>
  <c r="K161" i="49"/>
  <c r="K160" i="49"/>
  <c r="K159" i="49"/>
  <c r="J162" i="49"/>
  <c r="J161" i="49"/>
  <c r="J160" i="49"/>
  <c r="J159" i="49"/>
  <c r="I162" i="49"/>
  <c r="I161" i="49"/>
  <c r="I160" i="49"/>
  <c r="I159" i="49"/>
  <c r="O86" i="49"/>
  <c r="O85" i="49"/>
  <c r="O84" i="49"/>
  <c r="O83" i="49"/>
  <c r="N86" i="49"/>
  <c r="N85" i="49"/>
  <c r="N84" i="49"/>
  <c r="N83" i="49"/>
  <c r="M86" i="49"/>
  <c r="M85" i="49"/>
  <c r="M84" i="49"/>
  <c r="M83" i="49"/>
  <c r="L86" i="49"/>
  <c r="L85" i="49"/>
  <c r="L84" i="49"/>
  <c r="L83" i="49"/>
  <c r="K86" i="49"/>
  <c r="K85" i="49"/>
  <c r="K84" i="49"/>
  <c r="K83" i="49"/>
  <c r="J86" i="49"/>
  <c r="J85" i="49"/>
  <c r="J84" i="49"/>
  <c r="J83" i="49"/>
  <c r="I86" i="49"/>
  <c r="I85" i="49"/>
  <c r="I84" i="49"/>
  <c r="I83" i="49"/>
  <c r="O21" i="49"/>
  <c r="O20" i="49"/>
  <c r="O19" i="49"/>
  <c r="N21" i="49"/>
  <c r="N20" i="49"/>
  <c r="N19" i="49"/>
  <c r="M21" i="49"/>
  <c r="M20" i="49"/>
  <c r="M19" i="49"/>
  <c r="L21" i="49"/>
  <c r="L20" i="49"/>
  <c r="L19" i="49"/>
  <c r="K21" i="49"/>
  <c r="K20" i="49"/>
  <c r="K19" i="49"/>
  <c r="J21" i="49"/>
  <c r="J20" i="49"/>
  <c r="J19" i="49"/>
  <c r="I21" i="49"/>
  <c r="I20" i="49"/>
  <c r="I19" i="49"/>
  <c r="O10" i="49"/>
  <c r="O9" i="49"/>
  <c r="O8" i="49"/>
  <c r="O7" i="49"/>
  <c r="N10" i="49"/>
  <c r="N9" i="49"/>
  <c r="N8" i="49"/>
  <c r="N7" i="49"/>
  <c r="M10" i="49"/>
  <c r="M9" i="49"/>
  <c r="M8" i="49"/>
  <c r="M7" i="49"/>
  <c r="L10" i="49"/>
  <c r="L9" i="49"/>
  <c r="L8" i="49"/>
  <c r="L7" i="49"/>
  <c r="K10" i="49"/>
  <c r="K9" i="49"/>
  <c r="K8" i="49"/>
  <c r="K7" i="49"/>
  <c r="J10" i="49"/>
  <c r="J9" i="49"/>
  <c r="J8" i="49"/>
  <c r="J7" i="49"/>
  <c r="I10" i="49"/>
  <c r="I9" i="49"/>
  <c r="I8" i="49"/>
  <c r="I7" i="49"/>
  <c r="D147" i="47"/>
  <c r="E147" i="47"/>
  <c r="F147" i="47"/>
  <c r="G147" i="47"/>
  <c r="H147" i="47"/>
  <c r="I147" i="47"/>
  <c r="J147" i="47"/>
  <c r="K147" i="47"/>
  <c r="L147" i="47"/>
  <c r="M147" i="47"/>
  <c r="N147" i="47"/>
  <c r="O147" i="47"/>
  <c r="P147" i="47"/>
  <c r="Q147" i="47"/>
  <c r="D148" i="47"/>
  <c r="E148" i="47"/>
  <c r="F148" i="47"/>
  <c r="G148" i="47"/>
  <c r="H148" i="47"/>
  <c r="I148" i="47"/>
  <c r="J148" i="47"/>
  <c r="K148" i="47"/>
  <c r="L148" i="47"/>
  <c r="M148" i="47"/>
  <c r="N148" i="47"/>
  <c r="O148" i="47"/>
  <c r="P148" i="47"/>
  <c r="Q148" i="47"/>
  <c r="D149" i="47"/>
  <c r="E149" i="47"/>
  <c r="F149" i="47"/>
  <c r="G149" i="47"/>
  <c r="H149" i="47"/>
  <c r="I149" i="47"/>
  <c r="J149" i="47"/>
  <c r="K149" i="47"/>
  <c r="L149" i="47"/>
  <c r="M149" i="47"/>
  <c r="N149" i="47"/>
  <c r="O149" i="47"/>
  <c r="P149" i="47"/>
  <c r="Q149" i="47"/>
  <c r="D150" i="47"/>
  <c r="E150" i="47"/>
  <c r="F150" i="47"/>
  <c r="G150" i="47"/>
  <c r="H150" i="47"/>
  <c r="I150" i="47"/>
  <c r="J150" i="47"/>
  <c r="K150" i="47"/>
  <c r="L150" i="47"/>
  <c r="M150" i="47"/>
  <c r="N150" i="47"/>
  <c r="O150" i="47"/>
  <c r="P150" i="47"/>
  <c r="Q150" i="47"/>
  <c r="D151" i="47"/>
  <c r="E151" i="47"/>
  <c r="F151" i="47"/>
  <c r="G151" i="47"/>
  <c r="H151" i="47"/>
  <c r="I151" i="47"/>
  <c r="J151" i="47"/>
  <c r="K151" i="47"/>
  <c r="L151" i="47"/>
  <c r="M151" i="47"/>
  <c r="N151" i="47"/>
  <c r="O151" i="47"/>
  <c r="P151" i="47"/>
  <c r="Q151" i="47"/>
  <c r="D152" i="47"/>
  <c r="E152" i="47"/>
  <c r="F152" i="47"/>
  <c r="G152" i="47"/>
  <c r="H152" i="47"/>
  <c r="I152" i="47"/>
  <c r="J152" i="47"/>
  <c r="K152" i="47"/>
  <c r="L152" i="47"/>
  <c r="M152" i="47"/>
  <c r="N152" i="47"/>
  <c r="O152" i="47"/>
  <c r="P152" i="47"/>
  <c r="Q152" i="47"/>
  <c r="O173" i="47" l="1"/>
  <c r="O172" i="47"/>
  <c r="O171" i="47"/>
  <c r="N173" i="47"/>
  <c r="N172" i="47"/>
  <c r="N171" i="47"/>
  <c r="M173" i="47"/>
  <c r="M172" i="47"/>
  <c r="M171" i="47"/>
  <c r="L173" i="47"/>
  <c r="L172" i="47"/>
  <c r="L171" i="47"/>
  <c r="K173" i="47"/>
  <c r="K172" i="47"/>
  <c r="K171" i="47"/>
  <c r="J173" i="47"/>
  <c r="J172" i="47"/>
  <c r="J171" i="47"/>
  <c r="I173" i="47"/>
  <c r="I172" i="47"/>
  <c r="I171" i="47"/>
  <c r="O162" i="47"/>
  <c r="O161" i="47"/>
  <c r="O160" i="47"/>
  <c r="O159" i="47"/>
  <c r="N162" i="47"/>
  <c r="N161" i="47"/>
  <c r="N160" i="47"/>
  <c r="N159" i="47"/>
  <c r="M162" i="47"/>
  <c r="M161" i="47"/>
  <c r="M160" i="47"/>
  <c r="M159" i="47"/>
  <c r="L162" i="47"/>
  <c r="L161" i="47"/>
  <c r="L160" i="47"/>
  <c r="L159" i="47"/>
  <c r="K162" i="47"/>
  <c r="K161" i="47"/>
  <c r="K160" i="47"/>
  <c r="K159" i="47"/>
  <c r="J162" i="47"/>
  <c r="J161" i="47"/>
  <c r="J160" i="47"/>
  <c r="J159" i="47"/>
  <c r="I162" i="47"/>
  <c r="I161" i="47"/>
  <c r="I160" i="47"/>
  <c r="I159" i="47"/>
  <c r="O97" i="47"/>
  <c r="O96" i="47"/>
  <c r="O95" i="47"/>
  <c r="N97" i="47"/>
  <c r="N96" i="47"/>
  <c r="N95" i="47"/>
  <c r="M97" i="47"/>
  <c r="M96" i="47"/>
  <c r="M95" i="47"/>
  <c r="L97" i="47"/>
  <c r="L96" i="47"/>
  <c r="L95" i="47"/>
  <c r="K97" i="47"/>
  <c r="K96" i="47"/>
  <c r="K95" i="47"/>
  <c r="J97" i="47"/>
  <c r="J96" i="47"/>
  <c r="J95" i="47"/>
  <c r="I97" i="47"/>
  <c r="I96" i="47"/>
  <c r="I95" i="47"/>
  <c r="O86" i="47"/>
  <c r="O85" i="47"/>
  <c r="O84" i="47"/>
  <c r="O83" i="47"/>
  <c r="N86" i="47"/>
  <c r="N85" i="47"/>
  <c r="N84" i="47"/>
  <c r="N83" i="47"/>
  <c r="M86" i="47"/>
  <c r="M85" i="47"/>
  <c r="M84" i="47"/>
  <c r="M83" i="47"/>
  <c r="L86" i="47"/>
  <c r="L85" i="47"/>
  <c r="L84" i="47"/>
  <c r="L83" i="47"/>
  <c r="K86" i="47"/>
  <c r="K85" i="47"/>
  <c r="K84" i="47"/>
  <c r="K83" i="47"/>
  <c r="J86" i="47"/>
  <c r="J85" i="47"/>
  <c r="J84" i="47"/>
  <c r="J83" i="47"/>
  <c r="I86" i="47"/>
  <c r="I85" i="47"/>
  <c r="I84" i="47"/>
  <c r="I83" i="47"/>
  <c r="O21" i="47"/>
  <c r="O20" i="47"/>
  <c r="O19" i="47"/>
  <c r="N21" i="47"/>
  <c r="N20" i="47"/>
  <c r="N19" i="47"/>
  <c r="M21" i="47"/>
  <c r="M20" i="47"/>
  <c r="M19" i="47"/>
  <c r="L21" i="47"/>
  <c r="L20" i="47"/>
  <c r="L19" i="47"/>
  <c r="K21" i="47"/>
  <c r="K20" i="47"/>
  <c r="K19" i="47"/>
  <c r="J21" i="47"/>
  <c r="J20" i="47"/>
  <c r="J19" i="47"/>
  <c r="I21" i="47"/>
  <c r="I20" i="47"/>
  <c r="I19" i="47"/>
  <c r="O10" i="47"/>
  <c r="O9" i="47"/>
  <c r="O8" i="47"/>
  <c r="N10" i="47"/>
  <c r="N9" i="47"/>
  <c r="N8" i="47"/>
  <c r="M10" i="47"/>
  <c r="M9" i="47"/>
  <c r="M8" i="47"/>
  <c r="L10" i="47"/>
  <c r="L9" i="47"/>
  <c r="L8" i="47"/>
  <c r="K10" i="47"/>
  <c r="K9" i="47"/>
  <c r="K8" i="47"/>
  <c r="J10" i="47"/>
  <c r="J9" i="47"/>
  <c r="J8" i="47"/>
  <c r="J7" i="47"/>
  <c r="I10" i="47"/>
  <c r="I9" i="47"/>
  <c r="I8" i="47"/>
  <c r="I7" i="47"/>
  <c r="O173" i="46"/>
  <c r="O172" i="46"/>
  <c r="O171" i="46"/>
  <c r="N173" i="46"/>
  <c r="N172" i="46"/>
  <c r="N171" i="46"/>
  <c r="M173" i="46"/>
  <c r="M172" i="46"/>
  <c r="M171" i="46"/>
  <c r="L173" i="46"/>
  <c r="L172" i="46"/>
  <c r="L171" i="46"/>
  <c r="K173" i="46"/>
  <c r="K172" i="46"/>
  <c r="K171" i="46"/>
  <c r="J173" i="46"/>
  <c r="J172" i="46"/>
  <c r="J171" i="46"/>
  <c r="I173" i="46"/>
  <c r="I172" i="46"/>
  <c r="I171" i="46"/>
  <c r="O162" i="46"/>
  <c r="O161" i="46"/>
  <c r="O160" i="46"/>
  <c r="O159" i="46"/>
  <c r="N162" i="46"/>
  <c r="N161" i="46"/>
  <c r="N160" i="46"/>
  <c r="N159" i="46"/>
  <c r="M162" i="46"/>
  <c r="M161" i="46"/>
  <c r="M160" i="46"/>
  <c r="M159" i="46"/>
  <c r="L162" i="46"/>
  <c r="L161" i="46"/>
  <c r="L160" i="46"/>
  <c r="L159" i="46"/>
  <c r="K162" i="46"/>
  <c r="K161" i="46"/>
  <c r="K160" i="46"/>
  <c r="K159" i="46"/>
  <c r="J162" i="46"/>
  <c r="J161" i="46"/>
  <c r="J160" i="46"/>
  <c r="J159" i="46"/>
  <c r="I162" i="46"/>
  <c r="I161" i="46"/>
  <c r="I160" i="46"/>
  <c r="I159" i="46"/>
  <c r="O97" i="46"/>
  <c r="O96" i="46"/>
  <c r="O95" i="46"/>
  <c r="N97" i="46"/>
  <c r="N96" i="46"/>
  <c r="N95" i="46"/>
  <c r="M97" i="46"/>
  <c r="M96" i="46"/>
  <c r="M95" i="46"/>
  <c r="L97" i="46"/>
  <c r="L96" i="46"/>
  <c r="L95" i="46"/>
  <c r="K97" i="46"/>
  <c r="K96" i="46"/>
  <c r="K95" i="46"/>
  <c r="J97" i="46"/>
  <c r="J96" i="46"/>
  <c r="J95" i="46"/>
  <c r="I97" i="46"/>
  <c r="I96" i="46"/>
  <c r="I95" i="46"/>
  <c r="O86" i="46"/>
  <c r="O85" i="46"/>
  <c r="O84" i="46"/>
  <c r="O83" i="46"/>
  <c r="N86" i="46"/>
  <c r="N85" i="46"/>
  <c r="N84" i="46"/>
  <c r="N83" i="46"/>
  <c r="M86" i="46"/>
  <c r="M85" i="46"/>
  <c r="M84" i="46"/>
  <c r="M83" i="46"/>
  <c r="L86" i="46"/>
  <c r="L85" i="46"/>
  <c r="L84" i="46"/>
  <c r="L83" i="46"/>
  <c r="K86" i="46"/>
  <c r="K85" i="46"/>
  <c r="K84" i="46"/>
  <c r="K83" i="46"/>
  <c r="J86" i="46"/>
  <c r="J85" i="46"/>
  <c r="J84" i="46"/>
  <c r="J83" i="46"/>
  <c r="I86" i="46"/>
  <c r="I85" i="46"/>
  <c r="I84" i="46"/>
  <c r="I83" i="46"/>
  <c r="O21" i="46"/>
  <c r="O20" i="46"/>
  <c r="O19" i="46"/>
  <c r="N21" i="46"/>
  <c r="N20" i="46"/>
  <c r="N19" i="46"/>
  <c r="M21" i="46"/>
  <c r="M20" i="46"/>
  <c r="M19" i="46"/>
  <c r="L21" i="46"/>
  <c r="L20" i="46"/>
  <c r="L19" i="46"/>
  <c r="K21" i="46"/>
  <c r="K20" i="46"/>
  <c r="K19" i="46"/>
  <c r="J21" i="46"/>
  <c r="J20" i="46"/>
  <c r="J19" i="46"/>
  <c r="I21" i="46"/>
  <c r="I20" i="46"/>
  <c r="I19" i="46"/>
  <c r="O10" i="46"/>
  <c r="O9" i="46"/>
  <c r="O8" i="46"/>
  <c r="O7" i="46"/>
  <c r="N10" i="46"/>
  <c r="N9" i="46"/>
  <c r="N8" i="46"/>
  <c r="N7" i="46"/>
  <c r="M10" i="46"/>
  <c r="M9" i="46"/>
  <c r="M8" i="46"/>
  <c r="M7" i="46"/>
  <c r="L10" i="46"/>
  <c r="L9" i="46"/>
  <c r="L8" i="46"/>
  <c r="L7" i="46"/>
  <c r="K10" i="46"/>
  <c r="K9" i="46"/>
  <c r="K8" i="46"/>
  <c r="K7" i="46"/>
  <c r="J10" i="46"/>
  <c r="J9" i="46"/>
  <c r="J8" i="46"/>
  <c r="J7" i="46"/>
  <c r="I10" i="46"/>
  <c r="I9" i="46"/>
  <c r="I8" i="46"/>
  <c r="I7" i="46"/>
  <c r="O173" i="45"/>
  <c r="O172" i="45"/>
  <c r="O171" i="45"/>
  <c r="N173" i="45"/>
  <c r="N172" i="45"/>
  <c r="N171" i="45"/>
  <c r="M173" i="45"/>
  <c r="M172" i="45"/>
  <c r="M171" i="45"/>
  <c r="L173" i="45"/>
  <c r="L172" i="45"/>
  <c r="L171" i="45"/>
  <c r="K173" i="45"/>
  <c r="K172" i="45"/>
  <c r="K171" i="45"/>
  <c r="J173" i="45"/>
  <c r="J172" i="45"/>
  <c r="J171" i="45"/>
  <c r="I173" i="45"/>
  <c r="I172" i="45"/>
  <c r="I171" i="45"/>
  <c r="O162" i="45"/>
  <c r="O161" i="45"/>
  <c r="O160" i="45"/>
  <c r="O159" i="45"/>
  <c r="N162" i="45"/>
  <c r="N161" i="45"/>
  <c r="N160" i="45"/>
  <c r="N159" i="45"/>
  <c r="M162" i="45"/>
  <c r="M161" i="45"/>
  <c r="M160" i="45"/>
  <c r="M159" i="45"/>
  <c r="L162" i="45"/>
  <c r="L161" i="45"/>
  <c r="L160" i="45"/>
  <c r="L159" i="45"/>
  <c r="K162" i="45"/>
  <c r="K161" i="45"/>
  <c r="K160" i="45"/>
  <c r="K159" i="45"/>
  <c r="J162" i="45"/>
  <c r="J161" i="45"/>
  <c r="J160" i="45"/>
  <c r="J159" i="45"/>
  <c r="I162" i="45"/>
  <c r="I161" i="45"/>
  <c r="I160" i="45"/>
  <c r="I159" i="45"/>
  <c r="O97" i="45"/>
  <c r="O96" i="45"/>
  <c r="O95" i="45"/>
  <c r="N97" i="45"/>
  <c r="N96" i="45"/>
  <c r="N95" i="45"/>
  <c r="M97" i="45"/>
  <c r="M96" i="45"/>
  <c r="M95" i="45"/>
  <c r="L97" i="45"/>
  <c r="L96" i="45"/>
  <c r="L95" i="45"/>
  <c r="K97" i="45"/>
  <c r="K96" i="45"/>
  <c r="K95" i="45"/>
  <c r="J97" i="45"/>
  <c r="J96" i="45"/>
  <c r="J95" i="45"/>
  <c r="I97" i="45"/>
  <c r="I96" i="45"/>
  <c r="I95" i="45"/>
  <c r="O86" i="45"/>
  <c r="O85" i="45"/>
  <c r="O84" i="45"/>
  <c r="O83" i="45"/>
  <c r="N86" i="45"/>
  <c r="N85" i="45"/>
  <c r="N84" i="45"/>
  <c r="N83" i="45"/>
  <c r="M86" i="45"/>
  <c r="M85" i="45"/>
  <c r="M84" i="45"/>
  <c r="M83" i="45"/>
  <c r="L86" i="45"/>
  <c r="L85" i="45"/>
  <c r="L84" i="45"/>
  <c r="L83" i="45"/>
  <c r="K86" i="45"/>
  <c r="K85" i="45"/>
  <c r="K84" i="45"/>
  <c r="K83" i="45"/>
  <c r="J86" i="45"/>
  <c r="J85" i="45"/>
  <c r="J84" i="45"/>
  <c r="J83" i="45"/>
  <c r="I86" i="45"/>
  <c r="I85" i="45"/>
  <c r="I84" i="45"/>
  <c r="I83" i="45"/>
  <c r="O21" i="45"/>
  <c r="O20" i="45"/>
  <c r="O19" i="45"/>
  <c r="N21" i="45"/>
  <c r="N20" i="45"/>
  <c r="N19" i="45"/>
  <c r="M21" i="45"/>
  <c r="M20" i="45"/>
  <c r="M19" i="45"/>
  <c r="L21" i="45"/>
  <c r="L20" i="45"/>
  <c r="L19" i="45"/>
  <c r="K21" i="45"/>
  <c r="K20" i="45"/>
  <c r="K19" i="45"/>
  <c r="J21" i="45"/>
  <c r="J20" i="45"/>
  <c r="J19" i="45"/>
  <c r="I21" i="45"/>
  <c r="I20" i="45"/>
  <c r="I19" i="45"/>
  <c r="O10" i="45"/>
  <c r="O9" i="45"/>
  <c r="O8" i="45"/>
  <c r="O7" i="45"/>
  <c r="E19" i="50"/>
  <c r="F19" i="50"/>
  <c r="G19" i="50"/>
  <c r="H19" i="50"/>
  <c r="E20" i="50"/>
  <c r="F20" i="50"/>
  <c r="G20" i="50"/>
  <c r="H20" i="50"/>
  <c r="E21" i="50"/>
  <c r="F21" i="50"/>
  <c r="G21" i="50"/>
  <c r="H21" i="50"/>
  <c r="E7" i="50"/>
  <c r="F7" i="50"/>
  <c r="G7" i="50"/>
  <c r="H7" i="50"/>
  <c r="E8" i="50"/>
  <c r="F8" i="50"/>
  <c r="G8" i="50"/>
  <c r="H8" i="50"/>
  <c r="E9" i="50"/>
  <c r="F9" i="50"/>
  <c r="G9" i="50"/>
  <c r="H9" i="50"/>
  <c r="E10" i="50"/>
  <c r="F10" i="50"/>
  <c r="G10" i="50"/>
  <c r="H10" i="50"/>
  <c r="E95" i="50"/>
  <c r="F95" i="50"/>
  <c r="G95" i="50"/>
  <c r="H95" i="50"/>
  <c r="E96" i="50"/>
  <c r="F96" i="50"/>
  <c r="G96" i="50"/>
  <c r="H96" i="50"/>
  <c r="E97" i="50"/>
  <c r="F97" i="50"/>
  <c r="G97" i="50"/>
  <c r="H97" i="50"/>
  <c r="E83" i="50"/>
  <c r="F83" i="50"/>
  <c r="G83" i="50"/>
  <c r="H83" i="50"/>
  <c r="E84" i="50"/>
  <c r="F84" i="50"/>
  <c r="G84" i="50"/>
  <c r="H84" i="50"/>
  <c r="E85" i="50"/>
  <c r="F85" i="50"/>
  <c r="G85" i="50"/>
  <c r="H85" i="50"/>
  <c r="E86" i="50"/>
  <c r="F86" i="50"/>
  <c r="G86" i="50"/>
  <c r="H86" i="50"/>
  <c r="E171" i="50"/>
  <c r="F171" i="50"/>
  <c r="G171" i="50"/>
  <c r="H171" i="50"/>
  <c r="E172" i="50"/>
  <c r="F172" i="50"/>
  <c r="G172" i="50"/>
  <c r="H172" i="50"/>
  <c r="E173" i="50"/>
  <c r="F173" i="50"/>
  <c r="G173" i="50"/>
  <c r="H173" i="50"/>
  <c r="E159" i="50"/>
  <c r="F159" i="50"/>
  <c r="G159" i="50"/>
  <c r="H159" i="50"/>
  <c r="E160" i="50"/>
  <c r="F160" i="50"/>
  <c r="G160" i="50"/>
  <c r="H160" i="50"/>
  <c r="E161" i="50"/>
  <c r="F161" i="50"/>
  <c r="G161" i="50"/>
  <c r="H161" i="50"/>
  <c r="E162" i="50"/>
  <c r="F162" i="50"/>
  <c r="G162" i="50"/>
  <c r="H162" i="50"/>
  <c r="E171" i="49"/>
  <c r="F171" i="49"/>
  <c r="G171" i="49"/>
  <c r="H171" i="49"/>
  <c r="E172" i="49"/>
  <c r="F172" i="49"/>
  <c r="G172" i="49"/>
  <c r="H172" i="49"/>
  <c r="E173" i="49"/>
  <c r="F173" i="49"/>
  <c r="G173" i="49"/>
  <c r="H173" i="49"/>
  <c r="E159" i="49"/>
  <c r="F159" i="49"/>
  <c r="G159" i="49"/>
  <c r="H159" i="49"/>
  <c r="E160" i="49"/>
  <c r="F160" i="49"/>
  <c r="G160" i="49"/>
  <c r="H160" i="49"/>
  <c r="E161" i="49"/>
  <c r="F161" i="49"/>
  <c r="G161" i="49"/>
  <c r="H161" i="49"/>
  <c r="E162" i="49"/>
  <c r="F162" i="49"/>
  <c r="G162" i="49"/>
  <c r="H162" i="49"/>
  <c r="E95" i="49"/>
  <c r="F95" i="49"/>
  <c r="G95" i="49"/>
  <c r="H95" i="49"/>
  <c r="I95" i="49"/>
  <c r="J95" i="49"/>
  <c r="K95" i="49"/>
  <c r="L95" i="49"/>
  <c r="M95" i="49"/>
  <c r="E96" i="49"/>
  <c r="F96" i="49"/>
  <c r="G96" i="49"/>
  <c r="H96" i="49"/>
  <c r="I96" i="49"/>
  <c r="J96" i="49"/>
  <c r="K96" i="49"/>
  <c r="L96" i="49"/>
  <c r="M96" i="49"/>
  <c r="E97" i="49"/>
  <c r="F97" i="49"/>
  <c r="G97" i="49"/>
  <c r="H97" i="49"/>
  <c r="I97" i="49"/>
  <c r="J97" i="49"/>
  <c r="K97" i="49"/>
  <c r="L97" i="49"/>
  <c r="M97" i="49"/>
  <c r="E83" i="49"/>
  <c r="F83" i="49"/>
  <c r="G83" i="49"/>
  <c r="H83" i="49"/>
  <c r="E84" i="49"/>
  <c r="F84" i="49"/>
  <c r="G84" i="49"/>
  <c r="H84" i="49"/>
  <c r="E85" i="49"/>
  <c r="F85" i="49"/>
  <c r="G85" i="49"/>
  <c r="H85" i="49"/>
  <c r="E86" i="49"/>
  <c r="F86" i="49"/>
  <c r="G86" i="49"/>
  <c r="H86" i="49"/>
  <c r="E19" i="49"/>
  <c r="F19" i="49"/>
  <c r="G19" i="49"/>
  <c r="H19" i="49"/>
  <c r="E20" i="49"/>
  <c r="F20" i="49"/>
  <c r="G20" i="49"/>
  <c r="H20" i="49"/>
  <c r="E21" i="49"/>
  <c r="F21" i="49"/>
  <c r="G21" i="49"/>
  <c r="H21" i="49"/>
  <c r="E7" i="49"/>
  <c r="F7" i="49"/>
  <c r="G7" i="49"/>
  <c r="H7" i="49"/>
  <c r="E8" i="49"/>
  <c r="F8" i="49"/>
  <c r="G8" i="49"/>
  <c r="H8" i="49"/>
  <c r="E9" i="49"/>
  <c r="F9" i="49"/>
  <c r="G9" i="49"/>
  <c r="H9" i="49"/>
  <c r="E10" i="49"/>
  <c r="F10" i="49"/>
  <c r="G10" i="49"/>
  <c r="H10" i="49"/>
  <c r="E171" i="47"/>
  <c r="F171" i="47"/>
  <c r="G171" i="47"/>
  <c r="H171" i="47"/>
  <c r="E172" i="47"/>
  <c r="F172" i="47"/>
  <c r="G172" i="47"/>
  <c r="H172" i="47"/>
  <c r="E173" i="47"/>
  <c r="F173" i="47"/>
  <c r="G173" i="47"/>
  <c r="H173" i="47"/>
  <c r="E159" i="47"/>
  <c r="F159" i="47"/>
  <c r="G159" i="47"/>
  <c r="H159" i="47"/>
  <c r="E160" i="47"/>
  <c r="F160" i="47"/>
  <c r="G160" i="47"/>
  <c r="H160" i="47"/>
  <c r="E161" i="47"/>
  <c r="F161" i="47"/>
  <c r="G161" i="47"/>
  <c r="H161" i="47"/>
  <c r="E162" i="47"/>
  <c r="F162" i="47"/>
  <c r="G162" i="47"/>
  <c r="H162" i="47"/>
  <c r="E95" i="47"/>
  <c r="F95" i="47"/>
  <c r="G95" i="47"/>
  <c r="H95" i="47"/>
  <c r="E96" i="47"/>
  <c r="F96" i="47"/>
  <c r="G96" i="47"/>
  <c r="H96" i="47"/>
  <c r="E97" i="47"/>
  <c r="F97" i="47"/>
  <c r="G97" i="47"/>
  <c r="H97" i="47"/>
  <c r="E83" i="47"/>
  <c r="F83" i="47"/>
  <c r="G83" i="47"/>
  <c r="H83" i="47"/>
  <c r="E84" i="47"/>
  <c r="F84" i="47"/>
  <c r="G84" i="47"/>
  <c r="H84" i="47"/>
  <c r="E85" i="47"/>
  <c r="F85" i="47"/>
  <c r="G85" i="47"/>
  <c r="H85" i="47"/>
  <c r="E86" i="47"/>
  <c r="F86" i="47"/>
  <c r="G86" i="47"/>
  <c r="H86" i="47"/>
  <c r="E19" i="47"/>
  <c r="F19" i="47"/>
  <c r="G19" i="47"/>
  <c r="H19" i="47"/>
  <c r="E20" i="47"/>
  <c r="F20" i="47"/>
  <c r="G20" i="47"/>
  <c r="H20" i="47"/>
  <c r="E21" i="47"/>
  <c r="F21" i="47"/>
  <c r="G21" i="47"/>
  <c r="H21" i="47"/>
  <c r="E7" i="47"/>
  <c r="G7" i="47"/>
  <c r="H7" i="47"/>
  <c r="E8" i="47"/>
  <c r="F8" i="47"/>
  <c r="G8" i="47"/>
  <c r="H8" i="47"/>
  <c r="E9" i="47"/>
  <c r="F9" i="47"/>
  <c r="G9" i="47"/>
  <c r="H9" i="47"/>
  <c r="E10" i="47"/>
  <c r="F10" i="47"/>
  <c r="G10" i="47"/>
  <c r="H10" i="47"/>
  <c r="E171" i="46"/>
  <c r="F171" i="46"/>
  <c r="G171" i="46"/>
  <c r="H171" i="46"/>
  <c r="E172" i="46"/>
  <c r="F172" i="46"/>
  <c r="G172" i="46"/>
  <c r="H172" i="46"/>
  <c r="E173" i="46"/>
  <c r="F173" i="46"/>
  <c r="G173" i="46"/>
  <c r="H173" i="46"/>
  <c r="E159" i="46"/>
  <c r="F159" i="46"/>
  <c r="G159" i="46"/>
  <c r="H159" i="46"/>
  <c r="E160" i="46"/>
  <c r="F160" i="46"/>
  <c r="G160" i="46"/>
  <c r="H160" i="46"/>
  <c r="E161" i="46"/>
  <c r="F161" i="46"/>
  <c r="G161" i="46"/>
  <c r="H161" i="46"/>
  <c r="E162" i="46"/>
  <c r="F162" i="46"/>
  <c r="G162" i="46"/>
  <c r="H162" i="46"/>
  <c r="E95" i="46"/>
  <c r="F95" i="46"/>
  <c r="G95" i="46"/>
  <c r="H95" i="46"/>
  <c r="E96" i="46"/>
  <c r="F96" i="46"/>
  <c r="G96" i="46"/>
  <c r="H96" i="46"/>
  <c r="E97" i="46"/>
  <c r="F97" i="46"/>
  <c r="G97" i="46"/>
  <c r="H97" i="46"/>
  <c r="E83" i="46"/>
  <c r="F83" i="46"/>
  <c r="G83" i="46"/>
  <c r="H83" i="46"/>
  <c r="E84" i="46"/>
  <c r="F84" i="46"/>
  <c r="G84" i="46"/>
  <c r="H84" i="46"/>
  <c r="E85" i="46"/>
  <c r="F85" i="46"/>
  <c r="G85" i="46"/>
  <c r="H85" i="46"/>
  <c r="E86" i="46"/>
  <c r="F86" i="46"/>
  <c r="G86" i="46"/>
  <c r="H86" i="46"/>
  <c r="E19" i="46"/>
  <c r="F19" i="46"/>
  <c r="G19" i="46"/>
  <c r="H19" i="46"/>
  <c r="E20" i="46"/>
  <c r="F20" i="46"/>
  <c r="G20" i="46"/>
  <c r="H20" i="46"/>
  <c r="E21" i="46"/>
  <c r="F21" i="46"/>
  <c r="G21" i="46"/>
  <c r="H21" i="46"/>
  <c r="E7" i="46"/>
  <c r="F7" i="46"/>
  <c r="G7" i="46"/>
  <c r="H7" i="46"/>
  <c r="E8" i="46"/>
  <c r="F8" i="46"/>
  <c r="G8" i="46"/>
  <c r="H8" i="46"/>
  <c r="E9" i="46"/>
  <c r="F9" i="46"/>
  <c r="G9" i="46"/>
  <c r="H9" i="46"/>
  <c r="E10" i="46"/>
  <c r="F10" i="46"/>
  <c r="G10" i="46"/>
  <c r="H10" i="46"/>
  <c r="E171" i="45"/>
  <c r="F171" i="45"/>
  <c r="G171" i="45"/>
  <c r="H171" i="45"/>
  <c r="E172" i="45"/>
  <c r="F172" i="45"/>
  <c r="G172" i="45"/>
  <c r="H172" i="45"/>
  <c r="E173" i="45"/>
  <c r="F173" i="45"/>
  <c r="G173" i="45"/>
  <c r="H173" i="45"/>
  <c r="E159" i="45"/>
  <c r="F159" i="45"/>
  <c r="G159" i="45"/>
  <c r="H159" i="45"/>
  <c r="E160" i="45"/>
  <c r="F160" i="45"/>
  <c r="G160" i="45"/>
  <c r="H160" i="45"/>
  <c r="E161" i="45"/>
  <c r="F161" i="45"/>
  <c r="G161" i="45"/>
  <c r="H161" i="45"/>
  <c r="E162" i="45"/>
  <c r="F162" i="45"/>
  <c r="G162" i="45"/>
  <c r="H162" i="45"/>
  <c r="E95" i="45"/>
  <c r="F95" i="45"/>
  <c r="G95" i="45"/>
  <c r="H95" i="45"/>
  <c r="E96" i="45"/>
  <c r="F96" i="45"/>
  <c r="G96" i="45"/>
  <c r="H96" i="45"/>
  <c r="E97" i="45"/>
  <c r="F97" i="45"/>
  <c r="G97" i="45"/>
  <c r="H97" i="45"/>
  <c r="E83" i="45"/>
  <c r="F83" i="45"/>
  <c r="G83" i="45"/>
  <c r="H83" i="45"/>
  <c r="E84" i="45"/>
  <c r="F84" i="45"/>
  <c r="G84" i="45"/>
  <c r="H84" i="45"/>
  <c r="E85" i="45"/>
  <c r="F85" i="45"/>
  <c r="G85" i="45"/>
  <c r="H85" i="45"/>
  <c r="E86" i="45"/>
  <c r="F86" i="45"/>
  <c r="G86" i="45"/>
  <c r="H86" i="45"/>
  <c r="E19" i="45"/>
  <c r="F19" i="45"/>
  <c r="G19" i="45"/>
  <c r="H19" i="45"/>
  <c r="E20" i="45"/>
  <c r="F20" i="45"/>
  <c r="G20" i="45"/>
  <c r="H20" i="45"/>
  <c r="E21" i="45"/>
  <c r="F21" i="45"/>
  <c r="G21" i="45"/>
  <c r="H21" i="45"/>
  <c r="E7" i="45"/>
  <c r="F7" i="45"/>
  <c r="G7" i="45"/>
  <c r="H7" i="45"/>
  <c r="E8" i="45"/>
  <c r="F8" i="45"/>
  <c r="G8" i="45"/>
  <c r="H8" i="45"/>
  <c r="E9" i="45"/>
  <c r="F9" i="45"/>
  <c r="G9" i="45"/>
  <c r="H9" i="45"/>
  <c r="E10" i="45"/>
  <c r="F10" i="45"/>
  <c r="G10" i="45"/>
  <c r="H10" i="45"/>
  <c r="E163" i="50"/>
  <c r="F163" i="50"/>
  <c r="G163" i="50"/>
  <c r="H163" i="50"/>
  <c r="I163" i="50"/>
  <c r="J163" i="50"/>
  <c r="K163" i="50"/>
  <c r="L163" i="50"/>
  <c r="M163" i="50"/>
  <c r="N163" i="50"/>
  <c r="O163" i="50"/>
  <c r="P163" i="50"/>
  <c r="Q163" i="50"/>
  <c r="E164" i="50"/>
  <c r="F164" i="50"/>
  <c r="G164" i="50"/>
  <c r="H164" i="50"/>
  <c r="I164" i="50"/>
  <c r="J164" i="50"/>
  <c r="K164" i="50"/>
  <c r="L164" i="50"/>
  <c r="M164" i="50"/>
  <c r="N164" i="50"/>
  <c r="O164" i="50"/>
  <c r="P164" i="50"/>
  <c r="Q164" i="50"/>
  <c r="E165" i="50"/>
  <c r="F165" i="50"/>
  <c r="G165" i="50"/>
  <c r="H165" i="50"/>
  <c r="I165" i="50"/>
  <c r="J165" i="50"/>
  <c r="K165" i="50"/>
  <c r="L165" i="50"/>
  <c r="M165" i="50"/>
  <c r="N165" i="50"/>
  <c r="O165" i="50"/>
  <c r="P165" i="50"/>
  <c r="Q165" i="50"/>
  <c r="E166" i="50"/>
  <c r="F166" i="50"/>
  <c r="G166" i="50"/>
  <c r="H166" i="50"/>
  <c r="I166" i="50"/>
  <c r="J166" i="50"/>
  <c r="K166" i="50"/>
  <c r="L166" i="50"/>
  <c r="M166" i="50"/>
  <c r="N166" i="50"/>
  <c r="O166" i="50"/>
  <c r="P166" i="50"/>
  <c r="Q166" i="50"/>
  <c r="E167" i="50"/>
  <c r="F167" i="50"/>
  <c r="G167" i="50"/>
  <c r="H167" i="50"/>
  <c r="I167" i="50"/>
  <c r="J167" i="50"/>
  <c r="K167" i="50"/>
  <c r="L167" i="50"/>
  <c r="M167" i="50"/>
  <c r="N167" i="50"/>
  <c r="O167" i="50"/>
  <c r="P167" i="50"/>
  <c r="Q167" i="50"/>
  <c r="E168" i="50"/>
  <c r="F168" i="50"/>
  <c r="G168" i="50"/>
  <c r="H168" i="50"/>
  <c r="I168" i="50"/>
  <c r="J168" i="50"/>
  <c r="K168" i="50"/>
  <c r="L168" i="50"/>
  <c r="M168" i="50"/>
  <c r="N168" i="50"/>
  <c r="O168" i="50"/>
  <c r="P168" i="50"/>
  <c r="Q168" i="50"/>
  <c r="E169" i="50"/>
  <c r="F169" i="50"/>
  <c r="G169" i="50"/>
  <c r="H169" i="50"/>
  <c r="I169" i="50"/>
  <c r="J169" i="50"/>
  <c r="K169" i="50"/>
  <c r="L169" i="50"/>
  <c r="M169" i="50"/>
  <c r="N169" i="50"/>
  <c r="O169" i="50"/>
  <c r="P169" i="50"/>
  <c r="Q169" i="50"/>
  <c r="E170" i="50"/>
  <c r="F170" i="50"/>
  <c r="G170" i="50"/>
  <c r="H170" i="50"/>
  <c r="I170" i="50"/>
  <c r="J170" i="50"/>
  <c r="K170" i="50"/>
  <c r="L170" i="50"/>
  <c r="M170" i="50"/>
  <c r="N170" i="50"/>
  <c r="O170" i="50"/>
  <c r="P170" i="50"/>
  <c r="Q170" i="50"/>
  <c r="E174" i="50"/>
  <c r="F174" i="50"/>
  <c r="G174" i="50"/>
  <c r="H174" i="50"/>
  <c r="I174" i="50"/>
  <c r="J174" i="50"/>
  <c r="K174" i="50"/>
  <c r="L174" i="50"/>
  <c r="M174" i="50"/>
  <c r="N174" i="50"/>
  <c r="O174" i="50"/>
  <c r="P174" i="50"/>
  <c r="Q174" i="50"/>
  <c r="E175" i="50"/>
  <c r="F175" i="50"/>
  <c r="G175" i="50"/>
  <c r="H175" i="50"/>
  <c r="I175" i="50"/>
  <c r="J175" i="50"/>
  <c r="K175" i="50"/>
  <c r="L175" i="50"/>
  <c r="M175" i="50"/>
  <c r="N175" i="50"/>
  <c r="O175" i="50"/>
  <c r="P175" i="50"/>
  <c r="Q175" i="50"/>
  <c r="E176" i="50"/>
  <c r="F176" i="50"/>
  <c r="G176" i="50"/>
  <c r="H176" i="50"/>
  <c r="I176" i="50"/>
  <c r="J176" i="50"/>
  <c r="K176" i="50"/>
  <c r="L176" i="50"/>
  <c r="M176" i="50"/>
  <c r="N176" i="50"/>
  <c r="O176" i="50"/>
  <c r="P176" i="50"/>
  <c r="Q176" i="50"/>
  <c r="E177" i="50"/>
  <c r="F177" i="50"/>
  <c r="G177" i="50"/>
  <c r="H177" i="50"/>
  <c r="I177" i="50"/>
  <c r="J177" i="50"/>
  <c r="K177" i="50"/>
  <c r="L177" i="50"/>
  <c r="M177" i="50"/>
  <c r="N177" i="50"/>
  <c r="O177" i="50"/>
  <c r="P177" i="50"/>
  <c r="Q177" i="50"/>
  <c r="E178" i="50"/>
  <c r="F178" i="50"/>
  <c r="G178" i="50"/>
  <c r="H178" i="50"/>
  <c r="I178" i="50"/>
  <c r="J178" i="50"/>
  <c r="K178" i="50"/>
  <c r="L178" i="50"/>
  <c r="M178" i="50"/>
  <c r="N178" i="50"/>
  <c r="O178" i="50"/>
  <c r="P178" i="50"/>
  <c r="Q178" i="50"/>
  <c r="E179" i="50"/>
  <c r="F179" i="50"/>
  <c r="G179" i="50"/>
  <c r="H179" i="50"/>
  <c r="I179" i="50"/>
  <c r="J179" i="50"/>
  <c r="K179" i="50"/>
  <c r="L179" i="50"/>
  <c r="M179" i="50"/>
  <c r="N179" i="50"/>
  <c r="O179" i="50"/>
  <c r="P179" i="50"/>
  <c r="Q179" i="50"/>
  <c r="E180" i="50"/>
  <c r="F180" i="50"/>
  <c r="G180" i="50"/>
  <c r="H180" i="50"/>
  <c r="I180" i="50"/>
  <c r="J180" i="50"/>
  <c r="K180" i="50"/>
  <c r="L180" i="50"/>
  <c r="M180" i="50"/>
  <c r="N180" i="50"/>
  <c r="O180" i="50"/>
  <c r="P180" i="50"/>
  <c r="Q180" i="50"/>
  <c r="E181" i="50"/>
  <c r="F181" i="50"/>
  <c r="G181" i="50"/>
  <c r="H181" i="50"/>
  <c r="I181" i="50"/>
  <c r="J181" i="50"/>
  <c r="K181" i="50"/>
  <c r="L181" i="50"/>
  <c r="M181" i="50"/>
  <c r="N181" i="50"/>
  <c r="O181" i="50"/>
  <c r="P181" i="50"/>
  <c r="Q181" i="50"/>
  <c r="E182" i="50"/>
  <c r="F182" i="50"/>
  <c r="G182" i="50"/>
  <c r="H182" i="50"/>
  <c r="I182" i="50"/>
  <c r="J182" i="50"/>
  <c r="K182" i="50"/>
  <c r="L182" i="50"/>
  <c r="M182" i="50"/>
  <c r="N182" i="50"/>
  <c r="O182" i="50"/>
  <c r="P182" i="50"/>
  <c r="Q182" i="50"/>
  <c r="E183" i="50"/>
  <c r="F183" i="50"/>
  <c r="G183" i="50"/>
  <c r="H183" i="50"/>
  <c r="I183" i="50"/>
  <c r="J183" i="50"/>
  <c r="K183" i="50"/>
  <c r="L183" i="50"/>
  <c r="M183" i="50"/>
  <c r="N183" i="50"/>
  <c r="O183" i="50"/>
  <c r="P183" i="50"/>
  <c r="Q183" i="50"/>
  <c r="E184" i="50"/>
  <c r="F184" i="50"/>
  <c r="G184" i="50"/>
  <c r="H184" i="50"/>
  <c r="I184" i="50"/>
  <c r="J184" i="50"/>
  <c r="K184" i="50"/>
  <c r="L184" i="50"/>
  <c r="M184" i="50"/>
  <c r="N184" i="50"/>
  <c r="O184" i="50"/>
  <c r="P184" i="50"/>
  <c r="Q184" i="50"/>
  <c r="E185" i="50"/>
  <c r="F185" i="50"/>
  <c r="G185" i="50"/>
  <c r="H185" i="50"/>
  <c r="I185" i="50"/>
  <c r="J185" i="50"/>
  <c r="K185" i="50"/>
  <c r="L185" i="50"/>
  <c r="M185" i="50"/>
  <c r="N185" i="50"/>
  <c r="O185" i="50"/>
  <c r="P185" i="50"/>
  <c r="Q185" i="50"/>
  <c r="E186" i="50"/>
  <c r="F186" i="50"/>
  <c r="G186" i="50"/>
  <c r="H186" i="50"/>
  <c r="I186" i="50"/>
  <c r="J186" i="50"/>
  <c r="K186" i="50"/>
  <c r="L186" i="50"/>
  <c r="M186" i="50"/>
  <c r="N186" i="50"/>
  <c r="O186" i="50"/>
  <c r="P186" i="50"/>
  <c r="Q186" i="50"/>
  <c r="E187" i="50"/>
  <c r="F187" i="50"/>
  <c r="G187" i="50"/>
  <c r="H187" i="50"/>
  <c r="I187" i="50"/>
  <c r="J187" i="50"/>
  <c r="K187" i="50"/>
  <c r="L187" i="50"/>
  <c r="M187" i="50"/>
  <c r="N187" i="50"/>
  <c r="O187" i="50"/>
  <c r="P187" i="50"/>
  <c r="Q187" i="50"/>
  <c r="E188" i="50"/>
  <c r="F188" i="50"/>
  <c r="G188" i="50"/>
  <c r="H188" i="50"/>
  <c r="I188" i="50"/>
  <c r="J188" i="50"/>
  <c r="K188" i="50"/>
  <c r="L188" i="50"/>
  <c r="M188" i="50"/>
  <c r="N188" i="50"/>
  <c r="O188" i="50"/>
  <c r="P188" i="50"/>
  <c r="Q188" i="50"/>
  <c r="E189" i="50"/>
  <c r="F189" i="50"/>
  <c r="G189" i="50"/>
  <c r="H189" i="50"/>
  <c r="I189" i="50"/>
  <c r="J189" i="50"/>
  <c r="K189" i="50"/>
  <c r="L189" i="50"/>
  <c r="M189" i="50"/>
  <c r="N189" i="50"/>
  <c r="O189" i="50"/>
  <c r="P189" i="50"/>
  <c r="Q189" i="50"/>
  <c r="E190" i="50"/>
  <c r="F190" i="50"/>
  <c r="G190" i="50"/>
  <c r="H190" i="50"/>
  <c r="I190" i="50"/>
  <c r="J190" i="50"/>
  <c r="K190" i="50"/>
  <c r="L190" i="50"/>
  <c r="M190" i="50"/>
  <c r="N190" i="50"/>
  <c r="O190" i="50"/>
  <c r="P190" i="50"/>
  <c r="Q190" i="50"/>
  <c r="E191" i="50"/>
  <c r="F191" i="50"/>
  <c r="G191" i="50"/>
  <c r="H191" i="50"/>
  <c r="I191" i="50"/>
  <c r="J191" i="50"/>
  <c r="K191" i="50"/>
  <c r="L191" i="50"/>
  <c r="M191" i="50"/>
  <c r="N191" i="50"/>
  <c r="O191" i="50"/>
  <c r="P191" i="50"/>
  <c r="Q191" i="50"/>
  <c r="E192" i="50"/>
  <c r="F192" i="50"/>
  <c r="G192" i="50"/>
  <c r="H192" i="50"/>
  <c r="I192" i="50"/>
  <c r="J192" i="50"/>
  <c r="K192" i="50"/>
  <c r="L192" i="50"/>
  <c r="M192" i="50"/>
  <c r="N192" i="50"/>
  <c r="O192" i="50"/>
  <c r="P192" i="50"/>
  <c r="Q192" i="50"/>
  <c r="E193" i="50"/>
  <c r="F193" i="50"/>
  <c r="G193" i="50"/>
  <c r="H193" i="50"/>
  <c r="I193" i="50"/>
  <c r="J193" i="50"/>
  <c r="K193" i="50"/>
  <c r="L193" i="50"/>
  <c r="M193" i="50"/>
  <c r="N193" i="50"/>
  <c r="O193" i="50"/>
  <c r="P193" i="50"/>
  <c r="Q193" i="50"/>
  <c r="E194" i="50"/>
  <c r="F194" i="50"/>
  <c r="G194" i="50"/>
  <c r="H194" i="50"/>
  <c r="I194" i="50"/>
  <c r="J194" i="50"/>
  <c r="K194" i="50"/>
  <c r="L194" i="50"/>
  <c r="M194" i="50"/>
  <c r="N194" i="50"/>
  <c r="O194" i="50"/>
  <c r="P194" i="50"/>
  <c r="Q194" i="50"/>
  <c r="E195" i="50"/>
  <c r="F195" i="50"/>
  <c r="G195" i="50"/>
  <c r="H195" i="50"/>
  <c r="I195" i="50"/>
  <c r="J195" i="50"/>
  <c r="K195" i="50"/>
  <c r="L195" i="50"/>
  <c r="M195" i="50"/>
  <c r="N195" i="50"/>
  <c r="O195" i="50"/>
  <c r="P195" i="50"/>
  <c r="Q195" i="50"/>
  <c r="E196" i="50"/>
  <c r="F196" i="50"/>
  <c r="G196" i="50"/>
  <c r="H196" i="50"/>
  <c r="I196" i="50"/>
  <c r="J196" i="50"/>
  <c r="K196" i="50"/>
  <c r="L196" i="50"/>
  <c r="M196" i="50"/>
  <c r="N196" i="50"/>
  <c r="O196" i="50"/>
  <c r="P196" i="50"/>
  <c r="Q196" i="50"/>
  <c r="E197" i="50"/>
  <c r="F197" i="50"/>
  <c r="G197" i="50"/>
  <c r="H197" i="50"/>
  <c r="I197" i="50"/>
  <c r="J197" i="50"/>
  <c r="K197" i="50"/>
  <c r="L197" i="50"/>
  <c r="M197" i="50"/>
  <c r="N197" i="50"/>
  <c r="O197" i="50"/>
  <c r="P197" i="50"/>
  <c r="Q197" i="50"/>
  <c r="E198" i="50"/>
  <c r="F198" i="50"/>
  <c r="G198" i="50"/>
  <c r="H198" i="50"/>
  <c r="I198" i="50"/>
  <c r="J198" i="50"/>
  <c r="K198" i="50"/>
  <c r="L198" i="50"/>
  <c r="M198" i="50"/>
  <c r="N198" i="50"/>
  <c r="O198" i="50"/>
  <c r="P198" i="50"/>
  <c r="Q198" i="50"/>
  <c r="E199" i="50"/>
  <c r="F199" i="50"/>
  <c r="G199" i="50"/>
  <c r="H199" i="50"/>
  <c r="I199" i="50"/>
  <c r="J199" i="50"/>
  <c r="K199" i="50"/>
  <c r="L199" i="50"/>
  <c r="M199" i="50"/>
  <c r="N199" i="50"/>
  <c r="O199" i="50"/>
  <c r="P199" i="50"/>
  <c r="Q199" i="50"/>
  <c r="E200" i="50"/>
  <c r="F200" i="50"/>
  <c r="G200" i="50"/>
  <c r="H200" i="50"/>
  <c r="I200" i="50"/>
  <c r="J200" i="50"/>
  <c r="K200" i="50"/>
  <c r="L200" i="50"/>
  <c r="M200" i="50"/>
  <c r="N200" i="50"/>
  <c r="O200" i="50"/>
  <c r="P200" i="50"/>
  <c r="Q200" i="50"/>
  <c r="E201" i="50"/>
  <c r="F201" i="50"/>
  <c r="G201" i="50"/>
  <c r="H201" i="50"/>
  <c r="I201" i="50"/>
  <c r="J201" i="50"/>
  <c r="K201" i="50"/>
  <c r="L201" i="50"/>
  <c r="M201" i="50"/>
  <c r="N201" i="50"/>
  <c r="O201" i="50"/>
  <c r="P201" i="50"/>
  <c r="Q201" i="50"/>
  <c r="E202" i="50"/>
  <c r="F202" i="50"/>
  <c r="G202" i="50"/>
  <c r="H202" i="50"/>
  <c r="I202" i="50"/>
  <c r="J202" i="50"/>
  <c r="K202" i="50"/>
  <c r="L202" i="50"/>
  <c r="M202" i="50"/>
  <c r="N202" i="50"/>
  <c r="O202" i="50"/>
  <c r="P202" i="50"/>
  <c r="Q202" i="50"/>
  <c r="E203" i="50"/>
  <c r="F203" i="50"/>
  <c r="G203" i="50"/>
  <c r="H203" i="50"/>
  <c r="I203" i="50"/>
  <c r="J203" i="50"/>
  <c r="K203" i="50"/>
  <c r="L203" i="50"/>
  <c r="M203" i="50"/>
  <c r="N203" i="50"/>
  <c r="O203" i="50"/>
  <c r="P203" i="50"/>
  <c r="Q203" i="50"/>
  <c r="E204" i="50"/>
  <c r="F204" i="50"/>
  <c r="G204" i="50"/>
  <c r="H204" i="50"/>
  <c r="I204" i="50"/>
  <c r="J204" i="50"/>
  <c r="K204" i="50"/>
  <c r="L204" i="50"/>
  <c r="M204" i="50"/>
  <c r="N204" i="50"/>
  <c r="O204" i="50"/>
  <c r="P204" i="50"/>
  <c r="Q204" i="50"/>
  <c r="E205" i="50"/>
  <c r="F205" i="50"/>
  <c r="G205" i="50"/>
  <c r="H205" i="50"/>
  <c r="I205" i="50"/>
  <c r="J205" i="50"/>
  <c r="K205" i="50"/>
  <c r="L205" i="50"/>
  <c r="M205" i="50"/>
  <c r="N205" i="50"/>
  <c r="O205" i="50"/>
  <c r="P205" i="50"/>
  <c r="Q205" i="50"/>
  <c r="E206" i="50"/>
  <c r="F206" i="50"/>
  <c r="G206" i="50"/>
  <c r="H206" i="50"/>
  <c r="I206" i="50"/>
  <c r="J206" i="50"/>
  <c r="K206" i="50"/>
  <c r="L206" i="50"/>
  <c r="M206" i="50"/>
  <c r="N206" i="50"/>
  <c r="O206" i="50"/>
  <c r="P206" i="50"/>
  <c r="Q206" i="50"/>
  <c r="E207" i="50"/>
  <c r="F207" i="50"/>
  <c r="G207" i="50"/>
  <c r="H207" i="50"/>
  <c r="I207" i="50"/>
  <c r="J207" i="50"/>
  <c r="K207" i="50"/>
  <c r="L207" i="50"/>
  <c r="M207" i="50"/>
  <c r="N207" i="50"/>
  <c r="O207" i="50"/>
  <c r="P207" i="50"/>
  <c r="Q207" i="50"/>
  <c r="E208" i="50"/>
  <c r="F208" i="50"/>
  <c r="G208" i="50"/>
  <c r="H208" i="50"/>
  <c r="I208" i="50"/>
  <c r="J208" i="50"/>
  <c r="K208" i="50"/>
  <c r="L208" i="50"/>
  <c r="M208" i="50"/>
  <c r="N208" i="50"/>
  <c r="O208" i="50"/>
  <c r="P208" i="50"/>
  <c r="Q208" i="50"/>
  <c r="E209" i="50"/>
  <c r="F209" i="50"/>
  <c r="G209" i="50"/>
  <c r="H209" i="50"/>
  <c r="I209" i="50"/>
  <c r="J209" i="50"/>
  <c r="K209" i="50"/>
  <c r="L209" i="50"/>
  <c r="M209" i="50"/>
  <c r="N209" i="50"/>
  <c r="O209" i="50"/>
  <c r="P209" i="50"/>
  <c r="Q209" i="50"/>
  <c r="E210" i="50"/>
  <c r="F210" i="50"/>
  <c r="G210" i="50"/>
  <c r="H210" i="50"/>
  <c r="I210" i="50"/>
  <c r="J210" i="50"/>
  <c r="K210" i="50"/>
  <c r="L210" i="50"/>
  <c r="M210" i="50"/>
  <c r="N210" i="50"/>
  <c r="O210" i="50"/>
  <c r="P210" i="50"/>
  <c r="Q210" i="50"/>
  <c r="E223" i="50"/>
  <c r="F223" i="50"/>
  <c r="G223" i="50"/>
  <c r="H223" i="50"/>
  <c r="I223" i="50"/>
  <c r="J223" i="50"/>
  <c r="K223" i="50"/>
  <c r="L223" i="50"/>
  <c r="M223" i="50"/>
  <c r="N223" i="50"/>
  <c r="O223" i="50"/>
  <c r="P223" i="50"/>
  <c r="Q223" i="50"/>
  <c r="E224" i="50"/>
  <c r="F224" i="50"/>
  <c r="G224" i="50"/>
  <c r="H224" i="50"/>
  <c r="I224" i="50"/>
  <c r="J224" i="50"/>
  <c r="K224" i="50"/>
  <c r="L224" i="50"/>
  <c r="M224" i="50"/>
  <c r="N224" i="50"/>
  <c r="O224" i="50"/>
  <c r="P224" i="50"/>
  <c r="Q224" i="50"/>
  <c r="E225" i="50"/>
  <c r="F225" i="50"/>
  <c r="G225" i="50"/>
  <c r="H225" i="50"/>
  <c r="I225" i="50"/>
  <c r="J225" i="50"/>
  <c r="K225" i="50"/>
  <c r="L225" i="50"/>
  <c r="M225" i="50"/>
  <c r="N225" i="50"/>
  <c r="O225" i="50"/>
  <c r="P225" i="50"/>
  <c r="Q225" i="50"/>
  <c r="E226" i="50"/>
  <c r="F226" i="50"/>
  <c r="G226" i="50"/>
  <c r="H226" i="50"/>
  <c r="I226" i="50"/>
  <c r="J226" i="50"/>
  <c r="K226" i="50"/>
  <c r="L226" i="50"/>
  <c r="M226" i="50"/>
  <c r="N226" i="50"/>
  <c r="O226" i="50"/>
  <c r="P226" i="50"/>
  <c r="Q226" i="50"/>
  <c r="E227" i="50"/>
  <c r="F227" i="50"/>
  <c r="G227" i="50"/>
  <c r="H227" i="50"/>
  <c r="I227" i="50"/>
  <c r="J227" i="50"/>
  <c r="K227" i="50"/>
  <c r="L227" i="50"/>
  <c r="M227" i="50"/>
  <c r="N227" i="50"/>
  <c r="O227" i="50"/>
  <c r="P227" i="50"/>
  <c r="Q227" i="50"/>
  <c r="E228" i="50"/>
  <c r="F228" i="50"/>
  <c r="G228" i="50"/>
  <c r="H228" i="50"/>
  <c r="I228" i="50"/>
  <c r="J228" i="50"/>
  <c r="K228" i="50"/>
  <c r="L228" i="50"/>
  <c r="M228" i="50"/>
  <c r="N228" i="50"/>
  <c r="O228" i="50"/>
  <c r="P228" i="50"/>
  <c r="Q228" i="50"/>
  <c r="E87" i="50"/>
  <c r="F87" i="50"/>
  <c r="G87" i="50"/>
  <c r="H87" i="50"/>
  <c r="I87" i="50"/>
  <c r="J87" i="50"/>
  <c r="K87" i="50"/>
  <c r="L87" i="50"/>
  <c r="M87" i="50"/>
  <c r="N87" i="50"/>
  <c r="O87" i="50"/>
  <c r="P87" i="50"/>
  <c r="Q87" i="50"/>
  <c r="E88" i="50"/>
  <c r="F88" i="50"/>
  <c r="G88" i="50"/>
  <c r="H88" i="50"/>
  <c r="I88" i="50"/>
  <c r="J88" i="50"/>
  <c r="K88" i="50"/>
  <c r="L88" i="50"/>
  <c r="M88" i="50"/>
  <c r="N88" i="50"/>
  <c r="O88" i="50"/>
  <c r="P88" i="50"/>
  <c r="Q88" i="50"/>
  <c r="E89" i="50"/>
  <c r="F89" i="50"/>
  <c r="G89" i="50"/>
  <c r="H89" i="50"/>
  <c r="I89" i="50"/>
  <c r="J89" i="50"/>
  <c r="K89" i="50"/>
  <c r="L89" i="50"/>
  <c r="M89" i="50"/>
  <c r="N89" i="50"/>
  <c r="O89" i="50"/>
  <c r="P89" i="50"/>
  <c r="Q89" i="50"/>
  <c r="E90" i="50"/>
  <c r="F90" i="50"/>
  <c r="G90" i="50"/>
  <c r="H90" i="50"/>
  <c r="I90" i="50"/>
  <c r="J90" i="50"/>
  <c r="K90" i="50"/>
  <c r="L90" i="50"/>
  <c r="M90" i="50"/>
  <c r="N90" i="50"/>
  <c r="O90" i="50"/>
  <c r="P90" i="50"/>
  <c r="Q90" i="50"/>
  <c r="E91" i="50"/>
  <c r="F91" i="50"/>
  <c r="G91" i="50"/>
  <c r="H91" i="50"/>
  <c r="I91" i="50"/>
  <c r="J91" i="50"/>
  <c r="K91" i="50"/>
  <c r="L91" i="50"/>
  <c r="M91" i="50"/>
  <c r="N91" i="50"/>
  <c r="O91" i="50"/>
  <c r="P91" i="50"/>
  <c r="Q91" i="50"/>
  <c r="E92" i="50"/>
  <c r="F92" i="50"/>
  <c r="G92" i="50"/>
  <c r="H92" i="50"/>
  <c r="I92" i="50"/>
  <c r="J92" i="50"/>
  <c r="K92" i="50"/>
  <c r="L92" i="50"/>
  <c r="M92" i="50"/>
  <c r="N92" i="50"/>
  <c r="O92" i="50"/>
  <c r="P92" i="50"/>
  <c r="Q92" i="50"/>
  <c r="E93" i="50"/>
  <c r="F93" i="50"/>
  <c r="G93" i="50"/>
  <c r="H93" i="50"/>
  <c r="I93" i="50"/>
  <c r="J93" i="50"/>
  <c r="K93" i="50"/>
  <c r="L93" i="50"/>
  <c r="M93" i="50"/>
  <c r="N93" i="50"/>
  <c r="O93" i="50"/>
  <c r="P93" i="50"/>
  <c r="Q93" i="50"/>
  <c r="E94" i="50"/>
  <c r="F94" i="50"/>
  <c r="G94" i="50"/>
  <c r="H94" i="50"/>
  <c r="I94" i="50"/>
  <c r="J94" i="50"/>
  <c r="K94" i="50"/>
  <c r="L94" i="50"/>
  <c r="M94" i="50"/>
  <c r="N94" i="50"/>
  <c r="O94" i="50"/>
  <c r="P94" i="50"/>
  <c r="Q94" i="50"/>
  <c r="E98" i="50"/>
  <c r="F98" i="50"/>
  <c r="G98" i="50"/>
  <c r="H98" i="50"/>
  <c r="I98" i="50"/>
  <c r="J98" i="50"/>
  <c r="K98" i="50"/>
  <c r="L98" i="50"/>
  <c r="M98" i="50"/>
  <c r="N98" i="50"/>
  <c r="O98" i="50"/>
  <c r="P98" i="50"/>
  <c r="Q98" i="50"/>
  <c r="E99" i="50"/>
  <c r="F99" i="50"/>
  <c r="G99" i="50"/>
  <c r="H99" i="50"/>
  <c r="I99" i="50"/>
  <c r="J99" i="50"/>
  <c r="K99" i="50"/>
  <c r="L99" i="50"/>
  <c r="M99" i="50"/>
  <c r="N99" i="50"/>
  <c r="O99" i="50"/>
  <c r="P99" i="50"/>
  <c r="Q99" i="50"/>
  <c r="E100" i="50"/>
  <c r="F100" i="50"/>
  <c r="G100" i="50"/>
  <c r="H100" i="50"/>
  <c r="I100" i="50"/>
  <c r="J100" i="50"/>
  <c r="K100" i="50"/>
  <c r="L100" i="50"/>
  <c r="M100" i="50"/>
  <c r="N100" i="50"/>
  <c r="O100" i="50"/>
  <c r="P100" i="50"/>
  <c r="Q100" i="50"/>
  <c r="E101" i="50"/>
  <c r="F101" i="50"/>
  <c r="G101" i="50"/>
  <c r="H101" i="50"/>
  <c r="I101" i="50"/>
  <c r="J101" i="50"/>
  <c r="K101" i="50"/>
  <c r="L101" i="50"/>
  <c r="M101" i="50"/>
  <c r="N101" i="50"/>
  <c r="O101" i="50"/>
  <c r="P101" i="50"/>
  <c r="Q101" i="50"/>
  <c r="E102" i="50"/>
  <c r="F102" i="50"/>
  <c r="G102" i="50"/>
  <c r="H102" i="50"/>
  <c r="I102" i="50"/>
  <c r="J102" i="50"/>
  <c r="K102" i="50"/>
  <c r="L102" i="50"/>
  <c r="M102" i="50"/>
  <c r="N102" i="50"/>
  <c r="O102" i="50"/>
  <c r="P102" i="50"/>
  <c r="Q102" i="50"/>
  <c r="E103" i="50"/>
  <c r="F103" i="50"/>
  <c r="G103" i="50"/>
  <c r="H103" i="50"/>
  <c r="I103" i="50"/>
  <c r="J103" i="50"/>
  <c r="K103" i="50"/>
  <c r="L103" i="50"/>
  <c r="M103" i="50"/>
  <c r="N103" i="50"/>
  <c r="O103" i="50"/>
  <c r="P103" i="50"/>
  <c r="Q103" i="50"/>
  <c r="E104" i="50"/>
  <c r="F104" i="50"/>
  <c r="G104" i="50"/>
  <c r="H104" i="50"/>
  <c r="I104" i="50"/>
  <c r="J104" i="50"/>
  <c r="K104" i="50"/>
  <c r="L104" i="50"/>
  <c r="M104" i="50"/>
  <c r="N104" i="50"/>
  <c r="O104" i="50"/>
  <c r="P104" i="50"/>
  <c r="Q104" i="50"/>
  <c r="E105" i="50"/>
  <c r="F105" i="50"/>
  <c r="G105" i="50"/>
  <c r="H105" i="50"/>
  <c r="I105" i="50"/>
  <c r="J105" i="50"/>
  <c r="K105" i="50"/>
  <c r="L105" i="50"/>
  <c r="M105" i="50"/>
  <c r="N105" i="50"/>
  <c r="O105" i="50"/>
  <c r="P105" i="50"/>
  <c r="Q105" i="50"/>
  <c r="E106" i="50"/>
  <c r="F106" i="50"/>
  <c r="G106" i="50"/>
  <c r="H106" i="50"/>
  <c r="I106" i="50"/>
  <c r="J106" i="50"/>
  <c r="K106" i="50"/>
  <c r="L106" i="50"/>
  <c r="M106" i="50"/>
  <c r="N106" i="50"/>
  <c r="O106" i="50"/>
  <c r="P106" i="50"/>
  <c r="Q106" i="50"/>
  <c r="E107" i="50"/>
  <c r="F107" i="50"/>
  <c r="G107" i="50"/>
  <c r="H107" i="50"/>
  <c r="I107" i="50"/>
  <c r="J107" i="50"/>
  <c r="K107" i="50"/>
  <c r="L107" i="50"/>
  <c r="M107" i="50"/>
  <c r="N107" i="50"/>
  <c r="O107" i="50"/>
  <c r="P107" i="50"/>
  <c r="Q107" i="50"/>
  <c r="E108" i="50"/>
  <c r="F108" i="50"/>
  <c r="G108" i="50"/>
  <c r="H108" i="50"/>
  <c r="I108" i="50"/>
  <c r="J108" i="50"/>
  <c r="K108" i="50"/>
  <c r="L108" i="50"/>
  <c r="M108" i="50"/>
  <c r="N108" i="50"/>
  <c r="O108" i="50"/>
  <c r="P108" i="50"/>
  <c r="Q108" i="50"/>
  <c r="E109" i="50"/>
  <c r="F109" i="50"/>
  <c r="G109" i="50"/>
  <c r="H109" i="50"/>
  <c r="I109" i="50"/>
  <c r="J109" i="50"/>
  <c r="K109" i="50"/>
  <c r="L109" i="50"/>
  <c r="M109" i="50"/>
  <c r="N109" i="50"/>
  <c r="O109" i="50"/>
  <c r="P109" i="50"/>
  <c r="Q109" i="50"/>
  <c r="E110" i="50"/>
  <c r="F110" i="50"/>
  <c r="G110" i="50"/>
  <c r="H110" i="50"/>
  <c r="I110" i="50"/>
  <c r="J110" i="50"/>
  <c r="K110" i="50"/>
  <c r="L110" i="50"/>
  <c r="M110" i="50"/>
  <c r="N110" i="50"/>
  <c r="O110" i="50"/>
  <c r="P110" i="50"/>
  <c r="Q110" i="50"/>
  <c r="E111" i="50"/>
  <c r="F111" i="50"/>
  <c r="G111" i="50"/>
  <c r="H111" i="50"/>
  <c r="I111" i="50"/>
  <c r="J111" i="50"/>
  <c r="K111" i="50"/>
  <c r="L111" i="50"/>
  <c r="M111" i="50"/>
  <c r="N111" i="50"/>
  <c r="O111" i="50"/>
  <c r="P111" i="50"/>
  <c r="Q111" i="50"/>
  <c r="E112" i="50"/>
  <c r="F112" i="50"/>
  <c r="G112" i="50"/>
  <c r="H112" i="50"/>
  <c r="I112" i="50"/>
  <c r="J112" i="50"/>
  <c r="K112" i="50"/>
  <c r="L112" i="50"/>
  <c r="M112" i="50"/>
  <c r="N112" i="50"/>
  <c r="O112" i="50"/>
  <c r="P112" i="50"/>
  <c r="Q112" i="50"/>
  <c r="E113" i="50"/>
  <c r="F113" i="50"/>
  <c r="G113" i="50"/>
  <c r="H113" i="50"/>
  <c r="I113" i="50"/>
  <c r="J113" i="50"/>
  <c r="K113" i="50"/>
  <c r="L113" i="50"/>
  <c r="M113" i="50"/>
  <c r="N113" i="50"/>
  <c r="O113" i="50"/>
  <c r="P113" i="50"/>
  <c r="Q113" i="50"/>
  <c r="E114" i="50"/>
  <c r="F114" i="50"/>
  <c r="G114" i="50"/>
  <c r="H114" i="50"/>
  <c r="I114" i="50"/>
  <c r="J114" i="50"/>
  <c r="K114" i="50"/>
  <c r="L114" i="50"/>
  <c r="M114" i="50"/>
  <c r="N114" i="50"/>
  <c r="O114" i="50"/>
  <c r="P114" i="50"/>
  <c r="Q114" i="50"/>
  <c r="E115" i="50"/>
  <c r="F115" i="50"/>
  <c r="G115" i="50"/>
  <c r="H115" i="50"/>
  <c r="I115" i="50"/>
  <c r="J115" i="50"/>
  <c r="K115" i="50"/>
  <c r="L115" i="50"/>
  <c r="M115" i="50"/>
  <c r="N115" i="50"/>
  <c r="O115" i="50"/>
  <c r="P115" i="50"/>
  <c r="Q115" i="50"/>
  <c r="E116" i="50"/>
  <c r="F116" i="50"/>
  <c r="G116" i="50"/>
  <c r="H116" i="50"/>
  <c r="I116" i="50"/>
  <c r="J116" i="50"/>
  <c r="K116" i="50"/>
  <c r="L116" i="50"/>
  <c r="M116" i="50"/>
  <c r="N116" i="50"/>
  <c r="O116" i="50"/>
  <c r="P116" i="50"/>
  <c r="Q116" i="50"/>
  <c r="E117" i="50"/>
  <c r="F117" i="50"/>
  <c r="G117" i="50"/>
  <c r="H117" i="50"/>
  <c r="I117" i="50"/>
  <c r="J117" i="50"/>
  <c r="K117" i="50"/>
  <c r="L117" i="50"/>
  <c r="M117" i="50"/>
  <c r="N117" i="50"/>
  <c r="O117" i="50"/>
  <c r="P117" i="50"/>
  <c r="Q117" i="50"/>
  <c r="E118" i="50"/>
  <c r="F118" i="50"/>
  <c r="G118" i="50"/>
  <c r="H118" i="50"/>
  <c r="I118" i="50"/>
  <c r="J118" i="50"/>
  <c r="K118" i="50"/>
  <c r="L118" i="50"/>
  <c r="M118" i="50"/>
  <c r="N118" i="50"/>
  <c r="O118" i="50"/>
  <c r="P118" i="50"/>
  <c r="Q118" i="50"/>
  <c r="E119" i="50"/>
  <c r="F119" i="50"/>
  <c r="G119" i="50"/>
  <c r="H119" i="50"/>
  <c r="I119" i="50"/>
  <c r="J119" i="50"/>
  <c r="K119" i="50"/>
  <c r="L119" i="50"/>
  <c r="M119" i="50"/>
  <c r="N119" i="50"/>
  <c r="O119" i="50"/>
  <c r="P119" i="50"/>
  <c r="Q119" i="50"/>
  <c r="E120" i="50"/>
  <c r="F120" i="50"/>
  <c r="G120" i="50"/>
  <c r="H120" i="50"/>
  <c r="I120" i="50"/>
  <c r="J120" i="50"/>
  <c r="K120" i="50"/>
  <c r="L120" i="50"/>
  <c r="M120" i="50"/>
  <c r="N120" i="50"/>
  <c r="O120" i="50"/>
  <c r="P120" i="50"/>
  <c r="Q120" i="50"/>
  <c r="E121" i="50"/>
  <c r="F121" i="50"/>
  <c r="G121" i="50"/>
  <c r="H121" i="50"/>
  <c r="I121" i="50"/>
  <c r="J121" i="50"/>
  <c r="K121" i="50"/>
  <c r="L121" i="50"/>
  <c r="M121" i="50"/>
  <c r="N121" i="50"/>
  <c r="O121" i="50"/>
  <c r="P121" i="50"/>
  <c r="Q121" i="50"/>
  <c r="E122" i="50"/>
  <c r="F122" i="50"/>
  <c r="G122" i="50"/>
  <c r="H122" i="50"/>
  <c r="I122" i="50"/>
  <c r="J122" i="50"/>
  <c r="K122" i="50"/>
  <c r="L122" i="50"/>
  <c r="M122" i="50"/>
  <c r="N122" i="50"/>
  <c r="O122" i="50"/>
  <c r="P122" i="50"/>
  <c r="Q122" i="50"/>
  <c r="E123" i="50"/>
  <c r="F123" i="50"/>
  <c r="G123" i="50"/>
  <c r="H123" i="50"/>
  <c r="I123" i="50"/>
  <c r="J123" i="50"/>
  <c r="K123" i="50"/>
  <c r="L123" i="50"/>
  <c r="M123" i="50"/>
  <c r="N123" i="50"/>
  <c r="O123" i="50"/>
  <c r="P123" i="50"/>
  <c r="Q123" i="50"/>
  <c r="E124" i="50"/>
  <c r="F124" i="50"/>
  <c r="G124" i="50"/>
  <c r="H124" i="50"/>
  <c r="I124" i="50"/>
  <c r="J124" i="50"/>
  <c r="K124" i="50"/>
  <c r="L124" i="50"/>
  <c r="M124" i="50"/>
  <c r="N124" i="50"/>
  <c r="O124" i="50"/>
  <c r="P124" i="50"/>
  <c r="Q124" i="50"/>
  <c r="E125" i="50"/>
  <c r="F125" i="50"/>
  <c r="G125" i="50"/>
  <c r="H125" i="50"/>
  <c r="I125" i="50"/>
  <c r="J125" i="50"/>
  <c r="K125" i="50"/>
  <c r="L125" i="50"/>
  <c r="M125" i="50"/>
  <c r="N125" i="50"/>
  <c r="O125" i="50"/>
  <c r="P125" i="50"/>
  <c r="Q125" i="50"/>
  <c r="E126" i="50"/>
  <c r="F126" i="50"/>
  <c r="G126" i="50"/>
  <c r="H126" i="50"/>
  <c r="I126" i="50"/>
  <c r="J126" i="50"/>
  <c r="K126" i="50"/>
  <c r="L126" i="50"/>
  <c r="M126" i="50"/>
  <c r="N126" i="50"/>
  <c r="O126" i="50"/>
  <c r="P126" i="50"/>
  <c r="Q126" i="50"/>
  <c r="E127" i="50"/>
  <c r="F127" i="50"/>
  <c r="G127" i="50"/>
  <c r="H127" i="50"/>
  <c r="I127" i="50"/>
  <c r="J127" i="50"/>
  <c r="K127" i="50"/>
  <c r="L127" i="50"/>
  <c r="M127" i="50"/>
  <c r="N127" i="50"/>
  <c r="O127" i="50"/>
  <c r="P127" i="50"/>
  <c r="Q127" i="50"/>
  <c r="E128" i="50"/>
  <c r="F128" i="50"/>
  <c r="G128" i="50"/>
  <c r="H128" i="50"/>
  <c r="I128" i="50"/>
  <c r="J128" i="50"/>
  <c r="K128" i="50"/>
  <c r="L128" i="50"/>
  <c r="M128" i="50"/>
  <c r="N128" i="50"/>
  <c r="O128" i="50"/>
  <c r="P128" i="50"/>
  <c r="Q128" i="50"/>
  <c r="E129" i="50"/>
  <c r="F129" i="50"/>
  <c r="G129" i="50"/>
  <c r="H129" i="50"/>
  <c r="I129" i="50"/>
  <c r="J129" i="50"/>
  <c r="K129" i="50"/>
  <c r="L129" i="50"/>
  <c r="M129" i="50"/>
  <c r="N129" i="50"/>
  <c r="O129" i="50"/>
  <c r="P129" i="50"/>
  <c r="Q129" i="50"/>
  <c r="E130" i="50"/>
  <c r="F130" i="50"/>
  <c r="G130" i="50"/>
  <c r="H130" i="50"/>
  <c r="I130" i="50"/>
  <c r="J130" i="50"/>
  <c r="K130" i="50"/>
  <c r="L130" i="50"/>
  <c r="M130" i="50"/>
  <c r="N130" i="50"/>
  <c r="O130" i="50"/>
  <c r="P130" i="50"/>
  <c r="Q130" i="50"/>
  <c r="E131" i="50"/>
  <c r="F131" i="50"/>
  <c r="G131" i="50"/>
  <c r="H131" i="50"/>
  <c r="I131" i="50"/>
  <c r="J131" i="50"/>
  <c r="K131" i="50"/>
  <c r="L131" i="50"/>
  <c r="M131" i="50"/>
  <c r="N131" i="50"/>
  <c r="O131" i="50"/>
  <c r="P131" i="50"/>
  <c r="Q131" i="50"/>
  <c r="E132" i="50"/>
  <c r="F132" i="50"/>
  <c r="G132" i="50"/>
  <c r="H132" i="50"/>
  <c r="I132" i="50"/>
  <c r="J132" i="50"/>
  <c r="K132" i="50"/>
  <c r="L132" i="50"/>
  <c r="M132" i="50"/>
  <c r="N132" i="50"/>
  <c r="O132" i="50"/>
  <c r="P132" i="50"/>
  <c r="Q132" i="50"/>
  <c r="E133" i="50"/>
  <c r="F133" i="50"/>
  <c r="G133" i="50"/>
  <c r="H133" i="50"/>
  <c r="I133" i="50"/>
  <c r="J133" i="50"/>
  <c r="K133" i="50"/>
  <c r="L133" i="50"/>
  <c r="M133" i="50"/>
  <c r="N133" i="50"/>
  <c r="O133" i="50"/>
  <c r="P133" i="50"/>
  <c r="Q133" i="50"/>
  <c r="E134" i="50"/>
  <c r="F134" i="50"/>
  <c r="G134" i="50"/>
  <c r="H134" i="50"/>
  <c r="I134" i="50"/>
  <c r="J134" i="50"/>
  <c r="K134" i="50"/>
  <c r="L134" i="50"/>
  <c r="M134" i="50"/>
  <c r="N134" i="50"/>
  <c r="O134" i="50"/>
  <c r="P134" i="50"/>
  <c r="Q134" i="50"/>
  <c r="E147" i="50"/>
  <c r="F147" i="50"/>
  <c r="G147" i="50"/>
  <c r="H147" i="50"/>
  <c r="I147" i="50"/>
  <c r="J147" i="50"/>
  <c r="K147" i="50"/>
  <c r="L147" i="50"/>
  <c r="M147" i="50"/>
  <c r="N147" i="50"/>
  <c r="O147" i="50"/>
  <c r="P147" i="50"/>
  <c r="Q147" i="50"/>
  <c r="E148" i="50"/>
  <c r="F148" i="50"/>
  <c r="G148" i="50"/>
  <c r="H148" i="50"/>
  <c r="I148" i="50"/>
  <c r="J148" i="50"/>
  <c r="K148" i="50"/>
  <c r="L148" i="50"/>
  <c r="M148" i="50"/>
  <c r="N148" i="50"/>
  <c r="O148" i="50"/>
  <c r="P148" i="50"/>
  <c r="Q148" i="50"/>
  <c r="E149" i="50"/>
  <c r="F149" i="50"/>
  <c r="G149" i="50"/>
  <c r="H149" i="50"/>
  <c r="I149" i="50"/>
  <c r="J149" i="50"/>
  <c r="K149" i="50"/>
  <c r="L149" i="50"/>
  <c r="M149" i="50"/>
  <c r="N149" i="50"/>
  <c r="O149" i="50"/>
  <c r="P149" i="50"/>
  <c r="Q149" i="50"/>
  <c r="E150" i="50"/>
  <c r="F150" i="50"/>
  <c r="G150" i="50"/>
  <c r="H150" i="50"/>
  <c r="I150" i="50"/>
  <c r="J150" i="50"/>
  <c r="K150" i="50"/>
  <c r="L150" i="50"/>
  <c r="M150" i="50"/>
  <c r="N150" i="50"/>
  <c r="O150" i="50"/>
  <c r="P150" i="50"/>
  <c r="Q150" i="50"/>
  <c r="E151" i="50"/>
  <c r="F151" i="50"/>
  <c r="G151" i="50"/>
  <c r="H151" i="50"/>
  <c r="I151" i="50"/>
  <c r="J151" i="50"/>
  <c r="K151" i="50"/>
  <c r="L151" i="50"/>
  <c r="M151" i="50"/>
  <c r="N151" i="50"/>
  <c r="O151" i="50"/>
  <c r="P151" i="50"/>
  <c r="Q151" i="50"/>
  <c r="E152" i="50"/>
  <c r="F152" i="50"/>
  <c r="G152" i="50"/>
  <c r="H152" i="50"/>
  <c r="I152" i="50"/>
  <c r="J152" i="50"/>
  <c r="K152" i="50"/>
  <c r="L152" i="50"/>
  <c r="M152" i="50"/>
  <c r="N152" i="50"/>
  <c r="O152" i="50"/>
  <c r="P152" i="50"/>
  <c r="Q152" i="50"/>
  <c r="E11" i="50"/>
  <c r="F11" i="50"/>
  <c r="G11" i="50"/>
  <c r="H11" i="50"/>
  <c r="I11" i="50"/>
  <c r="J11" i="50"/>
  <c r="K11" i="50"/>
  <c r="L11" i="50"/>
  <c r="M11" i="50"/>
  <c r="N11" i="50"/>
  <c r="O11" i="50"/>
  <c r="P11" i="50"/>
  <c r="Q11" i="50"/>
  <c r="E12" i="50"/>
  <c r="F12" i="50"/>
  <c r="G12" i="50"/>
  <c r="H12" i="50"/>
  <c r="I12" i="50"/>
  <c r="J12" i="50"/>
  <c r="K12" i="50"/>
  <c r="L12" i="50"/>
  <c r="M12" i="50"/>
  <c r="N12" i="50"/>
  <c r="O12" i="50"/>
  <c r="P12" i="50"/>
  <c r="Q12" i="50"/>
  <c r="E13" i="50"/>
  <c r="F13" i="50"/>
  <c r="G13" i="50"/>
  <c r="H13" i="50"/>
  <c r="I13" i="50"/>
  <c r="J13" i="50"/>
  <c r="K13" i="50"/>
  <c r="L13" i="50"/>
  <c r="M13" i="50"/>
  <c r="N13" i="50"/>
  <c r="O13" i="50"/>
  <c r="P13" i="50"/>
  <c r="Q13" i="50"/>
  <c r="E14" i="50"/>
  <c r="F14" i="50"/>
  <c r="G14" i="50"/>
  <c r="H14" i="50"/>
  <c r="I14" i="50"/>
  <c r="J14" i="50"/>
  <c r="K14" i="50"/>
  <c r="L14" i="50"/>
  <c r="M14" i="50"/>
  <c r="N14" i="50"/>
  <c r="O14" i="50"/>
  <c r="P14" i="50"/>
  <c r="Q14" i="50"/>
  <c r="E15" i="50"/>
  <c r="F15" i="50"/>
  <c r="G15" i="50"/>
  <c r="H15" i="50"/>
  <c r="I15" i="50"/>
  <c r="J15" i="50"/>
  <c r="K15" i="50"/>
  <c r="L15" i="50"/>
  <c r="M15" i="50"/>
  <c r="N15" i="50"/>
  <c r="O15" i="50"/>
  <c r="P15" i="50"/>
  <c r="Q15" i="50"/>
  <c r="E16" i="50"/>
  <c r="F16" i="50"/>
  <c r="G16" i="50"/>
  <c r="H16" i="50"/>
  <c r="I16" i="50"/>
  <c r="J16" i="50"/>
  <c r="K16" i="50"/>
  <c r="L16" i="50"/>
  <c r="M16" i="50"/>
  <c r="N16" i="50"/>
  <c r="O16" i="50"/>
  <c r="P16" i="50"/>
  <c r="Q16" i="50"/>
  <c r="E17" i="50"/>
  <c r="F17" i="50"/>
  <c r="G17" i="50"/>
  <c r="H17" i="50"/>
  <c r="I17" i="50"/>
  <c r="J17" i="50"/>
  <c r="K17" i="50"/>
  <c r="L17" i="50"/>
  <c r="M17" i="50"/>
  <c r="N17" i="50"/>
  <c r="O17" i="50"/>
  <c r="P17" i="50"/>
  <c r="Q17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E23" i="50"/>
  <c r="F23" i="50"/>
  <c r="G23" i="50"/>
  <c r="H23" i="50"/>
  <c r="I23" i="50"/>
  <c r="J23" i="50"/>
  <c r="K23" i="50"/>
  <c r="L23" i="50"/>
  <c r="M23" i="50"/>
  <c r="N23" i="50"/>
  <c r="O23" i="50"/>
  <c r="P23" i="50"/>
  <c r="Q23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E26" i="50"/>
  <c r="F26" i="50"/>
  <c r="G26" i="50"/>
  <c r="H26" i="50"/>
  <c r="I26" i="50"/>
  <c r="J26" i="50"/>
  <c r="K26" i="50"/>
  <c r="L26" i="50"/>
  <c r="M26" i="50"/>
  <c r="N26" i="50"/>
  <c r="O26" i="50"/>
  <c r="P26" i="50"/>
  <c r="Q26" i="50"/>
  <c r="E27" i="50"/>
  <c r="F27" i="50"/>
  <c r="G27" i="50"/>
  <c r="H27" i="50"/>
  <c r="I27" i="50"/>
  <c r="J27" i="50"/>
  <c r="K27" i="50"/>
  <c r="L27" i="50"/>
  <c r="M27" i="50"/>
  <c r="N27" i="50"/>
  <c r="O27" i="50"/>
  <c r="P27" i="50"/>
  <c r="Q27" i="50"/>
  <c r="E28" i="50"/>
  <c r="F28" i="50"/>
  <c r="G28" i="50"/>
  <c r="H28" i="50"/>
  <c r="I28" i="50"/>
  <c r="J28" i="50"/>
  <c r="K28" i="50"/>
  <c r="L28" i="50"/>
  <c r="M28" i="50"/>
  <c r="N28" i="50"/>
  <c r="O28" i="50"/>
  <c r="P28" i="50"/>
  <c r="Q28" i="50"/>
  <c r="E29" i="50"/>
  <c r="F29" i="50"/>
  <c r="G29" i="50"/>
  <c r="H29" i="50"/>
  <c r="I29" i="50"/>
  <c r="J29" i="50"/>
  <c r="K29" i="50"/>
  <c r="L29" i="50"/>
  <c r="M29" i="50"/>
  <c r="N29" i="50"/>
  <c r="O29" i="50"/>
  <c r="P29" i="50"/>
  <c r="Q29" i="50"/>
  <c r="E30" i="50"/>
  <c r="F30" i="50"/>
  <c r="G30" i="50"/>
  <c r="H30" i="50"/>
  <c r="I30" i="50"/>
  <c r="J30" i="50"/>
  <c r="K30" i="50"/>
  <c r="L30" i="50"/>
  <c r="M30" i="50"/>
  <c r="N30" i="50"/>
  <c r="O30" i="50"/>
  <c r="P30" i="50"/>
  <c r="Q30" i="50"/>
  <c r="E31" i="50"/>
  <c r="F31" i="50"/>
  <c r="G31" i="50"/>
  <c r="H31" i="50"/>
  <c r="I31" i="50"/>
  <c r="J31" i="50"/>
  <c r="K31" i="50"/>
  <c r="L31" i="50"/>
  <c r="M31" i="50"/>
  <c r="N31" i="50"/>
  <c r="O31" i="50"/>
  <c r="P31" i="50"/>
  <c r="Q31" i="50"/>
  <c r="E32" i="50"/>
  <c r="F32" i="50"/>
  <c r="G32" i="50"/>
  <c r="H32" i="50"/>
  <c r="I32" i="50"/>
  <c r="J32" i="50"/>
  <c r="K32" i="50"/>
  <c r="L32" i="50"/>
  <c r="M32" i="50"/>
  <c r="N32" i="50"/>
  <c r="O32" i="50"/>
  <c r="P32" i="50"/>
  <c r="Q32" i="50"/>
  <c r="E33" i="50"/>
  <c r="F33" i="50"/>
  <c r="G33" i="50"/>
  <c r="H33" i="50"/>
  <c r="I33" i="50"/>
  <c r="J33" i="50"/>
  <c r="K33" i="50"/>
  <c r="L33" i="50"/>
  <c r="M33" i="50"/>
  <c r="N33" i="50"/>
  <c r="O33" i="50"/>
  <c r="P33" i="50"/>
  <c r="Q33" i="50"/>
  <c r="E34" i="50"/>
  <c r="F34" i="50"/>
  <c r="G34" i="50"/>
  <c r="H34" i="50"/>
  <c r="I34" i="50"/>
  <c r="J34" i="50"/>
  <c r="K34" i="50"/>
  <c r="L34" i="50"/>
  <c r="M34" i="50"/>
  <c r="N34" i="50"/>
  <c r="O34" i="50"/>
  <c r="P34" i="50"/>
  <c r="Q34" i="50"/>
  <c r="E35" i="50"/>
  <c r="F35" i="50"/>
  <c r="G35" i="50"/>
  <c r="H35" i="50"/>
  <c r="I35" i="50"/>
  <c r="J35" i="50"/>
  <c r="K35" i="50"/>
  <c r="L35" i="50"/>
  <c r="M35" i="50"/>
  <c r="N35" i="50"/>
  <c r="O35" i="50"/>
  <c r="P35" i="50"/>
  <c r="Q35" i="50"/>
  <c r="E36" i="50"/>
  <c r="F36" i="50"/>
  <c r="G36" i="50"/>
  <c r="H36" i="50"/>
  <c r="I36" i="50"/>
  <c r="J36" i="50"/>
  <c r="K36" i="50"/>
  <c r="L36" i="50"/>
  <c r="M36" i="50"/>
  <c r="N36" i="50"/>
  <c r="O36" i="50"/>
  <c r="P36" i="50"/>
  <c r="Q36" i="50"/>
  <c r="E37" i="50"/>
  <c r="F37" i="50"/>
  <c r="G37" i="50"/>
  <c r="H37" i="50"/>
  <c r="I37" i="50"/>
  <c r="J37" i="50"/>
  <c r="K37" i="50"/>
  <c r="L37" i="50"/>
  <c r="M37" i="50"/>
  <c r="N37" i="50"/>
  <c r="O37" i="50"/>
  <c r="P37" i="50"/>
  <c r="Q37" i="50"/>
  <c r="E38" i="50"/>
  <c r="F38" i="50"/>
  <c r="G38" i="50"/>
  <c r="H38" i="50"/>
  <c r="I38" i="50"/>
  <c r="J38" i="50"/>
  <c r="K38" i="50"/>
  <c r="L38" i="50"/>
  <c r="M38" i="50"/>
  <c r="N38" i="50"/>
  <c r="O38" i="50"/>
  <c r="P38" i="50"/>
  <c r="Q38" i="50"/>
  <c r="E39" i="50"/>
  <c r="F39" i="50"/>
  <c r="G39" i="50"/>
  <c r="H39" i="50"/>
  <c r="I39" i="50"/>
  <c r="J39" i="50"/>
  <c r="K39" i="50"/>
  <c r="L39" i="50"/>
  <c r="M39" i="50"/>
  <c r="N39" i="50"/>
  <c r="O39" i="50"/>
  <c r="P39" i="50"/>
  <c r="Q39" i="50"/>
  <c r="E40" i="50"/>
  <c r="F40" i="50"/>
  <c r="G40" i="50"/>
  <c r="H40" i="50"/>
  <c r="I40" i="50"/>
  <c r="J40" i="50"/>
  <c r="K40" i="50"/>
  <c r="L40" i="50"/>
  <c r="M40" i="50"/>
  <c r="N40" i="50"/>
  <c r="O40" i="50"/>
  <c r="P40" i="50"/>
  <c r="Q40" i="50"/>
  <c r="E41" i="50"/>
  <c r="F41" i="50"/>
  <c r="G41" i="50"/>
  <c r="H41" i="50"/>
  <c r="I41" i="50"/>
  <c r="J41" i="50"/>
  <c r="K41" i="50"/>
  <c r="L41" i="50"/>
  <c r="M41" i="50"/>
  <c r="N41" i="50"/>
  <c r="O41" i="50"/>
  <c r="P41" i="50"/>
  <c r="Q41" i="50"/>
  <c r="E42" i="50"/>
  <c r="F42" i="50"/>
  <c r="G42" i="50"/>
  <c r="H42" i="50"/>
  <c r="I42" i="50"/>
  <c r="J42" i="50"/>
  <c r="K42" i="50"/>
  <c r="L42" i="50"/>
  <c r="M42" i="50"/>
  <c r="N42" i="50"/>
  <c r="O42" i="50"/>
  <c r="P42" i="50"/>
  <c r="Q42" i="50"/>
  <c r="E43" i="50"/>
  <c r="F43" i="50"/>
  <c r="G43" i="50"/>
  <c r="H43" i="50"/>
  <c r="I43" i="50"/>
  <c r="J43" i="50"/>
  <c r="K43" i="50"/>
  <c r="L43" i="50"/>
  <c r="M43" i="50"/>
  <c r="N43" i="50"/>
  <c r="O43" i="50"/>
  <c r="P43" i="50"/>
  <c r="Q43" i="50"/>
  <c r="E44" i="50"/>
  <c r="F44" i="50"/>
  <c r="G44" i="50"/>
  <c r="H44" i="50"/>
  <c r="I44" i="50"/>
  <c r="J44" i="50"/>
  <c r="K44" i="50"/>
  <c r="L44" i="50"/>
  <c r="M44" i="50"/>
  <c r="N44" i="50"/>
  <c r="O44" i="50"/>
  <c r="P44" i="50"/>
  <c r="Q44" i="50"/>
  <c r="E45" i="50"/>
  <c r="F45" i="50"/>
  <c r="G45" i="50"/>
  <c r="H45" i="50"/>
  <c r="I45" i="50"/>
  <c r="J45" i="50"/>
  <c r="K45" i="50"/>
  <c r="L45" i="50"/>
  <c r="M45" i="50"/>
  <c r="N45" i="50"/>
  <c r="O45" i="50"/>
  <c r="P45" i="50"/>
  <c r="Q45" i="50"/>
  <c r="E46" i="50"/>
  <c r="F46" i="50"/>
  <c r="G46" i="50"/>
  <c r="H46" i="50"/>
  <c r="I46" i="50"/>
  <c r="J46" i="50"/>
  <c r="K46" i="50"/>
  <c r="L46" i="50"/>
  <c r="M46" i="50"/>
  <c r="N46" i="50"/>
  <c r="O46" i="50"/>
  <c r="P46" i="50"/>
  <c r="Q46" i="50"/>
  <c r="E47" i="50"/>
  <c r="F47" i="50"/>
  <c r="G47" i="50"/>
  <c r="H47" i="50"/>
  <c r="I47" i="50"/>
  <c r="J47" i="50"/>
  <c r="K47" i="50"/>
  <c r="L47" i="50"/>
  <c r="M47" i="50"/>
  <c r="N47" i="50"/>
  <c r="O47" i="50"/>
  <c r="P47" i="50"/>
  <c r="Q47" i="50"/>
  <c r="E48" i="50"/>
  <c r="F48" i="50"/>
  <c r="G48" i="50"/>
  <c r="H48" i="50"/>
  <c r="I48" i="50"/>
  <c r="J48" i="50"/>
  <c r="K48" i="50"/>
  <c r="L48" i="50"/>
  <c r="M48" i="50"/>
  <c r="N48" i="50"/>
  <c r="O48" i="50"/>
  <c r="P48" i="50"/>
  <c r="Q48" i="50"/>
  <c r="E49" i="50"/>
  <c r="F49" i="50"/>
  <c r="G49" i="50"/>
  <c r="H49" i="50"/>
  <c r="I49" i="50"/>
  <c r="J49" i="50"/>
  <c r="K49" i="50"/>
  <c r="L49" i="50"/>
  <c r="M49" i="50"/>
  <c r="N49" i="50"/>
  <c r="O49" i="50"/>
  <c r="P49" i="50"/>
  <c r="Q49" i="50"/>
  <c r="E50" i="50"/>
  <c r="F50" i="50"/>
  <c r="G50" i="50"/>
  <c r="H50" i="50"/>
  <c r="I50" i="50"/>
  <c r="J50" i="50"/>
  <c r="K50" i="50"/>
  <c r="L50" i="50"/>
  <c r="M50" i="50"/>
  <c r="N50" i="50"/>
  <c r="O50" i="50"/>
  <c r="P50" i="50"/>
  <c r="Q50" i="50"/>
  <c r="E51" i="50"/>
  <c r="F51" i="50"/>
  <c r="G51" i="50"/>
  <c r="H51" i="50"/>
  <c r="I51" i="50"/>
  <c r="J51" i="50"/>
  <c r="K51" i="50"/>
  <c r="L51" i="50"/>
  <c r="M51" i="50"/>
  <c r="N51" i="50"/>
  <c r="O51" i="50"/>
  <c r="P51" i="50"/>
  <c r="Q51" i="50"/>
  <c r="E52" i="50"/>
  <c r="F52" i="50"/>
  <c r="G52" i="50"/>
  <c r="H52" i="50"/>
  <c r="I52" i="50"/>
  <c r="J52" i="50"/>
  <c r="K52" i="50"/>
  <c r="L52" i="50"/>
  <c r="M52" i="50"/>
  <c r="N52" i="50"/>
  <c r="O52" i="50"/>
  <c r="P52" i="50"/>
  <c r="Q52" i="50"/>
  <c r="E53" i="50"/>
  <c r="F53" i="50"/>
  <c r="G53" i="50"/>
  <c r="H53" i="50"/>
  <c r="I53" i="50"/>
  <c r="J53" i="50"/>
  <c r="K53" i="50"/>
  <c r="L53" i="50"/>
  <c r="M53" i="50"/>
  <c r="N53" i="50"/>
  <c r="O53" i="50"/>
  <c r="P53" i="50"/>
  <c r="Q53" i="50"/>
  <c r="E54" i="50"/>
  <c r="F54" i="50"/>
  <c r="G54" i="50"/>
  <c r="H54" i="50"/>
  <c r="I54" i="50"/>
  <c r="J54" i="50"/>
  <c r="K54" i="50"/>
  <c r="L54" i="50"/>
  <c r="M54" i="50"/>
  <c r="N54" i="50"/>
  <c r="O54" i="50"/>
  <c r="P54" i="50"/>
  <c r="Q54" i="50"/>
  <c r="E55" i="50"/>
  <c r="F55" i="50"/>
  <c r="G55" i="50"/>
  <c r="H55" i="50"/>
  <c r="I55" i="50"/>
  <c r="J55" i="50"/>
  <c r="K55" i="50"/>
  <c r="L55" i="50"/>
  <c r="M55" i="50"/>
  <c r="N55" i="50"/>
  <c r="O55" i="50"/>
  <c r="P55" i="50"/>
  <c r="Q55" i="50"/>
  <c r="E56" i="50"/>
  <c r="F56" i="50"/>
  <c r="G56" i="50"/>
  <c r="H56" i="50"/>
  <c r="I56" i="50"/>
  <c r="J56" i="50"/>
  <c r="K56" i="50"/>
  <c r="L56" i="50"/>
  <c r="M56" i="50"/>
  <c r="N56" i="50"/>
  <c r="O56" i="50"/>
  <c r="P56" i="50"/>
  <c r="Q56" i="50"/>
  <c r="E57" i="50"/>
  <c r="F57" i="50"/>
  <c r="G57" i="50"/>
  <c r="H57" i="50"/>
  <c r="I57" i="50"/>
  <c r="J57" i="50"/>
  <c r="K57" i="50"/>
  <c r="L57" i="50"/>
  <c r="M57" i="50"/>
  <c r="N57" i="50"/>
  <c r="O57" i="50"/>
  <c r="P57" i="50"/>
  <c r="Q57" i="50"/>
  <c r="E58" i="50"/>
  <c r="F58" i="50"/>
  <c r="G58" i="50"/>
  <c r="H58" i="50"/>
  <c r="I58" i="50"/>
  <c r="J58" i="50"/>
  <c r="K58" i="50"/>
  <c r="L58" i="50"/>
  <c r="M58" i="50"/>
  <c r="N58" i="50"/>
  <c r="O58" i="50"/>
  <c r="P58" i="50"/>
  <c r="Q58" i="50"/>
  <c r="E71" i="50"/>
  <c r="F71" i="50"/>
  <c r="G71" i="50"/>
  <c r="H71" i="50"/>
  <c r="I71" i="50"/>
  <c r="J71" i="50"/>
  <c r="K71" i="50"/>
  <c r="L71" i="50"/>
  <c r="M71" i="50"/>
  <c r="N71" i="50"/>
  <c r="O71" i="50"/>
  <c r="P71" i="50"/>
  <c r="Q71" i="50"/>
  <c r="E72" i="50"/>
  <c r="F72" i="50"/>
  <c r="G72" i="50"/>
  <c r="H72" i="50"/>
  <c r="I72" i="50"/>
  <c r="J72" i="50"/>
  <c r="K72" i="50"/>
  <c r="L72" i="50"/>
  <c r="M72" i="50"/>
  <c r="N72" i="50"/>
  <c r="O72" i="50"/>
  <c r="P72" i="50"/>
  <c r="Q72" i="50"/>
  <c r="E73" i="50"/>
  <c r="F73" i="50"/>
  <c r="G73" i="50"/>
  <c r="H73" i="50"/>
  <c r="I73" i="50"/>
  <c r="J73" i="50"/>
  <c r="K73" i="50"/>
  <c r="L73" i="50"/>
  <c r="M73" i="50"/>
  <c r="N73" i="50"/>
  <c r="O73" i="50"/>
  <c r="P73" i="50"/>
  <c r="Q73" i="50"/>
  <c r="E74" i="50"/>
  <c r="F74" i="50"/>
  <c r="G74" i="50"/>
  <c r="H74" i="50"/>
  <c r="I74" i="50"/>
  <c r="J74" i="50"/>
  <c r="K74" i="50"/>
  <c r="L74" i="50"/>
  <c r="M74" i="50"/>
  <c r="N74" i="50"/>
  <c r="O74" i="50"/>
  <c r="P74" i="50"/>
  <c r="Q74" i="50"/>
  <c r="E75" i="50"/>
  <c r="F75" i="50"/>
  <c r="G75" i="50"/>
  <c r="H75" i="50"/>
  <c r="I75" i="50"/>
  <c r="J75" i="50"/>
  <c r="K75" i="50"/>
  <c r="L75" i="50"/>
  <c r="M75" i="50"/>
  <c r="N75" i="50"/>
  <c r="O75" i="50"/>
  <c r="P75" i="50"/>
  <c r="Q75" i="50"/>
  <c r="E76" i="50"/>
  <c r="F76" i="50"/>
  <c r="G76" i="50"/>
  <c r="H76" i="50"/>
  <c r="I76" i="50"/>
  <c r="J76" i="50"/>
  <c r="K76" i="50"/>
  <c r="L76" i="50"/>
  <c r="M76" i="50"/>
  <c r="N76" i="50"/>
  <c r="O76" i="50"/>
  <c r="P76" i="50"/>
  <c r="Q76" i="50"/>
  <c r="E163" i="49"/>
  <c r="F163" i="49"/>
  <c r="G163" i="49"/>
  <c r="H163" i="49"/>
  <c r="I163" i="49"/>
  <c r="J163" i="49"/>
  <c r="K163" i="49"/>
  <c r="L163" i="49"/>
  <c r="M163" i="49"/>
  <c r="N163" i="49"/>
  <c r="O163" i="49"/>
  <c r="P163" i="49"/>
  <c r="Q163" i="49"/>
  <c r="E164" i="49"/>
  <c r="F164" i="49"/>
  <c r="G164" i="49"/>
  <c r="H164" i="49"/>
  <c r="I164" i="49"/>
  <c r="J164" i="49"/>
  <c r="K164" i="49"/>
  <c r="L164" i="49"/>
  <c r="M164" i="49"/>
  <c r="N164" i="49"/>
  <c r="O164" i="49"/>
  <c r="P164" i="49"/>
  <c r="Q164" i="49"/>
  <c r="E165" i="49"/>
  <c r="F165" i="49"/>
  <c r="G165" i="49"/>
  <c r="H165" i="49"/>
  <c r="I165" i="49"/>
  <c r="J165" i="49"/>
  <c r="K165" i="49"/>
  <c r="L165" i="49"/>
  <c r="M165" i="49"/>
  <c r="N165" i="49"/>
  <c r="O165" i="49"/>
  <c r="P165" i="49"/>
  <c r="Q165" i="49"/>
  <c r="E166" i="49"/>
  <c r="F166" i="49"/>
  <c r="G166" i="49"/>
  <c r="H166" i="49"/>
  <c r="I166" i="49"/>
  <c r="J166" i="49"/>
  <c r="K166" i="49"/>
  <c r="L166" i="49"/>
  <c r="M166" i="49"/>
  <c r="N166" i="49"/>
  <c r="O166" i="49"/>
  <c r="P166" i="49"/>
  <c r="Q166" i="49"/>
  <c r="E167" i="49"/>
  <c r="F167" i="49"/>
  <c r="G167" i="49"/>
  <c r="H167" i="49"/>
  <c r="I167" i="49"/>
  <c r="J167" i="49"/>
  <c r="K167" i="49"/>
  <c r="L167" i="49"/>
  <c r="M167" i="49"/>
  <c r="N167" i="49"/>
  <c r="O167" i="49"/>
  <c r="P167" i="49"/>
  <c r="Q167" i="49"/>
  <c r="E168" i="49"/>
  <c r="F168" i="49"/>
  <c r="G168" i="49"/>
  <c r="H168" i="49"/>
  <c r="I168" i="49"/>
  <c r="J168" i="49"/>
  <c r="K168" i="49"/>
  <c r="L168" i="49"/>
  <c r="M168" i="49"/>
  <c r="N168" i="49"/>
  <c r="O168" i="49"/>
  <c r="P168" i="49"/>
  <c r="Q168" i="49"/>
  <c r="E169" i="49"/>
  <c r="F169" i="49"/>
  <c r="G169" i="49"/>
  <c r="H169" i="49"/>
  <c r="I169" i="49"/>
  <c r="J169" i="49"/>
  <c r="K169" i="49"/>
  <c r="L169" i="49"/>
  <c r="M169" i="49"/>
  <c r="N169" i="49"/>
  <c r="O169" i="49"/>
  <c r="P169" i="49"/>
  <c r="Q169" i="49"/>
  <c r="E170" i="49"/>
  <c r="F170" i="49"/>
  <c r="G170" i="49"/>
  <c r="H170" i="49"/>
  <c r="I170" i="49"/>
  <c r="J170" i="49"/>
  <c r="K170" i="49"/>
  <c r="L170" i="49"/>
  <c r="M170" i="49"/>
  <c r="N170" i="49"/>
  <c r="O170" i="49"/>
  <c r="P170" i="49"/>
  <c r="Q170" i="49"/>
  <c r="E174" i="49"/>
  <c r="F174" i="49"/>
  <c r="G174" i="49"/>
  <c r="H174" i="49"/>
  <c r="I174" i="49"/>
  <c r="J174" i="49"/>
  <c r="K174" i="49"/>
  <c r="L174" i="49"/>
  <c r="M174" i="49"/>
  <c r="N174" i="49"/>
  <c r="O174" i="49"/>
  <c r="P174" i="49"/>
  <c r="Q174" i="49"/>
  <c r="E175" i="49"/>
  <c r="F175" i="49"/>
  <c r="G175" i="49"/>
  <c r="H175" i="49"/>
  <c r="I175" i="49"/>
  <c r="J175" i="49"/>
  <c r="K175" i="49"/>
  <c r="L175" i="49"/>
  <c r="M175" i="49"/>
  <c r="N175" i="49"/>
  <c r="O175" i="49"/>
  <c r="P175" i="49"/>
  <c r="Q175" i="49"/>
  <c r="E176" i="49"/>
  <c r="F176" i="49"/>
  <c r="G176" i="49"/>
  <c r="H176" i="49"/>
  <c r="I176" i="49"/>
  <c r="J176" i="49"/>
  <c r="K176" i="49"/>
  <c r="L176" i="49"/>
  <c r="M176" i="49"/>
  <c r="N176" i="49"/>
  <c r="O176" i="49"/>
  <c r="P176" i="49"/>
  <c r="Q176" i="49"/>
  <c r="E177" i="49"/>
  <c r="F177" i="49"/>
  <c r="G177" i="49"/>
  <c r="H177" i="49"/>
  <c r="I177" i="49"/>
  <c r="J177" i="49"/>
  <c r="K177" i="49"/>
  <c r="L177" i="49"/>
  <c r="M177" i="49"/>
  <c r="N177" i="49"/>
  <c r="O177" i="49"/>
  <c r="P177" i="49"/>
  <c r="Q177" i="49"/>
  <c r="E178" i="49"/>
  <c r="F178" i="49"/>
  <c r="G178" i="49"/>
  <c r="H178" i="49"/>
  <c r="I178" i="49"/>
  <c r="J178" i="49"/>
  <c r="K178" i="49"/>
  <c r="L178" i="49"/>
  <c r="M178" i="49"/>
  <c r="N178" i="49"/>
  <c r="O178" i="49"/>
  <c r="P178" i="49"/>
  <c r="Q178" i="49"/>
  <c r="E179" i="49"/>
  <c r="F179" i="49"/>
  <c r="G179" i="49"/>
  <c r="H179" i="49"/>
  <c r="I179" i="49"/>
  <c r="J179" i="49"/>
  <c r="K179" i="49"/>
  <c r="L179" i="49"/>
  <c r="M179" i="49"/>
  <c r="N179" i="49"/>
  <c r="O179" i="49"/>
  <c r="P179" i="49"/>
  <c r="Q179" i="49"/>
  <c r="E180" i="49"/>
  <c r="F180" i="49"/>
  <c r="G180" i="49"/>
  <c r="H180" i="49"/>
  <c r="I180" i="49"/>
  <c r="J180" i="49"/>
  <c r="K180" i="49"/>
  <c r="L180" i="49"/>
  <c r="M180" i="49"/>
  <c r="N180" i="49"/>
  <c r="O180" i="49"/>
  <c r="P180" i="49"/>
  <c r="Q180" i="49"/>
  <c r="E181" i="49"/>
  <c r="F181" i="49"/>
  <c r="G181" i="49"/>
  <c r="H181" i="49"/>
  <c r="I181" i="49"/>
  <c r="J181" i="49"/>
  <c r="K181" i="49"/>
  <c r="L181" i="49"/>
  <c r="M181" i="49"/>
  <c r="N181" i="49"/>
  <c r="O181" i="49"/>
  <c r="P181" i="49"/>
  <c r="Q181" i="49"/>
  <c r="E182" i="49"/>
  <c r="F182" i="49"/>
  <c r="G182" i="49"/>
  <c r="H182" i="49"/>
  <c r="I182" i="49"/>
  <c r="J182" i="49"/>
  <c r="K182" i="49"/>
  <c r="L182" i="49"/>
  <c r="M182" i="49"/>
  <c r="N182" i="49"/>
  <c r="O182" i="49"/>
  <c r="P182" i="49"/>
  <c r="Q182" i="49"/>
  <c r="E183" i="49"/>
  <c r="F183" i="49"/>
  <c r="G183" i="49"/>
  <c r="H183" i="49"/>
  <c r="I183" i="49"/>
  <c r="J183" i="49"/>
  <c r="K183" i="49"/>
  <c r="L183" i="49"/>
  <c r="M183" i="49"/>
  <c r="N183" i="49"/>
  <c r="O183" i="49"/>
  <c r="P183" i="49"/>
  <c r="Q183" i="49"/>
  <c r="E184" i="49"/>
  <c r="F184" i="49"/>
  <c r="G184" i="49"/>
  <c r="H184" i="49"/>
  <c r="I184" i="49"/>
  <c r="J184" i="49"/>
  <c r="K184" i="49"/>
  <c r="L184" i="49"/>
  <c r="M184" i="49"/>
  <c r="N184" i="49"/>
  <c r="O184" i="49"/>
  <c r="P184" i="49"/>
  <c r="Q184" i="49"/>
  <c r="E185" i="49"/>
  <c r="F185" i="49"/>
  <c r="G185" i="49"/>
  <c r="H185" i="49"/>
  <c r="I185" i="49"/>
  <c r="J185" i="49"/>
  <c r="K185" i="49"/>
  <c r="L185" i="49"/>
  <c r="M185" i="49"/>
  <c r="N185" i="49"/>
  <c r="O185" i="49"/>
  <c r="P185" i="49"/>
  <c r="Q185" i="49"/>
  <c r="E186" i="49"/>
  <c r="F186" i="49"/>
  <c r="G186" i="49"/>
  <c r="H186" i="49"/>
  <c r="I186" i="49"/>
  <c r="J186" i="49"/>
  <c r="K186" i="49"/>
  <c r="L186" i="49"/>
  <c r="M186" i="49"/>
  <c r="N186" i="49"/>
  <c r="O186" i="49"/>
  <c r="P186" i="49"/>
  <c r="Q186" i="49"/>
  <c r="E187" i="49"/>
  <c r="F187" i="49"/>
  <c r="G187" i="49"/>
  <c r="H187" i="49"/>
  <c r="I187" i="49"/>
  <c r="J187" i="49"/>
  <c r="K187" i="49"/>
  <c r="L187" i="49"/>
  <c r="M187" i="49"/>
  <c r="N187" i="49"/>
  <c r="O187" i="49"/>
  <c r="P187" i="49"/>
  <c r="Q187" i="49"/>
  <c r="E188" i="49"/>
  <c r="F188" i="49"/>
  <c r="G188" i="49"/>
  <c r="H188" i="49"/>
  <c r="I188" i="49"/>
  <c r="J188" i="49"/>
  <c r="K188" i="49"/>
  <c r="L188" i="49"/>
  <c r="M188" i="49"/>
  <c r="N188" i="49"/>
  <c r="O188" i="49"/>
  <c r="P188" i="49"/>
  <c r="Q188" i="49"/>
  <c r="E189" i="49"/>
  <c r="F189" i="49"/>
  <c r="G189" i="49"/>
  <c r="H189" i="49"/>
  <c r="I189" i="49"/>
  <c r="J189" i="49"/>
  <c r="K189" i="49"/>
  <c r="L189" i="49"/>
  <c r="M189" i="49"/>
  <c r="N189" i="49"/>
  <c r="O189" i="49"/>
  <c r="P189" i="49"/>
  <c r="Q189" i="49"/>
  <c r="E190" i="49"/>
  <c r="F190" i="49"/>
  <c r="G190" i="49"/>
  <c r="H190" i="49"/>
  <c r="I190" i="49"/>
  <c r="J190" i="49"/>
  <c r="K190" i="49"/>
  <c r="L190" i="49"/>
  <c r="M190" i="49"/>
  <c r="N190" i="49"/>
  <c r="O190" i="49"/>
  <c r="P190" i="49"/>
  <c r="Q190" i="49"/>
  <c r="E191" i="49"/>
  <c r="F191" i="49"/>
  <c r="G191" i="49"/>
  <c r="H191" i="49"/>
  <c r="I191" i="49"/>
  <c r="J191" i="49"/>
  <c r="K191" i="49"/>
  <c r="L191" i="49"/>
  <c r="M191" i="49"/>
  <c r="N191" i="49"/>
  <c r="O191" i="49"/>
  <c r="P191" i="49"/>
  <c r="Q191" i="49"/>
  <c r="E192" i="49"/>
  <c r="F192" i="49"/>
  <c r="G192" i="49"/>
  <c r="H192" i="49"/>
  <c r="I192" i="49"/>
  <c r="J192" i="49"/>
  <c r="K192" i="49"/>
  <c r="L192" i="49"/>
  <c r="M192" i="49"/>
  <c r="N192" i="49"/>
  <c r="O192" i="49"/>
  <c r="P192" i="49"/>
  <c r="Q192" i="49"/>
  <c r="E193" i="49"/>
  <c r="F193" i="49"/>
  <c r="G193" i="49"/>
  <c r="H193" i="49"/>
  <c r="I193" i="49"/>
  <c r="J193" i="49"/>
  <c r="K193" i="49"/>
  <c r="L193" i="49"/>
  <c r="M193" i="49"/>
  <c r="N193" i="49"/>
  <c r="O193" i="49"/>
  <c r="P193" i="49"/>
  <c r="Q193" i="49"/>
  <c r="E194" i="49"/>
  <c r="F194" i="49"/>
  <c r="G194" i="49"/>
  <c r="H194" i="49"/>
  <c r="I194" i="49"/>
  <c r="J194" i="49"/>
  <c r="K194" i="49"/>
  <c r="L194" i="49"/>
  <c r="M194" i="49"/>
  <c r="N194" i="49"/>
  <c r="O194" i="49"/>
  <c r="P194" i="49"/>
  <c r="Q194" i="49"/>
  <c r="E195" i="49"/>
  <c r="F195" i="49"/>
  <c r="G195" i="49"/>
  <c r="H195" i="49"/>
  <c r="I195" i="49"/>
  <c r="J195" i="49"/>
  <c r="K195" i="49"/>
  <c r="L195" i="49"/>
  <c r="M195" i="49"/>
  <c r="N195" i="49"/>
  <c r="O195" i="49"/>
  <c r="P195" i="49"/>
  <c r="Q195" i="49"/>
  <c r="E196" i="49"/>
  <c r="F196" i="49"/>
  <c r="G196" i="49"/>
  <c r="H196" i="49"/>
  <c r="I196" i="49"/>
  <c r="J196" i="49"/>
  <c r="K196" i="49"/>
  <c r="L196" i="49"/>
  <c r="M196" i="49"/>
  <c r="N196" i="49"/>
  <c r="O196" i="49"/>
  <c r="P196" i="49"/>
  <c r="Q196" i="49"/>
  <c r="E197" i="49"/>
  <c r="F197" i="49"/>
  <c r="G197" i="49"/>
  <c r="H197" i="49"/>
  <c r="I197" i="49"/>
  <c r="J197" i="49"/>
  <c r="K197" i="49"/>
  <c r="L197" i="49"/>
  <c r="M197" i="49"/>
  <c r="N197" i="49"/>
  <c r="O197" i="49"/>
  <c r="P197" i="49"/>
  <c r="Q197" i="49"/>
  <c r="E198" i="49"/>
  <c r="F198" i="49"/>
  <c r="G198" i="49"/>
  <c r="H198" i="49"/>
  <c r="I198" i="49"/>
  <c r="J198" i="49"/>
  <c r="K198" i="49"/>
  <c r="L198" i="49"/>
  <c r="M198" i="49"/>
  <c r="N198" i="49"/>
  <c r="O198" i="49"/>
  <c r="P198" i="49"/>
  <c r="Q198" i="49"/>
  <c r="E199" i="49"/>
  <c r="F199" i="49"/>
  <c r="G199" i="49"/>
  <c r="H199" i="49"/>
  <c r="I199" i="49"/>
  <c r="J199" i="49"/>
  <c r="K199" i="49"/>
  <c r="L199" i="49"/>
  <c r="M199" i="49"/>
  <c r="N199" i="49"/>
  <c r="O199" i="49"/>
  <c r="P199" i="49"/>
  <c r="Q199" i="49"/>
  <c r="E200" i="49"/>
  <c r="F200" i="49"/>
  <c r="G200" i="49"/>
  <c r="H200" i="49"/>
  <c r="I200" i="49"/>
  <c r="J200" i="49"/>
  <c r="K200" i="49"/>
  <c r="L200" i="49"/>
  <c r="M200" i="49"/>
  <c r="N200" i="49"/>
  <c r="O200" i="49"/>
  <c r="P200" i="49"/>
  <c r="Q200" i="49"/>
  <c r="E201" i="49"/>
  <c r="F201" i="49"/>
  <c r="G201" i="49"/>
  <c r="H201" i="49"/>
  <c r="I201" i="49"/>
  <c r="J201" i="49"/>
  <c r="K201" i="49"/>
  <c r="L201" i="49"/>
  <c r="M201" i="49"/>
  <c r="N201" i="49"/>
  <c r="O201" i="49"/>
  <c r="P201" i="49"/>
  <c r="Q201" i="49"/>
  <c r="E202" i="49"/>
  <c r="F202" i="49"/>
  <c r="G202" i="49"/>
  <c r="H202" i="49"/>
  <c r="I202" i="49"/>
  <c r="J202" i="49"/>
  <c r="K202" i="49"/>
  <c r="L202" i="49"/>
  <c r="M202" i="49"/>
  <c r="N202" i="49"/>
  <c r="O202" i="49"/>
  <c r="P202" i="49"/>
  <c r="Q202" i="49"/>
  <c r="E203" i="49"/>
  <c r="F203" i="49"/>
  <c r="G203" i="49"/>
  <c r="H203" i="49"/>
  <c r="I203" i="49"/>
  <c r="J203" i="49"/>
  <c r="K203" i="49"/>
  <c r="L203" i="49"/>
  <c r="M203" i="49"/>
  <c r="N203" i="49"/>
  <c r="O203" i="49"/>
  <c r="P203" i="49"/>
  <c r="Q203" i="49"/>
  <c r="E204" i="49"/>
  <c r="F204" i="49"/>
  <c r="G204" i="49"/>
  <c r="H204" i="49"/>
  <c r="I204" i="49"/>
  <c r="J204" i="49"/>
  <c r="K204" i="49"/>
  <c r="L204" i="49"/>
  <c r="M204" i="49"/>
  <c r="N204" i="49"/>
  <c r="O204" i="49"/>
  <c r="P204" i="49"/>
  <c r="Q204" i="49"/>
  <c r="E205" i="49"/>
  <c r="F205" i="49"/>
  <c r="G205" i="49"/>
  <c r="H205" i="49"/>
  <c r="I205" i="49"/>
  <c r="J205" i="49"/>
  <c r="K205" i="49"/>
  <c r="L205" i="49"/>
  <c r="M205" i="49"/>
  <c r="N205" i="49"/>
  <c r="O205" i="49"/>
  <c r="P205" i="49"/>
  <c r="Q205" i="49"/>
  <c r="E206" i="49"/>
  <c r="F206" i="49"/>
  <c r="G206" i="49"/>
  <c r="H206" i="49"/>
  <c r="I206" i="49"/>
  <c r="J206" i="49"/>
  <c r="K206" i="49"/>
  <c r="L206" i="49"/>
  <c r="M206" i="49"/>
  <c r="N206" i="49"/>
  <c r="O206" i="49"/>
  <c r="P206" i="49"/>
  <c r="Q206" i="49"/>
  <c r="E207" i="49"/>
  <c r="F207" i="49"/>
  <c r="G207" i="49"/>
  <c r="H207" i="49"/>
  <c r="I207" i="49"/>
  <c r="J207" i="49"/>
  <c r="K207" i="49"/>
  <c r="L207" i="49"/>
  <c r="M207" i="49"/>
  <c r="N207" i="49"/>
  <c r="O207" i="49"/>
  <c r="P207" i="49"/>
  <c r="Q207" i="49"/>
  <c r="E208" i="49"/>
  <c r="F208" i="49"/>
  <c r="G208" i="49"/>
  <c r="H208" i="49"/>
  <c r="I208" i="49"/>
  <c r="J208" i="49"/>
  <c r="K208" i="49"/>
  <c r="L208" i="49"/>
  <c r="M208" i="49"/>
  <c r="N208" i="49"/>
  <c r="O208" i="49"/>
  <c r="P208" i="49"/>
  <c r="Q208" i="49"/>
  <c r="E209" i="49"/>
  <c r="F209" i="49"/>
  <c r="G209" i="49"/>
  <c r="H209" i="49"/>
  <c r="I209" i="49"/>
  <c r="J209" i="49"/>
  <c r="K209" i="49"/>
  <c r="L209" i="49"/>
  <c r="M209" i="49"/>
  <c r="N209" i="49"/>
  <c r="O209" i="49"/>
  <c r="P209" i="49"/>
  <c r="Q209" i="49"/>
  <c r="E210" i="49"/>
  <c r="F210" i="49"/>
  <c r="G210" i="49"/>
  <c r="H210" i="49"/>
  <c r="I210" i="49"/>
  <c r="J210" i="49"/>
  <c r="K210" i="49"/>
  <c r="L210" i="49"/>
  <c r="M210" i="49"/>
  <c r="N210" i="49"/>
  <c r="O210" i="49"/>
  <c r="P210" i="49"/>
  <c r="Q210" i="49"/>
  <c r="E223" i="49"/>
  <c r="F223" i="49"/>
  <c r="G223" i="49"/>
  <c r="H223" i="49"/>
  <c r="I223" i="49"/>
  <c r="J223" i="49"/>
  <c r="K223" i="49"/>
  <c r="L223" i="49"/>
  <c r="M223" i="49"/>
  <c r="N223" i="49"/>
  <c r="O223" i="49"/>
  <c r="P223" i="49"/>
  <c r="Q223" i="49"/>
  <c r="E224" i="49"/>
  <c r="F224" i="49"/>
  <c r="G224" i="49"/>
  <c r="H224" i="49"/>
  <c r="I224" i="49"/>
  <c r="J224" i="49"/>
  <c r="K224" i="49"/>
  <c r="L224" i="49"/>
  <c r="M224" i="49"/>
  <c r="N224" i="49"/>
  <c r="O224" i="49"/>
  <c r="P224" i="49"/>
  <c r="Q224" i="49"/>
  <c r="E225" i="49"/>
  <c r="F225" i="49"/>
  <c r="G225" i="49"/>
  <c r="H225" i="49"/>
  <c r="I225" i="49"/>
  <c r="J225" i="49"/>
  <c r="K225" i="49"/>
  <c r="L225" i="49"/>
  <c r="M225" i="49"/>
  <c r="N225" i="49"/>
  <c r="O225" i="49"/>
  <c r="P225" i="49"/>
  <c r="Q225" i="49"/>
  <c r="E226" i="49"/>
  <c r="F226" i="49"/>
  <c r="G226" i="49"/>
  <c r="H226" i="49"/>
  <c r="I226" i="49"/>
  <c r="J226" i="49"/>
  <c r="K226" i="49"/>
  <c r="L226" i="49"/>
  <c r="M226" i="49"/>
  <c r="N226" i="49"/>
  <c r="O226" i="49"/>
  <c r="P226" i="49"/>
  <c r="Q226" i="49"/>
  <c r="E227" i="49"/>
  <c r="F227" i="49"/>
  <c r="G227" i="49"/>
  <c r="H227" i="49"/>
  <c r="I227" i="49"/>
  <c r="J227" i="49"/>
  <c r="K227" i="49"/>
  <c r="L227" i="49"/>
  <c r="M227" i="49"/>
  <c r="N227" i="49"/>
  <c r="O227" i="49"/>
  <c r="P227" i="49"/>
  <c r="Q227" i="49"/>
  <c r="E228" i="49"/>
  <c r="F228" i="49"/>
  <c r="G228" i="49"/>
  <c r="H228" i="49"/>
  <c r="I228" i="49"/>
  <c r="J228" i="49"/>
  <c r="K228" i="49"/>
  <c r="L228" i="49"/>
  <c r="M228" i="49"/>
  <c r="N228" i="49"/>
  <c r="O228" i="49"/>
  <c r="P228" i="49"/>
  <c r="Q228" i="49"/>
  <c r="E87" i="49"/>
  <c r="F87" i="49"/>
  <c r="G87" i="49"/>
  <c r="H87" i="49"/>
  <c r="I87" i="49"/>
  <c r="J87" i="49"/>
  <c r="K87" i="49"/>
  <c r="L87" i="49"/>
  <c r="M87" i="49"/>
  <c r="N87" i="49"/>
  <c r="O87" i="49"/>
  <c r="P87" i="49"/>
  <c r="Q87" i="49"/>
  <c r="E88" i="49"/>
  <c r="F88" i="49"/>
  <c r="G88" i="49"/>
  <c r="H88" i="49"/>
  <c r="I88" i="49"/>
  <c r="J88" i="49"/>
  <c r="K88" i="49"/>
  <c r="L88" i="49"/>
  <c r="M88" i="49"/>
  <c r="N88" i="49"/>
  <c r="O88" i="49"/>
  <c r="P88" i="49"/>
  <c r="Q88" i="49"/>
  <c r="E89" i="49"/>
  <c r="F89" i="49"/>
  <c r="G89" i="49"/>
  <c r="H89" i="49"/>
  <c r="I89" i="49"/>
  <c r="J89" i="49"/>
  <c r="K89" i="49"/>
  <c r="L89" i="49"/>
  <c r="M89" i="49"/>
  <c r="N89" i="49"/>
  <c r="O89" i="49"/>
  <c r="P89" i="49"/>
  <c r="Q89" i="49"/>
  <c r="E90" i="49"/>
  <c r="F90" i="49"/>
  <c r="G90" i="49"/>
  <c r="H90" i="49"/>
  <c r="I90" i="49"/>
  <c r="J90" i="49"/>
  <c r="K90" i="49"/>
  <c r="L90" i="49"/>
  <c r="M90" i="49"/>
  <c r="N90" i="49"/>
  <c r="O90" i="49"/>
  <c r="P90" i="49"/>
  <c r="Q90" i="49"/>
  <c r="E91" i="49"/>
  <c r="F91" i="49"/>
  <c r="G91" i="49"/>
  <c r="H91" i="49"/>
  <c r="I91" i="49"/>
  <c r="J91" i="49"/>
  <c r="K91" i="49"/>
  <c r="L91" i="49"/>
  <c r="M91" i="49"/>
  <c r="N91" i="49"/>
  <c r="O91" i="49"/>
  <c r="P91" i="49"/>
  <c r="Q91" i="49"/>
  <c r="E92" i="49"/>
  <c r="F92" i="49"/>
  <c r="G92" i="49"/>
  <c r="H92" i="49"/>
  <c r="I92" i="49"/>
  <c r="J92" i="49"/>
  <c r="K92" i="49"/>
  <c r="L92" i="49"/>
  <c r="M92" i="49"/>
  <c r="N92" i="49"/>
  <c r="O92" i="49"/>
  <c r="P92" i="49"/>
  <c r="Q92" i="49"/>
  <c r="E93" i="49"/>
  <c r="F93" i="49"/>
  <c r="G93" i="49"/>
  <c r="H93" i="49"/>
  <c r="I93" i="49"/>
  <c r="J93" i="49"/>
  <c r="K93" i="49"/>
  <c r="L93" i="49"/>
  <c r="M93" i="49"/>
  <c r="N93" i="49"/>
  <c r="O93" i="49"/>
  <c r="P93" i="49"/>
  <c r="Q93" i="49"/>
  <c r="E94" i="49"/>
  <c r="F94" i="49"/>
  <c r="G94" i="49"/>
  <c r="H94" i="49"/>
  <c r="I94" i="49"/>
  <c r="J94" i="49"/>
  <c r="K94" i="49"/>
  <c r="L94" i="49"/>
  <c r="M94" i="49"/>
  <c r="N94" i="49"/>
  <c r="O94" i="49"/>
  <c r="P94" i="49"/>
  <c r="Q94" i="49"/>
  <c r="E98" i="49"/>
  <c r="F98" i="49"/>
  <c r="G98" i="49"/>
  <c r="H98" i="49"/>
  <c r="I98" i="49"/>
  <c r="J98" i="49"/>
  <c r="K98" i="49"/>
  <c r="L98" i="49"/>
  <c r="M98" i="49"/>
  <c r="N98" i="49"/>
  <c r="O98" i="49"/>
  <c r="P98" i="49"/>
  <c r="Q98" i="49"/>
  <c r="E99" i="49"/>
  <c r="F99" i="49"/>
  <c r="G99" i="49"/>
  <c r="H99" i="49"/>
  <c r="I99" i="49"/>
  <c r="J99" i="49"/>
  <c r="K99" i="49"/>
  <c r="L99" i="49"/>
  <c r="M99" i="49"/>
  <c r="N99" i="49"/>
  <c r="O99" i="49"/>
  <c r="P99" i="49"/>
  <c r="Q99" i="49"/>
  <c r="E100" i="49"/>
  <c r="F100" i="49"/>
  <c r="G100" i="49"/>
  <c r="H100" i="49"/>
  <c r="I100" i="49"/>
  <c r="J100" i="49"/>
  <c r="K100" i="49"/>
  <c r="L100" i="49"/>
  <c r="M100" i="49"/>
  <c r="N100" i="49"/>
  <c r="O100" i="49"/>
  <c r="P100" i="49"/>
  <c r="Q100" i="49"/>
  <c r="E101" i="49"/>
  <c r="F101" i="49"/>
  <c r="G101" i="49"/>
  <c r="H101" i="49"/>
  <c r="I101" i="49"/>
  <c r="J101" i="49"/>
  <c r="K101" i="49"/>
  <c r="L101" i="49"/>
  <c r="M101" i="49"/>
  <c r="N101" i="49"/>
  <c r="O101" i="49"/>
  <c r="P101" i="49"/>
  <c r="Q101" i="49"/>
  <c r="E102" i="49"/>
  <c r="F102" i="49"/>
  <c r="G102" i="49"/>
  <c r="H102" i="49"/>
  <c r="I102" i="49"/>
  <c r="J102" i="49"/>
  <c r="K102" i="49"/>
  <c r="L102" i="49"/>
  <c r="M102" i="49"/>
  <c r="N102" i="49"/>
  <c r="O102" i="49"/>
  <c r="P102" i="49"/>
  <c r="Q102" i="49"/>
  <c r="E103" i="49"/>
  <c r="F103" i="49"/>
  <c r="G103" i="49"/>
  <c r="H103" i="49"/>
  <c r="I103" i="49"/>
  <c r="J103" i="49"/>
  <c r="K103" i="49"/>
  <c r="L103" i="49"/>
  <c r="M103" i="49"/>
  <c r="N103" i="49"/>
  <c r="O103" i="49"/>
  <c r="P103" i="49"/>
  <c r="Q103" i="49"/>
  <c r="E104" i="49"/>
  <c r="F104" i="49"/>
  <c r="G104" i="49"/>
  <c r="H104" i="49"/>
  <c r="I104" i="49"/>
  <c r="J104" i="49"/>
  <c r="K104" i="49"/>
  <c r="L104" i="49"/>
  <c r="M104" i="49"/>
  <c r="N104" i="49"/>
  <c r="O104" i="49"/>
  <c r="P104" i="49"/>
  <c r="Q104" i="49"/>
  <c r="E105" i="49"/>
  <c r="F105" i="49"/>
  <c r="G105" i="49"/>
  <c r="H105" i="49"/>
  <c r="I105" i="49"/>
  <c r="J105" i="49"/>
  <c r="K105" i="49"/>
  <c r="L105" i="49"/>
  <c r="M105" i="49"/>
  <c r="N105" i="49"/>
  <c r="O105" i="49"/>
  <c r="P105" i="49"/>
  <c r="Q105" i="49"/>
  <c r="E106" i="49"/>
  <c r="F106" i="49"/>
  <c r="G106" i="49"/>
  <c r="H106" i="49"/>
  <c r="I106" i="49"/>
  <c r="J106" i="49"/>
  <c r="K106" i="49"/>
  <c r="L106" i="49"/>
  <c r="M106" i="49"/>
  <c r="N106" i="49"/>
  <c r="O106" i="49"/>
  <c r="P106" i="49"/>
  <c r="Q106" i="49"/>
  <c r="E107" i="49"/>
  <c r="F107" i="49"/>
  <c r="G107" i="49"/>
  <c r="H107" i="49"/>
  <c r="I107" i="49"/>
  <c r="J107" i="49"/>
  <c r="K107" i="49"/>
  <c r="L107" i="49"/>
  <c r="M107" i="49"/>
  <c r="N107" i="49"/>
  <c r="O107" i="49"/>
  <c r="P107" i="49"/>
  <c r="Q107" i="49"/>
  <c r="E108" i="49"/>
  <c r="F108" i="49"/>
  <c r="G108" i="49"/>
  <c r="H108" i="49"/>
  <c r="I108" i="49"/>
  <c r="J108" i="49"/>
  <c r="K108" i="49"/>
  <c r="L108" i="49"/>
  <c r="M108" i="49"/>
  <c r="N108" i="49"/>
  <c r="O108" i="49"/>
  <c r="P108" i="49"/>
  <c r="Q108" i="49"/>
  <c r="E109" i="49"/>
  <c r="F109" i="49"/>
  <c r="G109" i="49"/>
  <c r="H109" i="49"/>
  <c r="I109" i="49"/>
  <c r="J109" i="49"/>
  <c r="K109" i="49"/>
  <c r="L109" i="49"/>
  <c r="M109" i="49"/>
  <c r="N109" i="49"/>
  <c r="O109" i="49"/>
  <c r="P109" i="49"/>
  <c r="Q109" i="49"/>
  <c r="E110" i="49"/>
  <c r="F110" i="49"/>
  <c r="G110" i="49"/>
  <c r="H110" i="49"/>
  <c r="I110" i="49"/>
  <c r="J110" i="49"/>
  <c r="K110" i="49"/>
  <c r="L110" i="49"/>
  <c r="M110" i="49"/>
  <c r="N110" i="49"/>
  <c r="O110" i="49"/>
  <c r="P110" i="49"/>
  <c r="Q110" i="49"/>
  <c r="E111" i="49"/>
  <c r="F111" i="49"/>
  <c r="G111" i="49"/>
  <c r="H111" i="49"/>
  <c r="I111" i="49"/>
  <c r="J111" i="49"/>
  <c r="K111" i="49"/>
  <c r="L111" i="49"/>
  <c r="M111" i="49"/>
  <c r="N111" i="49"/>
  <c r="O111" i="49"/>
  <c r="P111" i="49"/>
  <c r="Q111" i="49"/>
  <c r="E112" i="49"/>
  <c r="F112" i="49"/>
  <c r="G112" i="49"/>
  <c r="H112" i="49"/>
  <c r="I112" i="49"/>
  <c r="J112" i="49"/>
  <c r="K112" i="49"/>
  <c r="L112" i="49"/>
  <c r="M112" i="49"/>
  <c r="N112" i="49"/>
  <c r="O112" i="49"/>
  <c r="P112" i="49"/>
  <c r="Q112" i="49"/>
  <c r="E113" i="49"/>
  <c r="F113" i="49"/>
  <c r="G113" i="49"/>
  <c r="H113" i="49"/>
  <c r="I113" i="49"/>
  <c r="J113" i="49"/>
  <c r="K113" i="49"/>
  <c r="L113" i="49"/>
  <c r="M113" i="49"/>
  <c r="N113" i="49"/>
  <c r="O113" i="49"/>
  <c r="P113" i="49"/>
  <c r="Q113" i="49"/>
  <c r="E114" i="49"/>
  <c r="F114" i="49"/>
  <c r="G114" i="49"/>
  <c r="H114" i="49"/>
  <c r="I114" i="49"/>
  <c r="J114" i="49"/>
  <c r="K114" i="49"/>
  <c r="L114" i="49"/>
  <c r="M114" i="49"/>
  <c r="N114" i="49"/>
  <c r="O114" i="49"/>
  <c r="P114" i="49"/>
  <c r="Q114" i="49"/>
  <c r="E115" i="49"/>
  <c r="F115" i="49"/>
  <c r="G115" i="49"/>
  <c r="H115" i="49"/>
  <c r="I115" i="49"/>
  <c r="J115" i="49"/>
  <c r="K115" i="49"/>
  <c r="L115" i="49"/>
  <c r="M115" i="49"/>
  <c r="N115" i="49"/>
  <c r="O115" i="49"/>
  <c r="P115" i="49"/>
  <c r="Q115" i="49"/>
  <c r="E116" i="49"/>
  <c r="F116" i="49"/>
  <c r="G116" i="49"/>
  <c r="H116" i="49"/>
  <c r="I116" i="49"/>
  <c r="J116" i="49"/>
  <c r="K116" i="49"/>
  <c r="L116" i="49"/>
  <c r="M116" i="49"/>
  <c r="N116" i="49"/>
  <c r="O116" i="49"/>
  <c r="P116" i="49"/>
  <c r="Q116" i="49"/>
  <c r="E117" i="49"/>
  <c r="F117" i="49"/>
  <c r="G117" i="49"/>
  <c r="H117" i="49"/>
  <c r="I117" i="49"/>
  <c r="J117" i="49"/>
  <c r="K117" i="49"/>
  <c r="L117" i="49"/>
  <c r="M117" i="49"/>
  <c r="N117" i="49"/>
  <c r="O117" i="49"/>
  <c r="P117" i="49"/>
  <c r="Q117" i="49"/>
  <c r="E118" i="49"/>
  <c r="F118" i="49"/>
  <c r="G118" i="49"/>
  <c r="H118" i="49"/>
  <c r="I118" i="49"/>
  <c r="J118" i="49"/>
  <c r="K118" i="49"/>
  <c r="L118" i="49"/>
  <c r="M118" i="49"/>
  <c r="N118" i="49"/>
  <c r="O118" i="49"/>
  <c r="P118" i="49"/>
  <c r="Q118" i="49"/>
  <c r="E119" i="49"/>
  <c r="F119" i="49"/>
  <c r="G119" i="49"/>
  <c r="H119" i="49"/>
  <c r="I119" i="49"/>
  <c r="J119" i="49"/>
  <c r="K119" i="49"/>
  <c r="L119" i="49"/>
  <c r="M119" i="49"/>
  <c r="N119" i="49"/>
  <c r="O119" i="49"/>
  <c r="P119" i="49"/>
  <c r="Q119" i="49"/>
  <c r="E120" i="49"/>
  <c r="F120" i="49"/>
  <c r="G120" i="49"/>
  <c r="H120" i="49"/>
  <c r="I120" i="49"/>
  <c r="J120" i="49"/>
  <c r="K120" i="49"/>
  <c r="L120" i="49"/>
  <c r="M120" i="49"/>
  <c r="N120" i="49"/>
  <c r="O120" i="49"/>
  <c r="P120" i="49"/>
  <c r="Q120" i="49"/>
  <c r="E121" i="49"/>
  <c r="F121" i="49"/>
  <c r="G121" i="49"/>
  <c r="H121" i="49"/>
  <c r="I121" i="49"/>
  <c r="J121" i="49"/>
  <c r="K121" i="49"/>
  <c r="L121" i="49"/>
  <c r="M121" i="49"/>
  <c r="N121" i="49"/>
  <c r="O121" i="49"/>
  <c r="P121" i="49"/>
  <c r="Q121" i="49"/>
  <c r="E122" i="49"/>
  <c r="F122" i="49"/>
  <c r="G122" i="49"/>
  <c r="H122" i="49"/>
  <c r="I122" i="49"/>
  <c r="J122" i="49"/>
  <c r="K122" i="49"/>
  <c r="L122" i="49"/>
  <c r="M122" i="49"/>
  <c r="N122" i="49"/>
  <c r="O122" i="49"/>
  <c r="P122" i="49"/>
  <c r="Q122" i="49"/>
  <c r="E123" i="49"/>
  <c r="F123" i="49"/>
  <c r="G123" i="49"/>
  <c r="H123" i="49"/>
  <c r="I123" i="49"/>
  <c r="J123" i="49"/>
  <c r="K123" i="49"/>
  <c r="L123" i="49"/>
  <c r="M123" i="49"/>
  <c r="N123" i="49"/>
  <c r="O123" i="49"/>
  <c r="P123" i="49"/>
  <c r="Q123" i="49"/>
  <c r="E124" i="49"/>
  <c r="F124" i="49"/>
  <c r="G124" i="49"/>
  <c r="H124" i="49"/>
  <c r="I124" i="49"/>
  <c r="J124" i="49"/>
  <c r="K124" i="49"/>
  <c r="L124" i="49"/>
  <c r="M124" i="49"/>
  <c r="N124" i="49"/>
  <c r="O124" i="49"/>
  <c r="P124" i="49"/>
  <c r="Q124" i="49"/>
  <c r="E125" i="49"/>
  <c r="F125" i="49"/>
  <c r="G125" i="49"/>
  <c r="H125" i="49"/>
  <c r="I125" i="49"/>
  <c r="J125" i="49"/>
  <c r="K125" i="49"/>
  <c r="L125" i="49"/>
  <c r="M125" i="49"/>
  <c r="N125" i="49"/>
  <c r="O125" i="49"/>
  <c r="P125" i="49"/>
  <c r="Q125" i="49"/>
  <c r="E126" i="49"/>
  <c r="F126" i="49"/>
  <c r="G126" i="49"/>
  <c r="H126" i="49"/>
  <c r="I126" i="49"/>
  <c r="J126" i="49"/>
  <c r="K126" i="49"/>
  <c r="L126" i="49"/>
  <c r="M126" i="49"/>
  <c r="N126" i="49"/>
  <c r="O126" i="49"/>
  <c r="P126" i="49"/>
  <c r="Q126" i="49"/>
  <c r="E127" i="49"/>
  <c r="F127" i="49"/>
  <c r="G127" i="49"/>
  <c r="H127" i="49"/>
  <c r="I127" i="49"/>
  <c r="J127" i="49"/>
  <c r="K127" i="49"/>
  <c r="L127" i="49"/>
  <c r="M127" i="49"/>
  <c r="N127" i="49"/>
  <c r="O127" i="49"/>
  <c r="P127" i="49"/>
  <c r="Q127" i="49"/>
  <c r="E128" i="49"/>
  <c r="F128" i="49"/>
  <c r="G128" i="49"/>
  <c r="H128" i="49"/>
  <c r="I128" i="49"/>
  <c r="J128" i="49"/>
  <c r="K128" i="49"/>
  <c r="L128" i="49"/>
  <c r="M128" i="49"/>
  <c r="N128" i="49"/>
  <c r="O128" i="49"/>
  <c r="P128" i="49"/>
  <c r="Q128" i="49"/>
  <c r="E129" i="49"/>
  <c r="F129" i="49"/>
  <c r="G129" i="49"/>
  <c r="H129" i="49"/>
  <c r="I129" i="49"/>
  <c r="J129" i="49"/>
  <c r="K129" i="49"/>
  <c r="L129" i="49"/>
  <c r="M129" i="49"/>
  <c r="N129" i="49"/>
  <c r="O129" i="49"/>
  <c r="P129" i="49"/>
  <c r="Q129" i="49"/>
  <c r="E130" i="49"/>
  <c r="F130" i="49"/>
  <c r="G130" i="49"/>
  <c r="H130" i="49"/>
  <c r="I130" i="49"/>
  <c r="J130" i="49"/>
  <c r="K130" i="49"/>
  <c r="L130" i="49"/>
  <c r="M130" i="49"/>
  <c r="N130" i="49"/>
  <c r="O130" i="49"/>
  <c r="P130" i="49"/>
  <c r="Q130" i="49"/>
  <c r="E131" i="49"/>
  <c r="F131" i="49"/>
  <c r="G131" i="49"/>
  <c r="H131" i="49"/>
  <c r="I131" i="49"/>
  <c r="J131" i="49"/>
  <c r="K131" i="49"/>
  <c r="L131" i="49"/>
  <c r="M131" i="49"/>
  <c r="N131" i="49"/>
  <c r="O131" i="49"/>
  <c r="P131" i="49"/>
  <c r="Q131" i="49"/>
  <c r="E132" i="49"/>
  <c r="F132" i="49"/>
  <c r="G132" i="49"/>
  <c r="H132" i="49"/>
  <c r="I132" i="49"/>
  <c r="J132" i="49"/>
  <c r="K132" i="49"/>
  <c r="L132" i="49"/>
  <c r="M132" i="49"/>
  <c r="N132" i="49"/>
  <c r="O132" i="49"/>
  <c r="P132" i="49"/>
  <c r="Q132" i="49"/>
  <c r="E133" i="49"/>
  <c r="F133" i="49"/>
  <c r="G133" i="49"/>
  <c r="H133" i="49"/>
  <c r="I133" i="49"/>
  <c r="J133" i="49"/>
  <c r="K133" i="49"/>
  <c r="L133" i="49"/>
  <c r="M133" i="49"/>
  <c r="N133" i="49"/>
  <c r="O133" i="49"/>
  <c r="P133" i="49"/>
  <c r="Q133" i="49"/>
  <c r="E134" i="49"/>
  <c r="F134" i="49"/>
  <c r="G134" i="49"/>
  <c r="H134" i="49"/>
  <c r="I134" i="49"/>
  <c r="J134" i="49"/>
  <c r="K134" i="49"/>
  <c r="L134" i="49"/>
  <c r="M134" i="49"/>
  <c r="N134" i="49"/>
  <c r="O134" i="49"/>
  <c r="P134" i="49"/>
  <c r="Q134" i="49"/>
  <c r="E147" i="49"/>
  <c r="F147" i="49"/>
  <c r="G147" i="49"/>
  <c r="H147" i="49"/>
  <c r="I147" i="49"/>
  <c r="J147" i="49"/>
  <c r="K147" i="49"/>
  <c r="L147" i="49"/>
  <c r="M147" i="49"/>
  <c r="N147" i="49"/>
  <c r="O147" i="49"/>
  <c r="P147" i="49"/>
  <c r="Q147" i="49"/>
  <c r="E148" i="49"/>
  <c r="F148" i="49"/>
  <c r="G148" i="49"/>
  <c r="H148" i="49"/>
  <c r="I148" i="49"/>
  <c r="J148" i="49"/>
  <c r="K148" i="49"/>
  <c r="L148" i="49"/>
  <c r="M148" i="49"/>
  <c r="N148" i="49"/>
  <c r="O148" i="49"/>
  <c r="P148" i="49"/>
  <c r="Q148" i="49"/>
  <c r="E149" i="49"/>
  <c r="F149" i="49"/>
  <c r="G149" i="49"/>
  <c r="H149" i="49"/>
  <c r="I149" i="49"/>
  <c r="J149" i="49"/>
  <c r="K149" i="49"/>
  <c r="L149" i="49"/>
  <c r="M149" i="49"/>
  <c r="N149" i="49"/>
  <c r="O149" i="49"/>
  <c r="P149" i="49"/>
  <c r="Q149" i="49"/>
  <c r="E150" i="49"/>
  <c r="F150" i="49"/>
  <c r="G150" i="49"/>
  <c r="H150" i="49"/>
  <c r="I150" i="49"/>
  <c r="J150" i="49"/>
  <c r="K150" i="49"/>
  <c r="L150" i="49"/>
  <c r="M150" i="49"/>
  <c r="N150" i="49"/>
  <c r="O150" i="49"/>
  <c r="P150" i="49"/>
  <c r="Q150" i="49"/>
  <c r="E151" i="49"/>
  <c r="F151" i="49"/>
  <c r="G151" i="49"/>
  <c r="H151" i="49"/>
  <c r="I151" i="49"/>
  <c r="J151" i="49"/>
  <c r="K151" i="49"/>
  <c r="L151" i="49"/>
  <c r="M151" i="49"/>
  <c r="N151" i="49"/>
  <c r="O151" i="49"/>
  <c r="P151" i="49"/>
  <c r="Q151" i="49"/>
  <c r="E152" i="49"/>
  <c r="F152" i="49"/>
  <c r="G152" i="49"/>
  <c r="H152" i="49"/>
  <c r="I152" i="49"/>
  <c r="J152" i="49"/>
  <c r="K152" i="49"/>
  <c r="L152" i="49"/>
  <c r="M152" i="49"/>
  <c r="N152" i="49"/>
  <c r="O152" i="49"/>
  <c r="P152" i="49"/>
  <c r="Q152" i="49"/>
  <c r="E11" i="49"/>
  <c r="F11" i="49"/>
  <c r="G11" i="49"/>
  <c r="H11" i="49"/>
  <c r="I11" i="49"/>
  <c r="J11" i="49"/>
  <c r="K11" i="49"/>
  <c r="L11" i="49"/>
  <c r="M11" i="49"/>
  <c r="N11" i="49"/>
  <c r="O11" i="49"/>
  <c r="P11" i="49"/>
  <c r="Q11" i="49"/>
  <c r="E12" i="49"/>
  <c r="F12" i="49"/>
  <c r="G12" i="49"/>
  <c r="H12" i="49"/>
  <c r="I12" i="49"/>
  <c r="J12" i="49"/>
  <c r="K12" i="49"/>
  <c r="L12" i="49"/>
  <c r="M12" i="49"/>
  <c r="N12" i="49"/>
  <c r="O12" i="49"/>
  <c r="P12" i="49"/>
  <c r="Q12" i="49"/>
  <c r="E13" i="49"/>
  <c r="F13" i="49"/>
  <c r="G13" i="49"/>
  <c r="H13" i="49"/>
  <c r="I13" i="49"/>
  <c r="J13" i="49"/>
  <c r="K13" i="49"/>
  <c r="L13" i="49"/>
  <c r="M13" i="49"/>
  <c r="N13" i="49"/>
  <c r="O13" i="49"/>
  <c r="P13" i="49"/>
  <c r="Q13" i="49"/>
  <c r="E14" i="49"/>
  <c r="F14" i="49"/>
  <c r="G14" i="49"/>
  <c r="H14" i="49"/>
  <c r="I14" i="49"/>
  <c r="J14" i="49"/>
  <c r="K14" i="49"/>
  <c r="L14" i="49"/>
  <c r="M14" i="49"/>
  <c r="N14" i="49"/>
  <c r="O14" i="49"/>
  <c r="P14" i="49"/>
  <c r="Q14" i="49"/>
  <c r="E15" i="49"/>
  <c r="F15" i="49"/>
  <c r="G15" i="49"/>
  <c r="H15" i="49"/>
  <c r="I15" i="49"/>
  <c r="J15" i="49"/>
  <c r="K15" i="49"/>
  <c r="L15" i="49"/>
  <c r="M15" i="49"/>
  <c r="N15" i="49"/>
  <c r="O15" i="49"/>
  <c r="P15" i="49"/>
  <c r="Q15" i="49"/>
  <c r="E16" i="49"/>
  <c r="F16" i="49"/>
  <c r="G16" i="49"/>
  <c r="H16" i="49"/>
  <c r="I16" i="49"/>
  <c r="J16" i="49"/>
  <c r="K16" i="49"/>
  <c r="L16" i="49"/>
  <c r="M16" i="49"/>
  <c r="N16" i="49"/>
  <c r="O16" i="49"/>
  <c r="P16" i="49"/>
  <c r="Q16" i="49"/>
  <c r="E17" i="49"/>
  <c r="F17" i="49"/>
  <c r="G17" i="49"/>
  <c r="H17" i="49"/>
  <c r="I17" i="49"/>
  <c r="J17" i="49"/>
  <c r="K17" i="49"/>
  <c r="L17" i="49"/>
  <c r="M17" i="49"/>
  <c r="N17" i="49"/>
  <c r="O17" i="49"/>
  <c r="P17" i="49"/>
  <c r="Q17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E26" i="49"/>
  <c r="F26" i="49"/>
  <c r="G26" i="49"/>
  <c r="H26" i="49"/>
  <c r="I26" i="49"/>
  <c r="J26" i="49"/>
  <c r="K26" i="49"/>
  <c r="L26" i="49"/>
  <c r="M26" i="49"/>
  <c r="N26" i="49"/>
  <c r="O26" i="49"/>
  <c r="P26" i="49"/>
  <c r="Q26" i="49"/>
  <c r="E27" i="49"/>
  <c r="F27" i="49"/>
  <c r="G27" i="49"/>
  <c r="H27" i="49"/>
  <c r="I27" i="49"/>
  <c r="J27" i="49"/>
  <c r="K27" i="49"/>
  <c r="L27" i="49"/>
  <c r="M27" i="49"/>
  <c r="N27" i="49"/>
  <c r="O27" i="49"/>
  <c r="P27" i="49"/>
  <c r="Q27" i="49"/>
  <c r="E28" i="49"/>
  <c r="F28" i="49"/>
  <c r="G28" i="49"/>
  <c r="H28" i="49"/>
  <c r="I28" i="49"/>
  <c r="J28" i="49"/>
  <c r="K28" i="49"/>
  <c r="L28" i="49"/>
  <c r="M28" i="49"/>
  <c r="N28" i="49"/>
  <c r="O28" i="49"/>
  <c r="P28" i="49"/>
  <c r="Q28" i="49"/>
  <c r="E29" i="49"/>
  <c r="F29" i="49"/>
  <c r="G29" i="49"/>
  <c r="H29" i="49"/>
  <c r="I29" i="49"/>
  <c r="J29" i="49"/>
  <c r="K29" i="49"/>
  <c r="L29" i="49"/>
  <c r="M29" i="49"/>
  <c r="N29" i="49"/>
  <c r="O29" i="49"/>
  <c r="P29" i="49"/>
  <c r="Q29" i="49"/>
  <c r="E30" i="49"/>
  <c r="F30" i="49"/>
  <c r="G30" i="49"/>
  <c r="H30" i="49"/>
  <c r="I30" i="49"/>
  <c r="J30" i="49"/>
  <c r="K30" i="49"/>
  <c r="L30" i="49"/>
  <c r="M30" i="49"/>
  <c r="N30" i="49"/>
  <c r="O30" i="49"/>
  <c r="P30" i="49"/>
  <c r="Q30" i="49"/>
  <c r="E31" i="49"/>
  <c r="F31" i="49"/>
  <c r="G31" i="49"/>
  <c r="H31" i="49"/>
  <c r="I31" i="49"/>
  <c r="J31" i="49"/>
  <c r="K31" i="49"/>
  <c r="L31" i="49"/>
  <c r="M31" i="49"/>
  <c r="N31" i="49"/>
  <c r="O31" i="49"/>
  <c r="P31" i="49"/>
  <c r="Q31" i="49"/>
  <c r="E32" i="49"/>
  <c r="F32" i="49"/>
  <c r="G32" i="49"/>
  <c r="H32" i="49"/>
  <c r="I32" i="49"/>
  <c r="J32" i="49"/>
  <c r="K32" i="49"/>
  <c r="L32" i="49"/>
  <c r="M32" i="49"/>
  <c r="N32" i="49"/>
  <c r="O32" i="49"/>
  <c r="P32" i="49"/>
  <c r="Q32" i="49"/>
  <c r="E33" i="49"/>
  <c r="F33" i="49"/>
  <c r="G33" i="49"/>
  <c r="H33" i="49"/>
  <c r="I33" i="49"/>
  <c r="J33" i="49"/>
  <c r="K33" i="49"/>
  <c r="L33" i="49"/>
  <c r="M33" i="49"/>
  <c r="N33" i="49"/>
  <c r="O33" i="49"/>
  <c r="P33" i="49"/>
  <c r="Q33" i="49"/>
  <c r="E34" i="49"/>
  <c r="F34" i="49"/>
  <c r="G34" i="49"/>
  <c r="H34" i="49"/>
  <c r="I34" i="49"/>
  <c r="J34" i="49"/>
  <c r="K34" i="49"/>
  <c r="L34" i="49"/>
  <c r="M34" i="49"/>
  <c r="N34" i="49"/>
  <c r="O34" i="49"/>
  <c r="P34" i="49"/>
  <c r="Q34" i="49"/>
  <c r="E35" i="49"/>
  <c r="F35" i="49"/>
  <c r="G35" i="49"/>
  <c r="H35" i="49"/>
  <c r="I35" i="49"/>
  <c r="J35" i="49"/>
  <c r="K35" i="49"/>
  <c r="L35" i="49"/>
  <c r="M35" i="49"/>
  <c r="N35" i="49"/>
  <c r="O35" i="49"/>
  <c r="P35" i="49"/>
  <c r="Q35" i="49"/>
  <c r="E36" i="49"/>
  <c r="F36" i="49"/>
  <c r="G36" i="49"/>
  <c r="H36" i="49"/>
  <c r="I36" i="49"/>
  <c r="J36" i="49"/>
  <c r="K36" i="49"/>
  <c r="L36" i="49"/>
  <c r="M36" i="49"/>
  <c r="N36" i="49"/>
  <c r="O36" i="49"/>
  <c r="P36" i="49"/>
  <c r="Q36" i="49"/>
  <c r="E37" i="49"/>
  <c r="F37" i="49"/>
  <c r="G37" i="49"/>
  <c r="H37" i="49"/>
  <c r="I37" i="49"/>
  <c r="J37" i="49"/>
  <c r="K37" i="49"/>
  <c r="L37" i="49"/>
  <c r="M37" i="49"/>
  <c r="N37" i="49"/>
  <c r="O37" i="49"/>
  <c r="P37" i="49"/>
  <c r="Q37" i="49"/>
  <c r="E38" i="49"/>
  <c r="F38" i="49"/>
  <c r="G38" i="49"/>
  <c r="H38" i="49"/>
  <c r="I38" i="49"/>
  <c r="J38" i="49"/>
  <c r="K38" i="49"/>
  <c r="L38" i="49"/>
  <c r="M38" i="49"/>
  <c r="N38" i="49"/>
  <c r="O38" i="49"/>
  <c r="P38" i="49"/>
  <c r="Q38" i="49"/>
  <c r="E39" i="49"/>
  <c r="F39" i="49"/>
  <c r="G39" i="49"/>
  <c r="H39" i="49"/>
  <c r="I39" i="49"/>
  <c r="J39" i="49"/>
  <c r="K39" i="49"/>
  <c r="L39" i="49"/>
  <c r="M39" i="49"/>
  <c r="N39" i="49"/>
  <c r="O39" i="49"/>
  <c r="P39" i="49"/>
  <c r="Q39" i="49"/>
  <c r="E40" i="49"/>
  <c r="F40" i="49"/>
  <c r="G40" i="49"/>
  <c r="H40" i="49"/>
  <c r="I40" i="49"/>
  <c r="J40" i="49"/>
  <c r="K40" i="49"/>
  <c r="L40" i="49"/>
  <c r="M40" i="49"/>
  <c r="N40" i="49"/>
  <c r="O40" i="49"/>
  <c r="P40" i="49"/>
  <c r="Q40" i="49"/>
  <c r="E41" i="49"/>
  <c r="F41" i="49"/>
  <c r="G41" i="49"/>
  <c r="H41" i="49"/>
  <c r="I41" i="49"/>
  <c r="J41" i="49"/>
  <c r="K41" i="49"/>
  <c r="L41" i="49"/>
  <c r="M41" i="49"/>
  <c r="N41" i="49"/>
  <c r="O41" i="49"/>
  <c r="P41" i="49"/>
  <c r="Q41" i="49"/>
  <c r="E42" i="49"/>
  <c r="F42" i="49"/>
  <c r="G42" i="49"/>
  <c r="H42" i="49"/>
  <c r="I42" i="49"/>
  <c r="J42" i="49"/>
  <c r="K42" i="49"/>
  <c r="L42" i="49"/>
  <c r="M42" i="49"/>
  <c r="N42" i="49"/>
  <c r="O42" i="49"/>
  <c r="P42" i="49"/>
  <c r="Q42" i="49"/>
  <c r="E43" i="49"/>
  <c r="F43" i="49"/>
  <c r="G43" i="49"/>
  <c r="H43" i="49"/>
  <c r="I43" i="49"/>
  <c r="J43" i="49"/>
  <c r="K43" i="49"/>
  <c r="L43" i="49"/>
  <c r="M43" i="49"/>
  <c r="N43" i="49"/>
  <c r="O43" i="49"/>
  <c r="P43" i="49"/>
  <c r="Q43" i="49"/>
  <c r="E44" i="49"/>
  <c r="F44" i="49"/>
  <c r="G44" i="49"/>
  <c r="H44" i="49"/>
  <c r="I44" i="49"/>
  <c r="J44" i="49"/>
  <c r="K44" i="49"/>
  <c r="L44" i="49"/>
  <c r="M44" i="49"/>
  <c r="N44" i="49"/>
  <c r="O44" i="49"/>
  <c r="P44" i="49"/>
  <c r="Q44" i="49"/>
  <c r="E45" i="49"/>
  <c r="F45" i="49"/>
  <c r="G45" i="49"/>
  <c r="H45" i="49"/>
  <c r="I45" i="49"/>
  <c r="J45" i="49"/>
  <c r="K45" i="49"/>
  <c r="L45" i="49"/>
  <c r="M45" i="49"/>
  <c r="N45" i="49"/>
  <c r="O45" i="49"/>
  <c r="P45" i="49"/>
  <c r="Q45" i="49"/>
  <c r="E46" i="49"/>
  <c r="F46" i="49"/>
  <c r="G46" i="49"/>
  <c r="H46" i="49"/>
  <c r="I46" i="49"/>
  <c r="J46" i="49"/>
  <c r="K46" i="49"/>
  <c r="L46" i="49"/>
  <c r="M46" i="49"/>
  <c r="N46" i="49"/>
  <c r="O46" i="49"/>
  <c r="P46" i="49"/>
  <c r="Q46" i="49"/>
  <c r="E47" i="49"/>
  <c r="F47" i="49"/>
  <c r="G47" i="49"/>
  <c r="H47" i="49"/>
  <c r="I47" i="49"/>
  <c r="J47" i="49"/>
  <c r="K47" i="49"/>
  <c r="L47" i="49"/>
  <c r="M47" i="49"/>
  <c r="N47" i="49"/>
  <c r="O47" i="49"/>
  <c r="P47" i="49"/>
  <c r="Q47" i="49"/>
  <c r="E48" i="49"/>
  <c r="F48" i="49"/>
  <c r="G48" i="49"/>
  <c r="H48" i="49"/>
  <c r="I48" i="49"/>
  <c r="J48" i="49"/>
  <c r="K48" i="49"/>
  <c r="L48" i="49"/>
  <c r="M48" i="49"/>
  <c r="N48" i="49"/>
  <c r="O48" i="49"/>
  <c r="P48" i="49"/>
  <c r="Q48" i="49"/>
  <c r="E49" i="49"/>
  <c r="F49" i="49"/>
  <c r="G49" i="49"/>
  <c r="H49" i="49"/>
  <c r="I49" i="49"/>
  <c r="J49" i="49"/>
  <c r="K49" i="49"/>
  <c r="L49" i="49"/>
  <c r="M49" i="49"/>
  <c r="N49" i="49"/>
  <c r="O49" i="49"/>
  <c r="P49" i="49"/>
  <c r="Q49" i="49"/>
  <c r="E50" i="49"/>
  <c r="F50" i="49"/>
  <c r="G50" i="49"/>
  <c r="H50" i="49"/>
  <c r="I50" i="49"/>
  <c r="J50" i="49"/>
  <c r="K50" i="49"/>
  <c r="L50" i="49"/>
  <c r="M50" i="49"/>
  <c r="N50" i="49"/>
  <c r="O50" i="49"/>
  <c r="P50" i="49"/>
  <c r="Q50" i="49"/>
  <c r="E51" i="49"/>
  <c r="F51" i="49"/>
  <c r="G51" i="49"/>
  <c r="H51" i="49"/>
  <c r="I51" i="49"/>
  <c r="J51" i="49"/>
  <c r="K51" i="49"/>
  <c r="L51" i="49"/>
  <c r="M51" i="49"/>
  <c r="N51" i="49"/>
  <c r="O51" i="49"/>
  <c r="P51" i="49"/>
  <c r="Q51" i="49"/>
  <c r="E52" i="49"/>
  <c r="F52" i="49"/>
  <c r="G52" i="49"/>
  <c r="H52" i="49"/>
  <c r="I52" i="49"/>
  <c r="J52" i="49"/>
  <c r="K52" i="49"/>
  <c r="L52" i="49"/>
  <c r="M52" i="49"/>
  <c r="N52" i="49"/>
  <c r="O52" i="49"/>
  <c r="P52" i="49"/>
  <c r="Q52" i="49"/>
  <c r="E53" i="49"/>
  <c r="F53" i="49"/>
  <c r="G53" i="49"/>
  <c r="H53" i="49"/>
  <c r="I53" i="49"/>
  <c r="J53" i="49"/>
  <c r="K53" i="49"/>
  <c r="L53" i="49"/>
  <c r="M53" i="49"/>
  <c r="N53" i="49"/>
  <c r="O53" i="49"/>
  <c r="P53" i="49"/>
  <c r="Q53" i="49"/>
  <c r="E54" i="49"/>
  <c r="F54" i="49"/>
  <c r="G54" i="49"/>
  <c r="H54" i="49"/>
  <c r="I54" i="49"/>
  <c r="J54" i="49"/>
  <c r="K54" i="49"/>
  <c r="L54" i="49"/>
  <c r="M54" i="49"/>
  <c r="N54" i="49"/>
  <c r="O54" i="49"/>
  <c r="P54" i="49"/>
  <c r="Q54" i="49"/>
  <c r="E55" i="49"/>
  <c r="F55" i="49"/>
  <c r="G55" i="49"/>
  <c r="H55" i="49"/>
  <c r="I55" i="49"/>
  <c r="J55" i="49"/>
  <c r="K55" i="49"/>
  <c r="L55" i="49"/>
  <c r="M55" i="49"/>
  <c r="N55" i="49"/>
  <c r="O55" i="49"/>
  <c r="P55" i="49"/>
  <c r="Q55" i="49"/>
  <c r="E56" i="49"/>
  <c r="F56" i="49"/>
  <c r="G56" i="49"/>
  <c r="H56" i="49"/>
  <c r="I56" i="49"/>
  <c r="J56" i="49"/>
  <c r="K56" i="49"/>
  <c r="L56" i="49"/>
  <c r="M56" i="49"/>
  <c r="N56" i="49"/>
  <c r="O56" i="49"/>
  <c r="P56" i="49"/>
  <c r="Q56" i="49"/>
  <c r="E57" i="49"/>
  <c r="F57" i="49"/>
  <c r="G57" i="49"/>
  <c r="H57" i="49"/>
  <c r="I57" i="49"/>
  <c r="J57" i="49"/>
  <c r="K57" i="49"/>
  <c r="L57" i="49"/>
  <c r="M57" i="49"/>
  <c r="N57" i="49"/>
  <c r="O57" i="49"/>
  <c r="P57" i="49"/>
  <c r="Q57" i="49"/>
  <c r="E58" i="49"/>
  <c r="F58" i="49"/>
  <c r="G58" i="49"/>
  <c r="H58" i="49"/>
  <c r="I58" i="49"/>
  <c r="J58" i="49"/>
  <c r="K58" i="49"/>
  <c r="L58" i="49"/>
  <c r="M58" i="49"/>
  <c r="N58" i="49"/>
  <c r="O58" i="49"/>
  <c r="P58" i="49"/>
  <c r="Q58" i="49"/>
  <c r="E71" i="49"/>
  <c r="F71" i="49"/>
  <c r="G71" i="49"/>
  <c r="H71" i="49"/>
  <c r="I71" i="49"/>
  <c r="J71" i="49"/>
  <c r="K71" i="49"/>
  <c r="L71" i="49"/>
  <c r="M71" i="49"/>
  <c r="N71" i="49"/>
  <c r="O71" i="49"/>
  <c r="P71" i="49"/>
  <c r="Q71" i="49"/>
  <c r="E72" i="49"/>
  <c r="F72" i="49"/>
  <c r="G72" i="49"/>
  <c r="H72" i="49"/>
  <c r="I72" i="49"/>
  <c r="J72" i="49"/>
  <c r="K72" i="49"/>
  <c r="L72" i="49"/>
  <c r="M72" i="49"/>
  <c r="N72" i="49"/>
  <c r="O72" i="49"/>
  <c r="P72" i="49"/>
  <c r="Q72" i="49"/>
  <c r="E73" i="49"/>
  <c r="F73" i="49"/>
  <c r="G73" i="49"/>
  <c r="H73" i="49"/>
  <c r="I73" i="49"/>
  <c r="J73" i="49"/>
  <c r="K73" i="49"/>
  <c r="L73" i="49"/>
  <c r="M73" i="49"/>
  <c r="N73" i="49"/>
  <c r="O73" i="49"/>
  <c r="P73" i="49"/>
  <c r="Q73" i="49"/>
  <c r="E74" i="49"/>
  <c r="F74" i="49"/>
  <c r="G74" i="49"/>
  <c r="H74" i="49"/>
  <c r="I74" i="49"/>
  <c r="J74" i="49"/>
  <c r="K74" i="49"/>
  <c r="L74" i="49"/>
  <c r="M74" i="49"/>
  <c r="N74" i="49"/>
  <c r="O74" i="49"/>
  <c r="P74" i="49"/>
  <c r="Q74" i="49"/>
  <c r="E75" i="49"/>
  <c r="F75" i="49"/>
  <c r="G75" i="49"/>
  <c r="H75" i="49"/>
  <c r="I75" i="49"/>
  <c r="J75" i="49"/>
  <c r="K75" i="49"/>
  <c r="L75" i="49"/>
  <c r="M75" i="49"/>
  <c r="N75" i="49"/>
  <c r="O75" i="49"/>
  <c r="P75" i="49"/>
  <c r="Q75" i="49"/>
  <c r="E76" i="49"/>
  <c r="F76" i="49"/>
  <c r="G76" i="49"/>
  <c r="H76" i="49"/>
  <c r="I76" i="49"/>
  <c r="J76" i="49"/>
  <c r="K76" i="49"/>
  <c r="L76" i="49"/>
  <c r="M76" i="49"/>
  <c r="N76" i="49"/>
  <c r="O76" i="49"/>
  <c r="P76" i="49"/>
  <c r="Q76" i="49"/>
  <c r="E163" i="47"/>
  <c r="F163" i="47"/>
  <c r="G163" i="47"/>
  <c r="H163" i="47"/>
  <c r="I163" i="47"/>
  <c r="J163" i="47"/>
  <c r="K163" i="47"/>
  <c r="L163" i="47"/>
  <c r="M163" i="47"/>
  <c r="N163" i="47"/>
  <c r="O163" i="47"/>
  <c r="P163" i="47"/>
  <c r="Q163" i="47"/>
  <c r="E164" i="47"/>
  <c r="F164" i="47"/>
  <c r="G164" i="47"/>
  <c r="H164" i="47"/>
  <c r="I164" i="47"/>
  <c r="J164" i="47"/>
  <c r="K164" i="47"/>
  <c r="L164" i="47"/>
  <c r="M164" i="47"/>
  <c r="N164" i="47"/>
  <c r="O164" i="47"/>
  <c r="P164" i="47"/>
  <c r="Q164" i="47"/>
  <c r="E165" i="47"/>
  <c r="F165" i="47"/>
  <c r="G165" i="47"/>
  <c r="H165" i="47"/>
  <c r="I165" i="47"/>
  <c r="J165" i="47"/>
  <c r="K165" i="47"/>
  <c r="L165" i="47"/>
  <c r="M165" i="47"/>
  <c r="N165" i="47"/>
  <c r="O165" i="47"/>
  <c r="P165" i="47"/>
  <c r="Q165" i="47"/>
  <c r="E166" i="47"/>
  <c r="F166" i="47"/>
  <c r="G166" i="47"/>
  <c r="H166" i="47"/>
  <c r="I166" i="47"/>
  <c r="J166" i="47"/>
  <c r="K166" i="47"/>
  <c r="L166" i="47"/>
  <c r="M166" i="47"/>
  <c r="N166" i="47"/>
  <c r="O166" i="47"/>
  <c r="P166" i="47"/>
  <c r="Q166" i="47"/>
  <c r="E167" i="47"/>
  <c r="F167" i="47"/>
  <c r="G167" i="47"/>
  <c r="H167" i="47"/>
  <c r="I167" i="47"/>
  <c r="J167" i="47"/>
  <c r="K167" i="47"/>
  <c r="L167" i="47"/>
  <c r="M167" i="47"/>
  <c r="N167" i="47"/>
  <c r="O167" i="47"/>
  <c r="P167" i="47"/>
  <c r="Q167" i="47"/>
  <c r="E168" i="47"/>
  <c r="F168" i="47"/>
  <c r="G168" i="47"/>
  <c r="H168" i="47"/>
  <c r="I168" i="47"/>
  <c r="J168" i="47"/>
  <c r="K168" i="47"/>
  <c r="L168" i="47"/>
  <c r="M168" i="47"/>
  <c r="N168" i="47"/>
  <c r="O168" i="47"/>
  <c r="P168" i="47"/>
  <c r="Q168" i="47"/>
  <c r="E169" i="47"/>
  <c r="F169" i="47"/>
  <c r="G169" i="47"/>
  <c r="H169" i="47"/>
  <c r="I169" i="47"/>
  <c r="J169" i="47"/>
  <c r="K169" i="47"/>
  <c r="L169" i="47"/>
  <c r="M169" i="47"/>
  <c r="N169" i="47"/>
  <c r="O169" i="47"/>
  <c r="P169" i="47"/>
  <c r="Q169" i="47"/>
  <c r="E170" i="47"/>
  <c r="F170" i="47"/>
  <c r="G170" i="47"/>
  <c r="H170" i="47"/>
  <c r="I170" i="47"/>
  <c r="J170" i="47"/>
  <c r="K170" i="47"/>
  <c r="L170" i="47"/>
  <c r="M170" i="47"/>
  <c r="N170" i="47"/>
  <c r="O170" i="47"/>
  <c r="P170" i="47"/>
  <c r="Q170" i="47"/>
  <c r="E174" i="47"/>
  <c r="F174" i="47"/>
  <c r="G174" i="47"/>
  <c r="H174" i="47"/>
  <c r="I174" i="47"/>
  <c r="J174" i="47"/>
  <c r="K174" i="47"/>
  <c r="L174" i="47"/>
  <c r="M174" i="47"/>
  <c r="N174" i="47"/>
  <c r="O174" i="47"/>
  <c r="P174" i="47"/>
  <c r="Q174" i="47"/>
  <c r="E175" i="47"/>
  <c r="F175" i="47"/>
  <c r="G175" i="47"/>
  <c r="H175" i="47"/>
  <c r="I175" i="47"/>
  <c r="J175" i="47"/>
  <c r="K175" i="47"/>
  <c r="L175" i="47"/>
  <c r="M175" i="47"/>
  <c r="N175" i="47"/>
  <c r="O175" i="47"/>
  <c r="P175" i="47"/>
  <c r="Q175" i="47"/>
  <c r="E176" i="47"/>
  <c r="F176" i="47"/>
  <c r="G176" i="47"/>
  <c r="H176" i="47"/>
  <c r="I176" i="47"/>
  <c r="J176" i="47"/>
  <c r="K176" i="47"/>
  <c r="L176" i="47"/>
  <c r="M176" i="47"/>
  <c r="N176" i="47"/>
  <c r="O176" i="47"/>
  <c r="P176" i="47"/>
  <c r="Q176" i="47"/>
  <c r="E177" i="47"/>
  <c r="F177" i="47"/>
  <c r="G177" i="47"/>
  <c r="H177" i="47"/>
  <c r="I177" i="47"/>
  <c r="J177" i="47"/>
  <c r="K177" i="47"/>
  <c r="L177" i="47"/>
  <c r="M177" i="47"/>
  <c r="N177" i="47"/>
  <c r="O177" i="47"/>
  <c r="P177" i="47"/>
  <c r="Q177" i="47"/>
  <c r="E178" i="47"/>
  <c r="F178" i="47"/>
  <c r="G178" i="47"/>
  <c r="H178" i="47"/>
  <c r="I178" i="47"/>
  <c r="J178" i="47"/>
  <c r="K178" i="47"/>
  <c r="L178" i="47"/>
  <c r="M178" i="47"/>
  <c r="N178" i="47"/>
  <c r="O178" i="47"/>
  <c r="P178" i="47"/>
  <c r="Q178" i="47"/>
  <c r="E179" i="47"/>
  <c r="F179" i="47"/>
  <c r="G179" i="47"/>
  <c r="H179" i="47"/>
  <c r="I179" i="47"/>
  <c r="J179" i="47"/>
  <c r="K179" i="47"/>
  <c r="L179" i="47"/>
  <c r="M179" i="47"/>
  <c r="N179" i="47"/>
  <c r="O179" i="47"/>
  <c r="P179" i="47"/>
  <c r="Q179" i="47"/>
  <c r="E180" i="47"/>
  <c r="F180" i="47"/>
  <c r="G180" i="47"/>
  <c r="H180" i="47"/>
  <c r="I180" i="47"/>
  <c r="J180" i="47"/>
  <c r="K180" i="47"/>
  <c r="L180" i="47"/>
  <c r="M180" i="47"/>
  <c r="N180" i="47"/>
  <c r="O180" i="47"/>
  <c r="P180" i="47"/>
  <c r="Q180" i="47"/>
  <c r="E181" i="47"/>
  <c r="F181" i="47"/>
  <c r="G181" i="47"/>
  <c r="H181" i="47"/>
  <c r="I181" i="47"/>
  <c r="J181" i="47"/>
  <c r="K181" i="47"/>
  <c r="L181" i="47"/>
  <c r="M181" i="47"/>
  <c r="N181" i="47"/>
  <c r="O181" i="47"/>
  <c r="P181" i="47"/>
  <c r="Q181" i="47"/>
  <c r="E182" i="47"/>
  <c r="F182" i="47"/>
  <c r="G182" i="47"/>
  <c r="H182" i="47"/>
  <c r="I182" i="47"/>
  <c r="J182" i="47"/>
  <c r="K182" i="47"/>
  <c r="L182" i="47"/>
  <c r="M182" i="47"/>
  <c r="N182" i="47"/>
  <c r="O182" i="47"/>
  <c r="P182" i="47"/>
  <c r="Q182" i="47"/>
  <c r="E183" i="47"/>
  <c r="F183" i="47"/>
  <c r="G183" i="47"/>
  <c r="H183" i="47"/>
  <c r="I183" i="47"/>
  <c r="J183" i="47"/>
  <c r="K183" i="47"/>
  <c r="L183" i="47"/>
  <c r="M183" i="47"/>
  <c r="N183" i="47"/>
  <c r="O183" i="47"/>
  <c r="P183" i="47"/>
  <c r="Q183" i="47"/>
  <c r="E184" i="47"/>
  <c r="F184" i="47"/>
  <c r="G184" i="47"/>
  <c r="H184" i="47"/>
  <c r="I184" i="47"/>
  <c r="J184" i="47"/>
  <c r="K184" i="47"/>
  <c r="L184" i="47"/>
  <c r="M184" i="47"/>
  <c r="N184" i="47"/>
  <c r="O184" i="47"/>
  <c r="P184" i="47"/>
  <c r="Q184" i="47"/>
  <c r="E185" i="47"/>
  <c r="F185" i="47"/>
  <c r="G185" i="47"/>
  <c r="H185" i="47"/>
  <c r="I185" i="47"/>
  <c r="J185" i="47"/>
  <c r="K185" i="47"/>
  <c r="L185" i="47"/>
  <c r="M185" i="47"/>
  <c r="N185" i="47"/>
  <c r="O185" i="47"/>
  <c r="P185" i="47"/>
  <c r="Q185" i="47"/>
  <c r="E186" i="47"/>
  <c r="F186" i="47"/>
  <c r="G186" i="47"/>
  <c r="H186" i="47"/>
  <c r="I186" i="47"/>
  <c r="J186" i="47"/>
  <c r="K186" i="47"/>
  <c r="L186" i="47"/>
  <c r="M186" i="47"/>
  <c r="N186" i="47"/>
  <c r="O186" i="47"/>
  <c r="P186" i="47"/>
  <c r="Q186" i="47"/>
  <c r="E187" i="47"/>
  <c r="F187" i="47"/>
  <c r="G187" i="47"/>
  <c r="H187" i="47"/>
  <c r="I187" i="47"/>
  <c r="J187" i="47"/>
  <c r="K187" i="47"/>
  <c r="L187" i="47"/>
  <c r="M187" i="47"/>
  <c r="N187" i="47"/>
  <c r="O187" i="47"/>
  <c r="P187" i="47"/>
  <c r="Q187" i="47"/>
  <c r="E188" i="47"/>
  <c r="F188" i="47"/>
  <c r="G188" i="47"/>
  <c r="H188" i="47"/>
  <c r="I188" i="47"/>
  <c r="J188" i="47"/>
  <c r="K188" i="47"/>
  <c r="L188" i="47"/>
  <c r="M188" i="47"/>
  <c r="N188" i="47"/>
  <c r="O188" i="47"/>
  <c r="P188" i="47"/>
  <c r="Q188" i="47"/>
  <c r="E189" i="47"/>
  <c r="F189" i="47"/>
  <c r="G189" i="47"/>
  <c r="H189" i="47"/>
  <c r="I189" i="47"/>
  <c r="J189" i="47"/>
  <c r="K189" i="47"/>
  <c r="L189" i="47"/>
  <c r="M189" i="47"/>
  <c r="N189" i="47"/>
  <c r="O189" i="47"/>
  <c r="P189" i="47"/>
  <c r="Q189" i="47"/>
  <c r="E190" i="47"/>
  <c r="F190" i="47"/>
  <c r="G190" i="47"/>
  <c r="H190" i="47"/>
  <c r="I190" i="47"/>
  <c r="J190" i="47"/>
  <c r="K190" i="47"/>
  <c r="L190" i="47"/>
  <c r="M190" i="47"/>
  <c r="N190" i="47"/>
  <c r="O190" i="47"/>
  <c r="P190" i="47"/>
  <c r="Q190" i="47"/>
  <c r="E191" i="47"/>
  <c r="F191" i="47"/>
  <c r="G191" i="47"/>
  <c r="H191" i="47"/>
  <c r="I191" i="47"/>
  <c r="J191" i="47"/>
  <c r="K191" i="47"/>
  <c r="L191" i="47"/>
  <c r="M191" i="47"/>
  <c r="N191" i="47"/>
  <c r="O191" i="47"/>
  <c r="P191" i="47"/>
  <c r="Q191" i="47"/>
  <c r="E192" i="47"/>
  <c r="F192" i="47"/>
  <c r="G192" i="47"/>
  <c r="H192" i="47"/>
  <c r="I192" i="47"/>
  <c r="J192" i="47"/>
  <c r="K192" i="47"/>
  <c r="L192" i="47"/>
  <c r="M192" i="47"/>
  <c r="N192" i="47"/>
  <c r="O192" i="47"/>
  <c r="P192" i="47"/>
  <c r="Q192" i="47"/>
  <c r="E193" i="47"/>
  <c r="F193" i="47"/>
  <c r="G193" i="47"/>
  <c r="H193" i="47"/>
  <c r="I193" i="47"/>
  <c r="J193" i="47"/>
  <c r="K193" i="47"/>
  <c r="L193" i="47"/>
  <c r="M193" i="47"/>
  <c r="N193" i="47"/>
  <c r="O193" i="47"/>
  <c r="P193" i="47"/>
  <c r="Q193" i="47"/>
  <c r="E194" i="47"/>
  <c r="F194" i="47"/>
  <c r="G194" i="47"/>
  <c r="H194" i="47"/>
  <c r="I194" i="47"/>
  <c r="J194" i="47"/>
  <c r="K194" i="47"/>
  <c r="L194" i="47"/>
  <c r="M194" i="47"/>
  <c r="N194" i="47"/>
  <c r="O194" i="47"/>
  <c r="P194" i="47"/>
  <c r="Q194" i="47"/>
  <c r="E195" i="47"/>
  <c r="F195" i="47"/>
  <c r="G195" i="47"/>
  <c r="H195" i="47"/>
  <c r="I195" i="47"/>
  <c r="J195" i="47"/>
  <c r="K195" i="47"/>
  <c r="L195" i="47"/>
  <c r="M195" i="47"/>
  <c r="N195" i="47"/>
  <c r="O195" i="47"/>
  <c r="P195" i="47"/>
  <c r="Q195" i="47"/>
  <c r="E196" i="47"/>
  <c r="F196" i="47"/>
  <c r="G196" i="47"/>
  <c r="H196" i="47"/>
  <c r="I196" i="47"/>
  <c r="J196" i="47"/>
  <c r="K196" i="47"/>
  <c r="L196" i="47"/>
  <c r="M196" i="47"/>
  <c r="N196" i="47"/>
  <c r="O196" i="47"/>
  <c r="P196" i="47"/>
  <c r="Q196" i="47"/>
  <c r="E197" i="47"/>
  <c r="F197" i="47"/>
  <c r="G197" i="47"/>
  <c r="H197" i="47"/>
  <c r="I197" i="47"/>
  <c r="J197" i="47"/>
  <c r="K197" i="47"/>
  <c r="L197" i="47"/>
  <c r="M197" i="47"/>
  <c r="N197" i="47"/>
  <c r="O197" i="47"/>
  <c r="P197" i="47"/>
  <c r="Q197" i="47"/>
  <c r="E198" i="47"/>
  <c r="F198" i="47"/>
  <c r="G198" i="47"/>
  <c r="H198" i="47"/>
  <c r="I198" i="47"/>
  <c r="J198" i="47"/>
  <c r="K198" i="47"/>
  <c r="L198" i="47"/>
  <c r="M198" i="47"/>
  <c r="N198" i="47"/>
  <c r="O198" i="47"/>
  <c r="P198" i="47"/>
  <c r="Q198" i="47"/>
  <c r="E199" i="47"/>
  <c r="F199" i="47"/>
  <c r="G199" i="47"/>
  <c r="H199" i="47"/>
  <c r="I199" i="47"/>
  <c r="J199" i="47"/>
  <c r="K199" i="47"/>
  <c r="L199" i="47"/>
  <c r="M199" i="47"/>
  <c r="N199" i="47"/>
  <c r="O199" i="47"/>
  <c r="P199" i="47"/>
  <c r="Q199" i="47"/>
  <c r="E200" i="47"/>
  <c r="F200" i="47"/>
  <c r="G200" i="47"/>
  <c r="H200" i="47"/>
  <c r="I200" i="47"/>
  <c r="J200" i="47"/>
  <c r="K200" i="47"/>
  <c r="L200" i="47"/>
  <c r="M200" i="47"/>
  <c r="N200" i="47"/>
  <c r="O200" i="47"/>
  <c r="P200" i="47"/>
  <c r="Q200" i="47"/>
  <c r="E201" i="47"/>
  <c r="F201" i="47"/>
  <c r="G201" i="47"/>
  <c r="H201" i="47"/>
  <c r="I201" i="47"/>
  <c r="J201" i="47"/>
  <c r="K201" i="47"/>
  <c r="L201" i="47"/>
  <c r="M201" i="47"/>
  <c r="N201" i="47"/>
  <c r="O201" i="47"/>
  <c r="P201" i="47"/>
  <c r="Q201" i="47"/>
  <c r="E202" i="47"/>
  <c r="F202" i="47"/>
  <c r="G202" i="47"/>
  <c r="H202" i="47"/>
  <c r="I202" i="47"/>
  <c r="J202" i="47"/>
  <c r="K202" i="47"/>
  <c r="L202" i="47"/>
  <c r="M202" i="47"/>
  <c r="N202" i="47"/>
  <c r="O202" i="47"/>
  <c r="P202" i="47"/>
  <c r="Q202" i="47"/>
  <c r="E203" i="47"/>
  <c r="F203" i="47"/>
  <c r="G203" i="47"/>
  <c r="H203" i="47"/>
  <c r="I203" i="47"/>
  <c r="J203" i="47"/>
  <c r="K203" i="47"/>
  <c r="L203" i="47"/>
  <c r="M203" i="47"/>
  <c r="N203" i="47"/>
  <c r="O203" i="47"/>
  <c r="P203" i="47"/>
  <c r="Q203" i="47"/>
  <c r="E204" i="47"/>
  <c r="F204" i="47"/>
  <c r="G204" i="47"/>
  <c r="H204" i="47"/>
  <c r="I204" i="47"/>
  <c r="J204" i="47"/>
  <c r="K204" i="47"/>
  <c r="L204" i="47"/>
  <c r="M204" i="47"/>
  <c r="N204" i="47"/>
  <c r="O204" i="47"/>
  <c r="P204" i="47"/>
  <c r="Q204" i="47"/>
  <c r="E205" i="47"/>
  <c r="F205" i="47"/>
  <c r="G205" i="47"/>
  <c r="H205" i="47"/>
  <c r="I205" i="47"/>
  <c r="J205" i="47"/>
  <c r="K205" i="47"/>
  <c r="L205" i="47"/>
  <c r="M205" i="47"/>
  <c r="N205" i="47"/>
  <c r="O205" i="47"/>
  <c r="P205" i="47"/>
  <c r="Q205" i="47"/>
  <c r="E206" i="47"/>
  <c r="F206" i="47"/>
  <c r="G206" i="47"/>
  <c r="H206" i="47"/>
  <c r="I206" i="47"/>
  <c r="J206" i="47"/>
  <c r="K206" i="47"/>
  <c r="L206" i="47"/>
  <c r="M206" i="47"/>
  <c r="N206" i="47"/>
  <c r="O206" i="47"/>
  <c r="P206" i="47"/>
  <c r="Q206" i="47"/>
  <c r="E207" i="47"/>
  <c r="F207" i="47"/>
  <c r="G207" i="47"/>
  <c r="H207" i="47"/>
  <c r="I207" i="47"/>
  <c r="J207" i="47"/>
  <c r="K207" i="47"/>
  <c r="L207" i="47"/>
  <c r="M207" i="47"/>
  <c r="N207" i="47"/>
  <c r="O207" i="47"/>
  <c r="P207" i="47"/>
  <c r="Q207" i="47"/>
  <c r="E208" i="47"/>
  <c r="F208" i="47"/>
  <c r="G208" i="47"/>
  <c r="H208" i="47"/>
  <c r="I208" i="47"/>
  <c r="J208" i="47"/>
  <c r="K208" i="47"/>
  <c r="L208" i="47"/>
  <c r="M208" i="47"/>
  <c r="N208" i="47"/>
  <c r="O208" i="47"/>
  <c r="P208" i="47"/>
  <c r="Q208" i="47"/>
  <c r="E209" i="47"/>
  <c r="F209" i="47"/>
  <c r="G209" i="47"/>
  <c r="H209" i="47"/>
  <c r="I209" i="47"/>
  <c r="J209" i="47"/>
  <c r="K209" i="47"/>
  <c r="L209" i="47"/>
  <c r="M209" i="47"/>
  <c r="N209" i="47"/>
  <c r="O209" i="47"/>
  <c r="P209" i="47"/>
  <c r="Q209" i="47"/>
  <c r="E210" i="47"/>
  <c r="F210" i="47"/>
  <c r="G210" i="47"/>
  <c r="H210" i="47"/>
  <c r="I210" i="47"/>
  <c r="J210" i="47"/>
  <c r="K210" i="47"/>
  <c r="L210" i="47"/>
  <c r="M210" i="47"/>
  <c r="N210" i="47"/>
  <c r="O210" i="47"/>
  <c r="P210" i="47"/>
  <c r="Q210" i="47"/>
  <c r="E223" i="47"/>
  <c r="F223" i="47"/>
  <c r="G223" i="47"/>
  <c r="H223" i="47"/>
  <c r="I223" i="47"/>
  <c r="J223" i="47"/>
  <c r="K223" i="47"/>
  <c r="L223" i="47"/>
  <c r="M223" i="47"/>
  <c r="N223" i="47"/>
  <c r="O223" i="47"/>
  <c r="P223" i="47"/>
  <c r="Q223" i="47"/>
  <c r="E224" i="47"/>
  <c r="F224" i="47"/>
  <c r="G224" i="47"/>
  <c r="H224" i="47"/>
  <c r="I224" i="47"/>
  <c r="J224" i="47"/>
  <c r="K224" i="47"/>
  <c r="L224" i="47"/>
  <c r="M224" i="47"/>
  <c r="N224" i="47"/>
  <c r="O224" i="47"/>
  <c r="P224" i="47"/>
  <c r="Q224" i="47"/>
  <c r="E225" i="47"/>
  <c r="F225" i="47"/>
  <c r="G225" i="47"/>
  <c r="H225" i="47"/>
  <c r="I225" i="47"/>
  <c r="J225" i="47"/>
  <c r="K225" i="47"/>
  <c r="L225" i="47"/>
  <c r="M225" i="47"/>
  <c r="N225" i="47"/>
  <c r="O225" i="47"/>
  <c r="P225" i="47"/>
  <c r="Q225" i="47"/>
  <c r="E226" i="47"/>
  <c r="F226" i="47"/>
  <c r="G226" i="47"/>
  <c r="H226" i="47"/>
  <c r="I226" i="47"/>
  <c r="J226" i="47"/>
  <c r="K226" i="47"/>
  <c r="L226" i="47"/>
  <c r="M226" i="47"/>
  <c r="N226" i="47"/>
  <c r="O226" i="47"/>
  <c r="P226" i="47"/>
  <c r="Q226" i="47"/>
  <c r="E227" i="47"/>
  <c r="F227" i="47"/>
  <c r="G227" i="47"/>
  <c r="H227" i="47"/>
  <c r="I227" i="47"/>
  <c r="J227" i="47"/>
  <c r="K227" i="47"/>
  <c r="L227" i="47"/>
  <c r="M227" i="47"/>
  <c r="N227" i="47"/>
  <c r="O227" i="47"/>
  <c r="P227" i="47"/>
  <c r="Q227" i="47"/>
  <c r="E228" i="47"/>
  <c r="F228" i="47"/>
  <c r="G228" i="47"/>
  <c r="H228" i="47"/>
  <c r="I228" i="47"/>
  <c r="J228" i="47"/>
  <c r="K228" i="47"/>
  <c r="L228" i="47"/>
  <c r="M228" i="47"/>
  <c r="N228" i="47"/>
  <c r="O228" i="47"/>
  <c r="P228" i="47"/>
  <c r="Q228" i="47"/>
  <c r="E87" i="47"/>
  <c r="F87" i="47"/>
  <c r="G87" i="47"/>
  <c r="H87" i="47"/>
  <c r="I87" i="47"/>
  <c r="J87" i="47"/>
  <c r="K87" i="47"/>
  <c r="L87" i="47"/>
  <c r="M87" i="47"/>
  <c r="N87" i="47"/>
  <c r="O87" i="47"/>
  <c r="P87" i="47"/>
  <c r="Q87" i="47"/>
  <c r="E88" i="47"/>
  <c r="F88" i="47"/>
  <c r="G88" i="47"/>
  <c r="H88" i="47"/>
  <c r="I88" i="47"/>
  <c r="J88" i="47"/>
  <c r="K88" i="47"/>
  <c r="L88" i="47"/>
  <c r="M88" i="47"/>
  <c r="N88" i="47"/>
  <c r="O88" i="47"/>
  <c r="P88" i="47"/>
  <c r="Q88" i="47"/>
  <c r="E89" i="47"/>
  <c r="F89" i="47"/>
  <c r="G89" i="47"/>
  <c r="H89" i="47"/>
  <c r="I89" i="47"/>
  <c r="J89" i="47"/>
  <c r="K89" i="47"/>
  <c r="L89" i="47"/>
  <c r="M89" i="47"/>
  <c r="N89" i="47"/>
  <c r="O89" i="47"/>
  <c r="P89" i="47"/>
  <c r="Q89" i="47"/>
  <c r="E90" i="47"/>
  <c r="F90" i="47"/>
  <c r="G90" i="47"/>
  <c r="H90" i="47"/>
  <c r="I90" i="47"/>
  <c r="J90" i="47"/>
  <c r="K90" i="47"/>
  <c r="L90" i="47"/>
  <c r="M90" i="47"/>
  <c r="N90" i="47"/>
  <c r="O90" i="47"/>
  <c r="P90" i="47"/>
  <c r="Q90" i="47"/>
  <c r="E91" i="47"/>
  <c r="F91" i="47"/>
  <c r="G91" i="47"/>
  <c r="H91" i="47"/>
  <c r="I91" i="47"/>
  <c r="J91" i="47"/>
  <c r="K91" i="47"/>
  <c r="L91" i="47"/>
  <c r="M91" i="47"/>
  <c r="N91" i="47"/>
  <c r="O91" i="47"/>
  <c r="P91" i="47"/>
  <c r="Q91" i="47"/>
  <c r="E92" i="47"/>
  <c r="F92" i="47"/>
  <c r="G92" i="47"/>
  <c r="H92" i="47"/>
  <c r="I92" i="47"/>
  <c r="J92" i="47"/>
  <c r="K92" i="47"/>
  <c r="L92" i="47"/>
  <c r="M92" i="47"/>
  <c r="N92" i="47"/>
  <c r="O92" i="47"/>
  <c r="P92" i="47"/>
  <c r="Q92" i="47"/>
  <c r="E93" i="47"/>
  <c r="F93" i="47"/>
  <c r="G93" i="47"/>
  <c r="H93" i="47"/>
  <c r="I93" i="47"/>
  <c r="J93" i="47"/>
  <c r="K93" i="47"/>
  <c r="L93" i="47"/>
  <c r="M93" i="47"/>
  <c r="N93" i="47"/>
  <c r="O93" i="47"/>
  <c r="P93" i="47"/>
  <c r="Q93" i="47"/>
  <c r="E94" i="47"/>
  <c r="F94" i="47"/>
  <c r="G94" i="47"/>
  <c r="H94" i="47"/>
  <c r="I94" i="47"/>
  <c r="J94" i="47"/>
  <c r="K94" i="47"/>
  <c r="L94" i="47"/>
  <c r="M94" i="47"/>
  <c r="N94" i="47"/>
  <c r="O94" i="47"/>
  <c r="P94" i="47"/>
  <c r="Q94" i="47"/>
  <c r="E98" i="47"/>
  <c r="F98" i="47"/>
  <c r="G98" i="47"/>
  <c r="H98" i="47"/>
  <c r="I98" i="47"/>
  <c r="J98" i="47"/>
  <c r="K98" i="47"/>
  <c r="L98" i="47"/>
  <c r="M98" i="47"/>
  <c r="N98" i="47"/>
  <c r="O98" i="47"/>
  <c r="P98" i="47"/>
  <c r="Q98" i="47"/>
  <c r="E99" i="47"/>
  <c r="F99" i="47"/>
  <c r="G99" i="47"/>
  <c r="H99" i="47"/>
  <c r="I99" i="47"/>
  <c r="J99" i="47"/>
  <c r="K99" i="47"/>
  <c r="L99" i="47"/>
  <c r="M99" i="47"/>
  <c r="N99" i="47"/>
  <c r="O99" i="47"/>
  <c r="P99" i="47"/>
  <c r="Q99" i="47"/>
  <c r="E100" i="47"/>
  <c r="F100" i="47"/>
  <c r="G100" i="47"/>
  <c r="H100" i="47"/>
  <c r="I100" i="47"/>
  <c r="J100" i="47"/>
  <c r="K100" i="47"/>
  <c r="L100" i="47"/>
  <c r="M100" i="47"/>
  <c r="N100" i="47"/>
  <c r="O100" i="47"/>
  <c r="P100" i="47"/>
  <c r="Q100" i="47"/>
  <c r="E101" i="47"/>
  <c r="F101" i="47"/>
  <c r="G101" i="47"/>
  <c r="H101" i="47"/>
  <c r="I101" i="47"/>
  <c r="J101" i="47"/>
  <c r="K101" i="47"/>
  <c r="L101" i="47"/>
  <c r="M101" i="47"/>
  <c r="N101" i="47"/>
  <c r="O101" i="47"/>
  <c r="P101" i="47"/>
  <c r="Q101" i="47"/>
  <c r="E102" i="47"/>
  <c r="F102" i="47"/>
  <c r="G102" i="47"/>
  <c r="H102" i="47"/>
  <c r="I102" i="47"/>
  <c r="J102" i="47"/>
  <c r="K102" i="47"/>
  <c r="L102" i="47"/>
  <c r="M102" i="47"/>
  <c r="N102" i="47"/>
  <c r="O102" i="47"/>
  <c r="P102" i="47"/>
  <c r="Q102" i="47"/>
  <c r="E103" i="47"/>
  <c r="F103" i="47"/>
  <c r="G103" i="47"/>
  <c r="H103" i="47"/>
  <c r="I103" i="47"/>
  <c r="J103" i="47"/>
  <c r="K103" i="47"/>
  <c r="L103" i="47"/>
  <c r="M103" i="47"/>
  <c r="N103" i="47"/>
  <c r="O103" i="47"/>
  <c r="P103" i="47"/>
  <c r="Q103" i="47"/>
  <c r="E104" i="47"/>
  <c r="F104" i="47"/>
  <c r="G104" i="47"/>
  <c r="H104" i="47"/>
  <c r="I104" i="47"/>
  <c r="J104" i="47"/>
  <c r="K104" i="47"/>
  <c r="L104" i="47"/>
  <c r="M104" i="47"/>
  <c r="N104" i="47"/>
  <c r="O104" i="47"/>
  <c r="P104" i="47"/>
  <c r="Q104" i="47"/>
  <c r="E105" i="47"/>
  <c r="F105" i="47"/>
  <c r="G105" i="47"/>
  <c r="H105" i="47"/>
  <c r="I105" i="47"/>
  <c r="J105" i="47"/>
  <c r="K105" i="47"/>
  <c r="L105" i="47"/>
  <c r="M105" i="47"/>
  <c r="N105" i="47"/>
  <c r="O105" i="47"/>
  <c r="P105" i="47"/>
  <c r="Q105" i="47"/>
  <c r="E106" i="47"/>
  <c r="F106" i="47"/>
  <c r="G106" i="47"/>
  <c r="H106" i="47"/>
  <c r="I106" i="47"/>
  <c r="J106" i="47"/>
  <c r="K106" i="47"/>
  <c r="L106" i="47"/>
  <c r="M106" i="47"/>
  <c r="N106" i="47"/>
  <c r="O106" i="47"/>
  <c r="P106" i="47"/>
  <c r="Q106" i="47"/>
  <c r="E107" i="47"/>
  <c r="F107" i="47"/>
  <c r="G107" i="47"/>
  <c r="H107" i="47"/>
  <c r="I107" i="47"/>
  <c r="J107" i="47"/>
  <c r="K107" i="47"/>
  <c r="L107" i="47"/>
  <c r="M107" i="47"/>
  <c r="N107" i="47"/>
  <c r="O107" i="47"/>
  <c r="P107" i="47"/>
  <c r="Q107" i="47"/>
  <c r="E108" i="47"/>
  <c r="F108" i="47"/>
  <c r="G108" i="47"/>
  <c r="H108" i="47"/>
  <c r="I108" i="47"/>
  <c r="J108" i="47"/>
  <c r="K108" i="47"/>
  <c r="L108" i="47"/>
  <c r="M108" i="47"/>
  <c r="N108" i="47"/>
  <c r="O108" i="47"/>
  <c r="P108" i="47"/>
  <c r="Q108" i="47"/>
  <c r="E109" i="47"/>
  <c r="F109" i="47"/>
  <c r="G109" i="47"/>
  <c r="H109" i="47"/>
  <c r="I109" i="47"/>
  <c r="J109" i="47"/>
  <c r="K109" i="47"/>
  <c r="L109" i="47"/>
  <c r="M109" i="47"/>
  <c r="N109" i="47"/>
  <c r="O109" i="47"/>
  <c r="P109" i="47"/>
  <c r="Q109" i="47"/>
  <c r="E110" i="47"/>
  <c r="F110" i="47"/>
  <c r="G110" i="47"/>
  <c r="H110" i="47"/>
  <c r="I110" i="47"/>
  <c r="J110" i="47"/>
  <c r="K110" i="47"/>
  <c r="L110" i="47"/>
  <c r="M110" i="47"/>
  <c r="N110" i="47"/>
  <c r="O110" i="47"/>
  <c r="P110" i="47"/>
  <c r="Q110" i="47"/>
  <c r="E111" i="47"/>
  <c r="F111" i="47"/>
  <c r="G111" i="47"/>
  <c r="H111" i="47"/>
  <c r="I111" i="47"/>
  <c r="J111" i="47"/>
  <c r="K111" i="47"/>
  <c r="L111" i="47"/>
  <c r="M111" i="47"/>
  <c r="N111" i="47"/>
  <c r="O111" i="47"/>
  <c r="P111" i="47"/>
  <c r="Q111" i="47"/>
  <c r="E112" i="47"/>
  <c r="F112" i="47"/>
  <c r="G112" i="47"/>
  <c r="H112" i="47"/>
  <c r="I112" i="47"/>
  <c r="J112" i="47"/>
  <c r="K112" i="47"/>
  <c r="L112" i="47"/>
  <c r="M112" i="47"/>
  <c r="N112" i="47"/>
  <c r="O112" i="47"/>
  <c r="P112" i="47"/>
  <c r="Q112" i="47"/>
  <c r="E113" i="47"/>
  <c r="F113" i="47"/>
  <c r="G113" i="47"/>
  <c r="H113" i="47"/>
  <c r="I113" i="47"/>
  <c r="J113" i="47"/>
  <c r="K113" i="47"/>
  <c r="L113" i="47"/>
  <c r="M113" i="47"/>
  <c r="N113" i="47"/>
  <c r="O113" i="47"/>
  <c r="P113" i="47"/>
  <c r="Q113" i="47"/>
  <c r="E114" i="47"/>
  <c r="F114" i="47"/>
  <c r="G114" i="47"/>
  <c r="H114" i="47"/>
  <c r="I114" i="47"/>
  <c r="J114" i="47"/>
  <c r="K114" i="47"/>
  <c r="L114" i="47"/>
  <c r="M114" i="47"/>
  <c r="N114" i="47"/>
  <c r="O114" i="47"/>
  <c r="P114" i="47"/>
  <c r="Q114" i="47"/>
  <c r="E115" i="47"/>
  <c r="F115" i="47"/>
  <c r="G115" i="47"/>
  <c r="H115" i="47"/>
  <c r="I115" i="47"/>
  <c r="J115" i="47"/>
  <c r="K115" i="47"/>
  <c r="L115" i="47"/>
  <c r="M115" i="47"/>
  <c r="N115" i="47"/>
  <c r="O115" i="47"/>
  <c r="P115" i="47"/>
  <c r="Q115" i="47"/>
  <c r="E116" i="47"/>
  <c r="F116" i="47"/>
  <c r="G116" i="47"/>
  <c r="H116" i="47"/>
  <c r="I116" i="47"/>
  <c r="J116" i="47"/>
  <c r="K116" i="47"/>
  <c r="L116" i="47"/>
  <c r="M116" i="47"/>
  <c r="N116" i="47"/>
  <c r="O116" i="47"/>
  <c r="P116" i="47"/>
  <c r="Q116" i="47"/>
  <c r="E117" i="47"/>
  <c r="F117" i="47"/>
  <c r="G117" i="47"/>
  <c r="H117" i="47"/>
  <c r="I117" i="47"/>
  <c r="J117" i="47"/>
  <c r="K117" i="47"/>
  <c r="L117" i="47"/>
  <c r="M117" i="47"/>
  <c r="N117" i="47"/>
  <c r="O117" i="47"/>
  <c r="P117" i="47"/>
  <c r="Q117" i="47"/>
  <c r="E118" i="47"/>
  <c r="F118" i="47"/>
  <c r="G118" i="47"/>
  <c r="H118" i="47"/>
  <c r="I118" i="47"/>
  <c r="J118" i="47"/>
  <c r="K118" i="47"/>
  <c r="L118" i="47"/>
  <c r="M118" i="47"/>
  <c r="N118" i="47"/>
  <c r="O118" i="47"/>
  <c r="P118" i="47"/>
  <c r="Q118" i="47"/>
  <c r="E119" i="47"/>
  <c r="F119" i="47"/>
  <c r="G119" i="47"/>
  <c r="H119" i="47"/>
  <c r="I119" i="47"/>
  <c r="J119" i="47"/>
  <c r="K119" i="47"/>
  <c r="L119" i="47"/>
  <c r="M119" i="47"/>
  <c r="N119" i="47"/>
  <c r="O119" i="47"/>
  <c r="P119" i="47"/>
  <c r="Q119" i="47"/>
  <c r="E120" i="47"/>
  <c r="F120" i="47"/>
  <c r="G120" i="47"/>
  <c r="H120" i="47"/>
  <c r="I120" i="47"/>
  <c r="J120" i="47"/>
  <c r="K120" i="47"/>
  <c r="L120" i="47"/>
  <c r="M120" i="47"/>
  <c r="N120" i="47"/>
  <c r="O120" i="47"/>
  <c r="P120" i="47"/>
  <c r="Q120" i="47"/>
  <c r="E121" i="47"/>
  <c r="F121" i="47"/>
  <c r="G121" i="47"/>
  <c r="H121" i="47"/>
  <c r="I121" i="47"/>
  <c r="J121" i="47"/>
  <c r="K121" i="47"/>
  <c r="L121" i="47"/>
  <c r="M121" i="47"/>
  <c r="N121" i="47"/>
  <c r="O121" i="47"/>
  <c r="P121" i="47"/>
  <c r="Q121" i="47"/>
  <c r="E122" i="47"/>
  <c r="F122" i="47"/>
  <c r="G122" i="47"/>
  <c r="H122" i="47"/>
  <c r="I122" i="47"/>
  <c r="J122" i="47"/>
  <c r="K122" i="47"/>
  <c r="L122" i="47"/>
  <c r="M122" i="47"/>
  <c r="N122" i="47"/>
  <c r="O122" i="47"/>
  <c r="P122" i="47"/>
  <c r="Q122" i="47"/>
  <c r="E123" i="47"/>
  <c r="F123" i="47"/>
  <c r="G123" i="47"/>
  <c r="H123" i="47"/>
  <c r="I123" i="47"/>
  <c r="J123" i="47"/>
  <c r="K123" i="47"/>
  <c r="L123" i="47"/>
  <c r="M123" i="47"/>
  <c r="N123" i="47"/>
  <c r="O123" i="47"/>
  <c r="P123" i="47"/>
  <c r="Q123" i="47"/>
  <c r="E124" i="47"/>
  <c r="F124" i="47"/>
  <c r="G124" i="47"/>
  <c r="H124" i="47"/>
  <c r="I124" i="47"/>
  <c r="J124" i="47"/>
  <c r="K124" i="47"/>
  <c r="L124" i="47"/>
  <c r="M124" i="47"/>
  <c r="N124" i="47"/>
  <c r="O124" i="47"/>
  <c r="P124" i="47"/>
  <c r="Q124" i="47"/>
  <c r="E125" i="47"/>
  <c r="F125" i="47"/>
  <c r="G125" i="47"/>
  <c r="H125" i="47"/>
  <c r="I125" i="47"/>
  <c r="J125" i="47"/>
  <c r="K125" i="47"/>
  <c r="L125" i="47"/>
  <c r="M125" i="47"/>
  <c r="N125" i="47"/>
  <c r="O125" i="47"/>
  <c r="P125" i="47"/>
  <c r="Q125" i="47"/>
  <c r="E126" i="47"/>
  <c r="F126" i="47"/>
  <c r="G126" i="47"/>
  <c r="H126" i="47"/>
  <c r="I126" i="47"/>
  <c r="J126" i="47"/>
  <c r="K126" i="47"/>
  <c r="L126" i="47"/>
  <c r="M126" i="47"/>
  <c r="N126" i="47"/>
  <c r="O126" i="47"/>
  <c r="P126" i="47"/>
  <c r="Q126" i="47"/>
  <c r="E127" i="47"/>
  <c r="F127" i="47"/>
  <c r="G127" i="47"/>
  <c r="H127" i="47"/>
  <c r="I127" i="47"/>
  <c r="J127" i="47"/>
  <c r="K127" i="47"/>
  <c r="L127" i="47"/>
  <c r="M127" i="47"/>
  <c r="N127" i="47"/>
  <c r="O127" i="47"/>
  <c r="P127" i="47"/>
  <c r="Q127" i="47"/>
  <c r="E128" i="47"/>
  <c r="F128" i="47"/>
  <c r="G128" i="47"/>
  <c r="H128" i="47"/>
  <c r="I128" i="47"/>
  <c r="J128" i="47"/>
  <c r="K128" i="47"/>
  <c r="L128" i="47"/>
  <c r="M128" i="47"/>
  <c r="N128" i="47"/>
  <c r="O128" i="47"/>
  <c r="P128" i="47"/>
  <c r="Q128" i="47"/>
  <c r="E129" i="47"/>
  <c r="F129" i="47"/>
  <c r="G129" i="47"/>
  <c r="H129" i="47"/>
  <c r="I129" i="47"/>
  <c r="J129" i="47"/>
  <c r="K129" i="47"/>
  <c r="L129" i="47"/>
  <c r="M129" i="47"/>
  <c r="N129" i="47"/>
  <c r="O129" i="47"/>
  <c r="P129" i="47"/>
  <c r="Q129" i="47"/>
  <c r="E130" i="47"/>
  <c r="F130" i="47"/>
  <c r="G130" i="47"/>
  <c r="H130" i="47"/>
  <c r="I130" i="47"/>
  <c r="J130" i="47"/>
  <c r="K130" i="47"/>
  <c r="L130" i="47"/>
  <c r="M130" i="47"/>
  <c r="N130" i="47"/>
  <c r="O130" i="47"/>
  <c r="P130" i="47"/>
  <c r="Q130" i="47"/>
  <c r="E131" i="47"/>
  <c r="F131" i="47"/>
  <c r="G131" i="47"/>
  <c r="H131" i="47"/>
  <c r="I131" i="47"/>
  <c r="J131" i="47"/>
  <c r="K131" i="47"/>
  <c r="L131" i="47"/>
  <c r="M131" i="47"/>
  <c r="N131" i="47"/>
  <c r="O131" i="47"/>
  <c r="P131" i="47"/>
  <c r="Q131" i="47"/>
  <c r="E132" i="47"/>
  <c r="F132" i="47"/>
  <c r="G132" i="47"/>
  <c r="H132" i="47"/>
  <c r="I132" i="47"/>
  <c r="J132" i="47"/>
  <c r="K132" i="47"/>
  <c r="L132" i="47"/>
  <c r="M132" i="47"/>
  <c r="N132" i="47"/>
  <c r="O132" i="47"/>
  <c r="P132" i="47"/>
  <c r="Q132" i="47"/>
  <c r="E133" i="47"/>
  <c r="F133" i="47"/>
  <c r="G133" i="47"/>
  <c r="H133" i="47"/>
  <c r="I133" i="47"/>
  <c r="J133" i="47"/>
  <c r="K133" i="47"/>
  <c r="L133" i="47"/>
  <c r="M133" i="47"/>
  <c r="N133" i="47"/>
  <c r="O133" i="47"/>
  <c r="P133" i="47"/>
  <c r="Q133" i="47"/>
  <c r="E134" i="47"/>
  <c r="F134" i="47"/>
  <c r="G134" i="47"/>
  <c r="H134" i="47"/>
  <c r="I134" i="47"/>
  <c r="J134" i="47"/>
  <c r="K134" i="47"/>
  <c r="L134" i="47"/>
  <c r="M134" i="47"/>
  <c r="N134" i="47"/>
  <c r="O134" i="47"/>
  <c r="P134" i="47"/>
  <c r="Q134" i="47"/>
  <c r="E11" i="47"/>
  <c r="F11" i="47"/>
  <c r="G11" i="47"/>
  <c r="H11" i="47"/>
  <c r="I11" i="47"/>
  <c r="J11" i="47"/>
  <c r="K11" i="47"/>
  <c r="L11" i="47"/>
  <c r="M11" i="47"/>
  <c r="N11" i="47"/>
  <c r="O11" i="47"/>
  <c r="P11" i="47"/>
  <c r="Q11" i="47"/>
  <c r="E12" i="47"/>
  <c r="F12" i="47"/>
  <c r="G12" i="47"/>
  <c r="H12" i="47"/>
  <c r="I12" i="47"/>
  <c r="J12" i="47"/>
  <c r="K12" i="47"/>
  <c r="L12" i="47"/>
  <c r="M12" i="47"/>
  <c r="N12" i="47"/>
  <c r="O12" i="47"/>
  <c r="P12" i="47"/>
  <c r="Q12" i="47"/>
  <c r="E13" i="47"/>
  <c r="F13" i="47"/>
  <c r="G13" i="47"/>
  <c r="H13" i="47"/>
  <c r="I13" i="47"/>
  <c r="J13" i="47"/>
  <c r="K13" i="47"/>
  <c r="L13" i="47"/>
  <c r="M13" i="47"/>
  <c r="N13" i="47"/>
  <c r="O13" i="47"/>
  <c r="P13" i="47"/>
  <c r="Q13" i="47"/>
  <c r="E14" i="47"/>
  <c r="F14" i="47"/>
  <c r="G14" i="47"/>
  <c r="H14" i="47"/>
  <c r="I14" i="47"/>
  <c r="J14" i="47"/>
  <c r="K14" i="47"/>
  <c r="L14" i="47"/>
  <c r="M14" i="47"/>
  <c r="N14" i="47"/>
  <c r="O14" i="47"/>
  <c r="P14" i="47"/>
  <c r="Q14" i="47"/>
  <c r="E15" i="47"/>
  <c r="F15" i="47"/>
  <c r="G15" i="47"/>
  <c r="H15" i="47"/>
  <c r="I15" i="47"/>
  <c r="J15" i="47"/>
  <c r="K15" i="47"/>
  <c r="L15" i="47"/>
  <c r="M15" i="47"/>
  <c r="N15" i="47"/>
  <c r="O15" i="47"/>
  <c r="P15" i="47"/>
  <c r="Q15" i="47"/>
  <c r="E16" i="47"/>
  <c r="F16" i="47"/>
  <c r="G16" i="47"/>
  <c r="H16" i="47"/>
  <c r="I16" i="47"/>
  <c r="J16" i="47"/>
  <c r="K16" i="47"/>
  <c r="L16" i="47"/>
  <c r="M16" i="47"/>
  <c r="N16" i="47"/>
  <c r="O16" i="47"/>
  <c r="P16" i="47"/>
  <c r="Q16" i="47"/>
  <c r="E17" i="47"/>
  <c r="F17" i="47"/>
  <c r="G17" i="47"/>
  <c r="H17" i="47"/>
  <c r="I17" i="47"/>
  <c r="J17" i="47"/>
  <c r="K17" i="47"/>
  <c r="L17" i="47"/>
  <c r="M17" i="47"/>
  <c r="N17" i="47"/>
  <c r="O17" i="47"/>
  <c r="P17" i="47"/>
  <c r="Q17" i="47"/>
  <c r="E18" i="47"/>
  <c r="F18" i="47"/>
  <c r="G18" i="47"/>
  <c r="H18" i="47"/>
  <c r="I18" i="47"/>
  <c r="J18" i="47"/>
  <c r="K18" i="47"/>
  <c r="L18" i="47"/>
  <c r="M18" i="47"/>
  <c r="N18" i="47"/>
  <c r="O18" i="47"/>
  <c r="P18" i="47"/>
  <c r="Q18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E24" i="47"/>
  <c r="F24" i="47"/>
  <c r="G24" i="47"/>
  <c r="H24" i="47"/>
  <c r="I24" i="47"/>
  <c r="J24" i="47"/>
  <c r="K24" i="47"/>
  <c r="L24" i="47"/>
  <c r="M24" i="47"/>
  <c r="N24" i="47"/>
  <c r="O24" i="47"/>
  <c r="P24" i="47"/>
  <c r="Q24" i="47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E26" i="47"/>
  <c r="F26" i="47"/>
  <c r="G26" i="47"/>
  <c r="H26" i="47"/>
  <c r="I26" i="47"/>
  <c r="J26" i="47"/>
  <c r="K26" i="47"/>
  <c r="L26" i="47"/>
  <c r="M26" i="47"/>
  <c r="N26" i="47"/>
  <c r="O26" i="47"/>
  <c r="P26" i="47"/>
  <c r="Q26" i="47"/>
  <c r="E27" i="47"/>
  <c r="F27" i="47"/>
  <c r="G27" i="47"/>
  <c r="H27" i="47"/>
  <c r="I27" i="47"/>
  <c r="J27" i="47"/>
  <c r="K27" i="47"/>
  <c r="L27" i="47"/>
  <c r="M27" i="47"/>
  <c r="N27" i="47"/>
  <c r="O27" i="47"/>
  <c r="P27" i="47"/>
  <c r="Q27" i="47"/>
  <c r="E28" i="47"/>
  <c r="F28" i="47"/>
  <c r="G28" i="47"/>
  <c r="H28" i="47"/>
  <c r="I28" i="47"/>
  <c r="J28" i="47"/>
  <c r="K28" i="47"/>
  <c r="L28" i="47"/>
  <c r="M28" i="47"/>
  <c r="N28" i="47"/>
  <c r="O28" i="47"/>
  <c r="P28" i="47"/>
  <c r="Q28" i="47"/>
  <c r="E29" i="47"/>
  <c r="F29" i="47"/>
  <c r="G29" i="47"/>
  <c r="H29" i="47"/>
  <c r="I29" i="47"/>
  <c r="J29" i="47"/>
  <c r="K29" i="47"/>
  <c r="L29" i="47"/>
  <c r="M29" i="47"/>
  <c r="N29" i="47"/>
  <c r="O29" i="47"/>
  <c r="P29" i="47"/>
  <c r="Q29" i="47"/>
  <c r="E30" i="47"/>
  <c r="F30" i="47"/>
  <c r="G30" i="47"/>
  <c r="H30" i="47"/>
  <c r="I30" i="47"/>
  <c r="J30" i="47"/>
  <c r="K30" i="47"/>
  <c r="L30" i="47"/>
  <c r="M30" i="47"/>
  <c r="N30" i="47"/>
  <c r="O30" i="47"/>
  <c r="P30" i="47"/>
  <c r="Q30" i="47"/>
  <c r="E31" i="47"/>
  <c r="F31" i="47"/>
  <c r="G31" i="47"/>
  <c r="H31" i="47"/>
  <c r="I31" i="47"/>
  <c r="J31" i="47"/>
  <c r="K31" i="47"/>
  <c r="L31" i="47"/>
  <c r="M31" i="47"/>
  <c r="N31" i="47"/>
  <c r="O31" i="47"/>
  <c r="P31" i="47"/>
  <c r="Q31" i="47"/>
  <c r="E32" i="47"/>
  <c r="F32" i="47"/>
  <c r="G32" i="47"/>
  <c r="H32" i="47"/>
  <c r="I32" i="47"/>
  <c r="J32" i="47"/>
  <c r="K32" i="47"/>
  <c r="L32" i="47"/>
  <c r="M32" i="47"/>
  <c r="N32" i="47"/>
  <c r="O32" i="47"/>
  <c r="P32" i="47"/>
  <c r="Q32" i="47"/>
  <c r="E33" i="47"/>
  <c r="F33" i="47"/>
  <c r="G33" i="47"/>
  <c r="H33" i="47"/>
  <c r="I33" i="47"/>
  <c r="J33" i="47"/>
  <c r="K33" i="47"/>
  <c r="L33" i="47"/>
  <c r="M33" i="47"/>
  <c r="N33" i="47"/>
  <c r="O33" i="47"/>
  <c r="P33" i="47"/>
  <c r="Q33" i="47"/>
  <c r="E34" i="47"/>
  <c r="F34" i="47"/>
  <c r="G34" i="47"/>
  <c r="H34" i="47"/>
  <c r="I34" i="47"/>
  <c r="J34" i="47"/>
  <c r="K34" i="47"/>
  <c r="L34" i="47"/>
  <c r="M34" i="47"/>
  <c r="N34" i="47"/>
  <c r="O34" i="47"/>
  <c r="P34" i="47"/>
  <c r="Q34" i="47"/>
  <c r="E35" i="47"/>
  <c r="F35" i="47"/>
  <c r="G35" i="47"/>
  <c r="H35" i="47"/>
  <c r="I35" i="47"/>
  <c r="J35" i="47"/>
  <c r="K35" i="47"/>
  <c r="L35" i="47"/>
  <c r="M35" i="47"/>
  <c r="N35" i="47"/>
  <c r="O35" i="47"/>
  <c r="P35" i="47"/>
  <c r="Q35" i="47"/>
  <c r="E36" i="47"/>
  <c r="F36" i="47"/>
  <c r="G36" i="47"/>
  <c r="H36" i="47"/>
  <c r="I36" i="47"/>
  <c r="J36" i="47"/>
  <c r="K36" i="47"/>
  <c r="L36" i="47"/>
  <c r="M36" i="47"/>
  <c r="N36" i="47"/>
  <c r="O36" i="47"/>
  <c r="P36" i="47"/>
  <c r="Q36" i="47"/>
  <c r="E37" i="47"/>
  <c r="F37" i="47"/>
  <c r="G37" i="47"/>
  <c r="H37" i="47"/>
  <c r="I37" i="47"/>
  <c r="J37" i="47"/>
  <c r="K37" i="47"/>
  <c r="L37" i="47"/>
  <c r="M37" i="47"/>
  <c r="N37" i="47"/>
  <c r="O37" i="47"/>
  <c r="P37" i="47"/>
  <c r="Q37" i="47"/>
  <c r="E38" i="47"/>
  <c r="F38" i="47"/>
  <c r="G38" i="47"/>
  <c r="H38" i="47"/>
  <c r="I38" i="47"/>
  <c r="J38" i="47"/>
  <c r="K38" i="47"/>
  <c r="L38" i="47"/>
  <c r="M38" i="47"/>
  <c r="N38" i="47"/>
  <c r="O38" i="47"/>
  <c r="P38" i="47"/>
  <c r="Q38" i="47"/>
  <c r="E39" i="47"/>
  <c r="F39" i="47"/>
  <c r="G39" i="47"/>
  <c r="H39" i="47"/>
  <c r="I39" i="47"/>
  <c r="J39" i="47"/>
  <c r="K39" i="47"/>
  <c r="L39" i="47"/>
  <c r="M39" i="47"/>
  <c r="N39" i="47"/>
  <c r="O39" i="47"/>
  <c r="P39" i="47"/>
  <c r="Q39" i="47"/>
  <c r="E40" i="47"/>
  <c r="F40" i="47"/>
  <c r="G40" i="47"/>
  <c r="H40" i="47"/>
  <c r="I40" i="47"/>
  <c r="J40" i="47"/>
  <c r="K40" i="47"/>
  <c r="L40" i="47"/>
  <c r="M40" i="47"/>
  <c r="N40" i="47"/>
  <c r="O40" i="47"/>
  <c r="P40" i="47"/>
  <c r="Q40" i="47"/>
  <c r="E41" i="47"/>
  <c r="F41" i="47"/>
  <c r="G41" i="47"/>
  <c r="H41" i="47"/>
  <c r="I41" i="47"/>
  <c r="J41" i="47"/>
  <c r="K41" i="47"/>
  <c r="L41" i="47"/>
  <c r="M41" i="47"/>
  <c r="N41" i="47"/>
  <c r="O41" i="47"/>
  <c r="P41" i="47"/>
  <c r="Q41" i="47"/>
  <c r="E42" i="47"/>
  <c r="F42" i="47"/>
  <c r="G42" i="47"/>
  <c r="H42" i="47"/>
  <c r="I42" i="47"/>
  <c r="J42" i="47"/>
  <c r="K42" i="47"/>
  <c r="L42" i="47"/>
  <c r="M42" i="47"/>
  <c r="N42" i="47"/>
  <c r="O42" i="47"/>
  <c r="P42" i="47"/>
  <c r="Q42" i="47"/>
  <c r="E43" i="47"/>
  <c r="F43" i="47"/>
  <c r="G43" i="47"/>
  <c r="H43" i="47"/>
  <c r="I43" i="47"/>
  <c r="J43" i="47"/>
  <c r="K43" i="47"/>
  <c r="L43" i="47"/>
  <c r="M43" i="47"/>
  <c r="N43" i="47"/>
  <c r="O43" i="47"/>
  <c r="P43" i="47"/>
  <c r="Q43" i="47"/>
  <c r="E44" i="47"/>
  <c r="F44" i="47"/>
  <c r="G44" i="47"/>
  <c r="H44" i="47"/>
  <c r="I44" i="47"/>
  <c r="J44" i="47"/>
  <c r="K44" i="47"/>
  <c r="L44" i="47"/>
  <c r="M44" i="47"/>
  <c r="N44" i="47"/>
  <c r="O44" i="47"/>
  <c r="P44" i="47"/>
  <c r="Q44" i="47"/>
  <c r="E45" i="47"/>
  <c r="F45" i="47"/>
  <c r="G45" i="47"/>
  <c r="H45" i="47"/>
  <c r="I45" i="47"/>
  <c r="J45" i="47"/>
  <c r="K45" i="47"/>
  <c r="L45" i="47"/>
  <c r="M45" i="47"/>
  <c r="N45" i="47"/>
  <c r="O45" i="47"/>
  <c r="P45" i="47"/>
  <c r="Q45" i="47"/>
  <c r="E46" i="47"/>
  <c r="F46" i="47"/>
  <c r="G46" i="47"/>
  <c r="H46" i="47"/>
  <c r="I46" i="47"/>
  <c r="J46" i="47"/>
  <c r="K46" i="47"/>
  <c r="L46" i="47"/>
  <c r="M46" i="47"/>
  <c r="N46" i="47"/>
  <c r="O46" i="47"/>
  <c r="P46" i="47"/>
  <c r="Q46" i="47"/>
  <c r="E47" i="47"/>
  <c r="F47" i="47"/>
  <c r="G47" i="47"/>
  <c r="H47" i="47"/>
  <c r="I47" i="47"/>
  <c r="J47" i="47"/>
  <c r="K47" i="47"/>
  <c r="L47" i="47"/>
  <c r="M47" i="47"/>
  <c r="N47" i="47"/>
  <c r="O47" i="47"/>
  <c r="P47" i="47"/>
  <c r="Q47" i="47"/>
  <c r="E48" i="47"/>
  <c r="F48" i="47"/>
  <c r="G48" i="47"/>
  <c r="H48" i="47"/>
  <c r="I48" i="47"/>
  <c r="J48" i="47"/>
  <c r="K48" i="47"/>
  <c r="L48" i="47"/>
  <c r="M48" i="47"/>
  <c r="N48" i="47"/>
  <c r="O48" i="47"/>
  <c r="P48" i="47"/>
  <c r="Q48" i="47"/>
  <c r="E49" i="47"/>
  <c r="F49" i="47"/>
  <c r="G49" i="47"/>
  <c r="H49" i="47"/>
  <c r="I49" i="47"/>
  <c r="J49" i="47"/>
  <c r="K49" i="47"/>
  <c r="L49" i="47"/>
  <c r="M49" i="47"/>
  <c r="N49" i="47"/>
  <c r="O49" i="47"/>
  <c r="P49" i="47"/>
  <c r="Q49" i="47"/>
  <c r="E50" i="47"/>
  <c r="F50" i="47"/>
  <c r="G50" i="47"/>
  <c r="H50" i="47"/>
  <c r="I50" i="47"/>
  <c r="J50" i="47"/>
  <c r="K50" i="47"/>
  <c r="L50" i="47"/>
  <c r="M50" i="47"/>
  <c r="N50" i="47"/>
  <c r="O50" i="47"/>
  <c r="P50" i="47"/>
  <c r="Q50" i="47"/>
  <c r="E51" i="47"/>
  <c r="F51" i="47"/>
  <c r="G51" i="47"/>
  <c r="H51" i="47"/>
  <c r="I51" i="47"/>
  <c r="J51" i="47"/>
  <c r="K51" i="47"/>
  <c r="L51" i="47"/>
  <c r="M51" i="47"/>
  <c r="N51" i="47"/>
  <c r="O51" i="47"/>
  <c r="P51" i="47"/>
  <c r="Q51" i="47"/>
  <c r="E52" i="47"/>
  <c r="F52" i="47"/>
  <c r="G52" i="47"/>
  <c r="H52" i="47"/>
  <c r="I52" i="47"/>
  <c r="J52" i="47"/>
  <c r="K52" i="47"/>
  <c r="L52" i="47"/>
  <c r="M52" i="47"/>
  <c r="N52" i="47"/>
  <c r="O52" i="47"/>
  <c r="P52" i="47"/>
  <c r="Q52" i="47"/>
  <c r="E53" i="47"/>
  <c r="F53" i="47"/>
  <c r="G53" i="47"/>
  <c r="H53" i="47"/>
  <c r="I53" i="47"/>
  <c r="J53" i="47"/>
  <c r="K53" i="47"/>
  <c r="L53" i="47"/>
  <c r="M53" i="47"/>
  <c r="N53" i="47"/>
  <c r="O53" i="47"/>
  <c r="P53" i="47"/>
  <c r="Q53" i="47"/>
  <c r="E54" i="47"/>
  <c r="F54" i="47"/>
  <c r="G54" i="47"/>
  <c r="H54" i="47"/>
  <c r="I54" i="47"/>
  <c r="J54" i="47"/>
  <c r="K54" i="47"/>
  <c r="L54" i="47"/>
  <c r="M54" i="47"/>
  <c r="N54" i="47"/>
  <c r="O54" i="47"/>
  <c r="P54" i="47"/>
  <c r="Q54" i="47"/>
  <c r="E55" i="47"/>
  <c r="F55" i="47"/>
  <c r="G55" i="47"/>
  <c r="H55" i="47"/>
  <c r="I55" i="47"/>
  <c r="J55" i="47"/>
  <c r="K55" i="47"/>
  <c r="L55" i="47"/>
  <c r="M55" i="47"/>
  <c r="N55" i="47"/>
  <c r="O55" i="47"/>
  <c r="P55" i="47"/>
  <c r="Q55" i="47"/>
  <c r="E56" i="47"/>
  <c r="F56" i="47"/>
  <c r="G56" i="47"/>
  <c r="H56" i="47"/>
  <c r="I56" i="47"/>
  <c r="J56" i="47"/>
  <c r="K56" i="47"/>
  <c r="L56" i="47"/>
  <c r="M56" i="47"/>
  <c r="N56" i="47"/>
  <c r="O56" i="47"/>
  <c r="P56" i="47"/>
  <c r="Q56" i="47"/>
  <c r="E57" i="47"/>
  <c r="F57" i="47"/>
  <c r="G57" i="47"/>
  <c r="H57" i="47"/>
  <c r="I57" i="47"/>
  <c r="J57" i="47"/>
  <c r="K57" i="47"/>
  <c r="L57" i="47"/>
  <c r="M57" i="47"/>
  <c r="N57" i="47"/>
  <c r="O57" i="47"/>
  <c r="P57" i="47"/>
  <c r="Q57" i="47"/>
  <c r="E58" i="47"/>
  <c r="F58" i="47"/>
  <c r="G58" i="47"/>
  <c r="H58" i="47"/>
  <c r="I58" i="47"/>
  <c r="J58" i="47"/>
  <c r="K58" i="47"/>
  <c r="L58" i="47"/>
  <c r="M58" i="47"/>
  <c r="N58" i="47"/>
  <c r="O58" i="47"/>
  <c r="P58" i="47"/>
  <c r="Q58" i="47"/>
  <c r="E71" i="47"/>
  <c r="F71" i="47"/>
  <c r="G71" i="47"/>
  <c r="H71" i="47"/>
  <c r="I71" i="47"/>
  <c r="J71" i="47"/>
  <c r="K71" i="47"/>
  <c r="L71" i="47"/>
  <c r="M71" i="47"/>
  <c r="N71" i="47"/>
  <c r="O71" i="47"/>
  <c r="P71" i="47"/>
  <c r="Q71" i="47"/>
  <c r="E72" i="47"/>
  <c r="F72" i="47"/>
  <c r="G72" i="47"/>
  <c r="H72" i="47"/>
  <c r="I72" i="47"/>
  <c r="J72" i="47"/>
  <c r="K72" i="47"/>
  <c r="L72" i="47"/>
  <c r="M72" i="47"/>
  <c r="N72" i="47"/>
  <c r="O72" i="47"/>
  <c r="P72" i="47"/>
  <c r="Q72" i="47"/>
  <c r="E73" i="47"/>
  <c r="F73" i="47"/>
  <c r="G73" i="47"/>
  <c r="H73" i="47"/>
  <c r="I73" i="47"/>
  <c r="J73" i="47"/>
  <c r="K73" i="47"/>
  <c r="L73" i="47"/>
  <c r="M73" i="47"/>
  <c r="N73" i="47"/>
  <c r="O73" i="47"/>
  <c r="P73" i="47"/>
  <c r="Q73" i="47"/>
  <c r="E74" i="47"/>
  <c r="F74" i="47"/>
  <c r="G74" i="47"/>
  <c r="H74" i="47"/>
  <c r="I74" i="47"/>
  <c r="J74" i="47"/>
  <c r="K74" i="47"/>
  <c r="L74" i="47"/>
  <c r="M74" i="47"/>
  <c r="N74" i="47"/>
  <c r="O74" i="47"/>
  <c r="P74" i="47"/>
  <c r="Q74" i="47"/>
  <c r="E75" i="47"/>
  <c r="F75" i="47"/>
  <c r="G75" i="47"/>
  <c r="H75" i="47"/>
  <c r="I75" i="47"/>
  <c r="J75" i="47"/>
  <c r="K75" i="47"/>
  <c r="L75" i="47"/>
  <c r="M75" i="47"/>
  <c r="N75" i="47"/>
  <c r="O75" i="47"/>
  <c r="P75" i="47"/>
  <c r="Q75" i="47"/>
  <c r="E76" i="47"/>
  <c r="F76" i="47"/>
  <c r="G76" i="47"/>
  <c r="H76" i="47"/>
  <c r="I76" i="47"/>
  <c r="J76" i="47"/>
  <c r="K76" i="47"/>
  <c r="L76" i="47"/>
  <c r="M76" i="47"/>
  <c r="N76" i="47"/>
  <c r="O76" i="47"/>
  <c r="P76" i="47"/>
  <c r="Q76" i="47"/>
  <c r="E163" i="46"/>
  <c r="F163" i="46"/>
  <c r="G163" i="46"/>
  <c r="H163" i="46"/>
  <c r="I163" i="46"/>
  <c r="J163" i="46"/>
  <c r="K163" i="46"/>
  <c r="L163" i="46"/>
  <c r="M163" i="46"/>
  <c r="N163" i="46"/>
  <c r="O163" i="46"/>
  <c r="P163" i="46"/>
  <c r="Q163" i="46"/>
  <c r="E164" i="46"/>
  <c r="F164" i="46"/>
  <c r="G164" i="46"/>
  <c r="H164" i="46"/>
  <c r="I164" i="46"/>
  <c r="J164" i="46"/>
  <c r="K164" i="46"/>
  <c r="L164" i="46"/>
  <c r="M164" i="46"/>
  <c r="N164" i="46"/>
  <c r="O164" i="46"/>
  <c r="P164" i="46"/>
  <c r="Q164" i="46"/>
  <c r="E165" i="46"/>
  <c r="F165" i="46"/>
  <c r="G165" i="46"/>
  <c r="H165" i="46"/>
  <c r="I165" i="46"/>
  <c r="J165" i="46"/>
  <c r="K165" i="46"/>
  <c r="L165" i="46"/>
  <c r="M165" i="46"/>
  <c r="N165" i="46"/>
  <c r="O165" i="46"/>
  <c r="P165" i="46"/>
  <c r="Q165" i="46"/>
  <c r="E166" i="46"/>
  <c r="F166" i="46"/>
  <c r="G166" i="46"/>
  <c r="H166" i="46"/>
  <c r="I166" i="46"/>
  <c r="J166" i="46"/>
  <c r="K166" i="46"/>
  <c r="L166" i="46"/>
  <c r="M166" i="46"/>
  <c r="N166" i="46"/>
  <c r="O166" i="46"/>
  <c r="P166" i="46"/>
  <c r="Q166" i="46"/>
  <c r="E167" i="46"/>
  <c r="F167" i="46"/>
  <c r="G167" i="46"/>
  <c r="H167" i="46"/>
  <c r="I167" i="46"/>
  <c r="J167" i="46"/>
  <c r="K167" i="46"/>
  <c r="L167" i="46"/>
  <c r="M167" i="46"/>
  <c r="N167" i="46"/>
  <c r="O167" i="46"/>
  <c r="P167" i="46"/>
  <c r="Q167" i="46"/>
  <c r="E168" i="46"/>
  <c r="F168" i="46"/>
  <c r="G168" i="46"/>
  <c r="H168" i="46"/>
  <c r="I168" i="46"/>
  <c r="J168" i="46"/>
  <c r="K168" i="46"/>
  <c r="L168" i="46"/>
  <c r="M168" i="46"/>
  <c r="N168" i="46"/>
  <c r="O168" i="46"/>
  <c r="P168" i="46"/>
  <c r="Q168" i="46"/>
  <c r="E169" i="46"/>
  <c r="F169" i="46"/>
  <c r="G169" i="46"/>
  <c r="H169" i="46"/>
  <c r="I169" i="46"/>
  <c r="J169" i="46"/>
  <c r="K169" i="46"/>
  <c r="L169" i="46"/>
  <c r="M169" i="46"/>
  <c r="N169" i="46"/>
  <c r="O169" i="46"/>
  <c r="P169" i="46"/>
  <c r="Q169" i="46"/>
  <c r="E170" i="46"/>
  <c r="F170" i="46"/>
  <c r="G170" i="46"/>
  <c r="H170" i="46"/>
  <c r="I170" i="46"/>
  <c r="J170" i="46"/>
  <c r="K170" i="46"/>
  <c r="L170" i="46"/>
  <c r="M170" i="46"/>
  <c r="N170" i="46"/>
  <c r="O170" i="46"/>
  <c r="P170" i="46"/>
  <c r="Q170" i="46"/>
  <c r="E174" i="46"/>
  <c r="F174" i="46"/>
  <c r="G174" i="46"/>
  <c r="H174" i="46"/>
  <c r="I174" i="46"/>
  <c r="J174" i="46"/>
  <c r="K174" i="46"/>
  <c r="L174" i="46"/>
  <c r="M174" i="46"/>
  <c r="N174" i="46"/>
  <c r="O174" i="46"/>
  <c r="P174" i="46"/>
  <c r="Q174" i="46"/>
  <c r="E175" i="46"/>
  <c r="F175" i="46"/>
  <c r="G175" i="46"/>
  <c r="H175" i="46"/>
  <c r="I175" i="46"/>
  <c r="J175" i="46"/>
  <c r="K175" i="46"/>
  <c r="L175" i="46"/>
  <c r="M175" i="46"/>
  <c r="N175" i="46"/>
  <c r="O175" i="46"/>
  <c r="P175" i="46"/>
  <c r="Q175" i="46"/>
  <c r="E176" i="46"/>
  <c r="F176" i="46"/>
  <c r="G176" i="46"/>
  <c r="H176" i="46"/>
  <c r="I176" i="46"/>
  <c r="J176" i="46"/>
  <c r="K176" i="46"/>
  <c r="L176" i="46"/>
  <c r="M176" i="46"/>
  <c r="N176" i="46"/>
  <c r="O176" i="46"/>
  <c r="P176" i="46"/>
  <c r="Q176" i="46"/>
  <c r="E177" i="46"/>
  <c r="F177" i="46"/>
  <c r="G177" i="46"/>
  <c r="H177" i="46"/>
  <c r="I177" i="46"/>
  <c r="J177" i="46"/>
  <c r="K177" i="46"/>
  <c r="L177" i="46"/>
  <c r="M177" i="46"/>
  <c r="N177" i="46"/>
  <c r="O177" i="46"/>
  <c r="P177" i="46"/>
  <c r="Q177" i="46"/>
  <c r="E178" i="46"/>
  <c r="F178" i="46"/>
  <c r="G178" i="46"/>
  <c r="H178" i="46"/>
  <c r="I178" i="46"/>
  <c r="J178" i="46"/>
  <c r="K178" i="46"/>
  <c r="L178" i="46"/>
  <c r="M178" i="46"/>
  <c r="N178" i="46"/>
  <c r="O178" i="46"/>
  <c r="P178" i="46"/>
  <c r="Q178" i="46"/>
  <c r="E179" i="46"/>
  <c r="F179" i="46"/>
  <c r="G179" i="46"/>
  <c r="H179" i="46"/>
  <c r="I179" i="46"/>
  <c r="J179" i="46"/>
  <c r="K179" i="46"/>
  <c r="L179" i="46"/>
  <c r="M179" i="46"/>
  <c r="N179" i="46"/>
  <c r="O179" i="46"/>
  <c r="P179" i="46"/>
  <c r="Q179" i="46"/>
  <c r="E180" i="46"/>
  <c r="F180" i="46"/>
  <c r="G180" i="46"/>
  <c r="H180" i="46"/>
  <c r="I180" i="46"/>
  <c r="J180" i="46"/>
  <c r="K180" i="46"/>
  <c r="L180" i="46"/>
  <c r="M180" i="46"/>
  <c r="N180" i="46"/>
  <c r="O180" i="46"/>
  <c r="P180" i="46"/>
  <c r="Q180" i="46"/>
  <c r="E181" i="46"/>
  <c r="F181" i="46"/>
  <c r="G181" i="46"/>
  <c r="H181" i="46"/>
  <c r="I181" i="46"/>
  <c r="J181" i="46"/>
  <c r="K181" i="46"/>
  <c r="L181" i="46"/>
  <c r="M181" i="46"/>
  <c r="N181" i="46"/>
  <c r="O181" i="46"/>
  <c r="P181" i="46"/>
  <c r="Q181" i="46"/>
  <c r="E182" i="46"/>
  <c r="F182" i="46"/>
  <c r="G182" i="46"/>
  <c r="H182" i="46"/>
  <c r="I182" i="46"/>
  <c r="J182" i="46"/>
  <c r="K182" i="46"/>
  <c r="L182" i="46"/>
  <c r="M182" i="46"/>
  <c r="N182" i="46"/>
  <c r="O182" i="46"/>
  <c r="P182" i="46"/>
  <c r="Q182" i="46"/>
  <c r="E183" i="46"/>
  <c r="F183" i="46"/>
  <c r="G183" i="46"/>
  <c r="H183" i="46"/>
  <c r="I183" i="46"/>
  <c r="J183" i="46"/>
  <c r="K183" i="46"/>
  <c r="L183" i="46"/>
  <c r="M183" i="46"/>
  <c r="N183" i="46"/>
  <c r="O183" i="46"/>
  <c r="P183" i="46"/>
  <c r="Q183" i="46"/>
  <c r="E184" i="46"/>
  <c r="F184" i="46"/>
  <c r="G184" i="46"/>
  <c r="H184" i="46"/>
  <c r="I184" i="46"/>
  <c r="J184" i="46"/>
  <c r="K184" i="46"/>
  <c r="L184" i="46"/>
  <c r="M184" i="46"/>
  <c r="N184" i="46"/>
  <c r="O184" i="46"/>
  <c r="P184" i="46"/>
  <c r="Q184" i="46"/>
  <c r="E185" i="46"/>
  <c r="F185" i="46"/>
  <c r="G185" i="46"/>
  <c r="H185" i="46"/>
  <c r="I185" i="46"/>
  <c r="J185" i="46"/>
  <c r="K185" i="46"/>
  <c r="L185" i="46"/>
  <c r="M185" i="46"/>
  <c r="N185" i="46"/>
  <c r="O185" i="46"/>
  <c r="P185" i="46"/>
  <c r="Q185" i="46"/>
  <c r="E186" i="46"/>
  <c r="F186" i="46"/>
  <c r="G186" i="46"/>
  <c r="H186" i="46"/>
  <c r="I186" i="46"/>
  <c r="J186" i="46"/>
  <c r="K186" i="46"/>
  <c r="L186" i="46"/>
  <c r="M186" i="46"/>
  <c r="N186" i="46"/>
  <c r="O186" i="46"/>
  <c r="P186" i="46"/>
  <c r="Q186" i="46"/>
  <c r="E187" i="46"/>
  <c r="F187" i="46"/>
  <c r="G187" i="46"/>
  <c r="H187" i="46"/>
  <c r="I187" i="46"/>
  <c r="J187" i="46"/>
  <c r="K187" i="46"/>
  <c r="L187" i="46"/>
  <c r="M187" i="46"/>
  <c r="N187" i="46"/>
  <c r="O187" i="46"/>
  <c r="P187" i="46"/>
  <c r="Q187" i="46"/>
  <c r="E188" i="46"/>
  <c r="F188" i="46"/>
  <c r="G188" i="46"/>
  <c r="H188" i="46"/>
  <c r="I188" i="46"/>
  <c r="J188" i="46"/>
  <c r="K188" i="46"/>
  <c r="L188" i="46"/>
  <c r="M188" i="46"/>
  <c r="N188" i="46"/>
  <c r="O188" i="46"/>
  <c r="P188" i="46"/>
  <c r="Q188" i="46"/>
  <c r="E189" i="46"/>
  <c r="F189" i="46"/>
  <c r="G189" i="46"/>
  <c r="H189" i="46"/>
  <c r="I189" i="46"/>
  <c r="J189" i="46"/>
  <c r="K189" i="46"/>
  <c r="L189" i="46"/>
  <c r="M189" i="46"/>
  <c r="N189" i="46"/>
  <c r="O189" i="46"/>
  <c r="P189" i="46"/>
  <c r="Q189" i="46"/>
  <c r="E190" i="46"/>
  <c r="F190" i="46"/>
  <c r="G190" i="46"/>
  <c r="H190" i="46"/>
  <c r="I190" i="46"/>
  <c r="J190" i="46"/>
  <c r="K190" i="46"/>
  <c r="L190" i="46"/>
  <c r="M190" i="46"/>
  <c r="N190" i="46"/>
  <c r="O190" i="46"/>
  <c r="P190" i="46"/>
  <c r="Q190" i="46"/>
  <c r="E191" i="46"/>
  <c r="F191" i="46"/>
  <c r="G191" i="46"/>
  <c r="H191" i="46"/>
  <c r="I191" i="46"/>
  <c r="J191" i="46"/>
  <c r="K191" i="46"/>
  <c r="L191" i="46"/>
  <c r="M191" i="46"/>
  <c r="N191" i="46"/>
  <c r="O191" i="46"/>
  <c r="P191" i="46"/>
  <c r="Q191" i="46"/>
  <c r="E192" i="46"/>
  <c r="F192" i="46"/>
  <c r="G192" i="46"/>
  <c r="H192" i="46"/>
  <c r="I192" i="46"/>
  <c r="J192" i="46"/>
  <c r="K192" i="46"/>
  <c r="L192" i="46"/>
  <c r="M192" i="46"/>
  <c r="N192" i="46"/>
  <c r="O192" i="46"/>
  <c r="P192" i="46"/>
  <c r="Q192" i="46"/>
  <c r="E193" i="46"/>
  <c r="F193" i="46"/>
  <c r="G193" i="46"/>
  <c r="H193" i="46"/>
  <c r="I193" i="46"/>
  <c r="J193" i="46"/>
  <c r="K193" i="46"/>
  <c r="L193" i="46"/>
  <c r="M193" i="46"/>
  <c r="N193" i="46"/>
  <c r="O193" i="46"/>
  <c r="P193" i="46"/>
  <c r="Q193" i="46"/>
  <c r="E194" i="46"/>
  <c r="F194" i="46"/>
  <c r="G194" i="46"/>
  <c r="H194" i="46"/>
  <c r="I194" i="46"/>
  <c r="J194" i="46"/>
  <c r="K194" i="46"/>
  <c r="L194" i="46"/>
  <c r="M194" i="46"/>
  <c r="N194" i="46"/>
  <c r="O194" i="46"/>
  <c r="P194" i="46"/>
  <c r="Q194" i="46"/>
  <c r="E195" i="46"/>
  <c r="F195" i="46"/>
  <c r="G195" i="46"/>
  <c r="H195" i="46"/>
  <c r="I195" i="46"/>
  <c r="J195" i="46"/>
  <c r="K195" i="46"/>
  <c r="L195" i="46"/>
  <c r="M195" i="46"/>
  <c r="N195" i="46"/>
  <c r="O195" i="46"/>
  <c r="P195" i="46"/>
  <c r="Q195" i="46"/>
  <c r="E196" i="46"/>
  <c r="F196" i="46"/>
  <c r="G196" i="46"/>
  <c r="H196" i="46"/>
  <c r="I196" i="46"/>
  <c r="J196" i="46"/>
  <c r="K196" i="46"/>
  <c r="L196" i="46"/>
  <c r="M196" i="46"/>
  <c r="N196" i="46"/>
  <c r="O196" i="46"/>
  <c r="P196" i="46"/>
  <c r="Q196" i="46"/>
  <c r="E197" i="46"/>
  <c r="F197" i="46"/>
  <c r="G197" i="46"/>
  <c r="H197" i="46"/>
  <c r="I197" i="46"/>
  <c r="J197" i="46"/>
  <c r="K197" i="46"/>
  <c r="L197" i="46"/>
  <c r="M197" i="46"/>
  <c r="N197" i="46"/>
  <c r="O197" i="46"/>
  <c r="P197" i="46"/>
  <c r="Q197" i="46"/>
  <c r="E198" i="46"/>
  <c r="F198" i="46"/>
  <c r="G198" i="46"/>
  <c r="H198" i="46"/>
  <c r="I198" i="46"/>
  <c r="J198" i="46"/>
  <c r="K198" i="46"/>
  <c r="L198" i="46"/>
  <c r="M198" i="46"/>
  <c r="N198" i="46"/>
  <c r="O198" i="46"/>
  <c r="P198" i="46"/>
  <c r="Q198" i="46"/>
  <c r="E199" i="46"/>
  <c r="F199" i="46"/>
  <c r="G199" i="46"/>
  <c r="H199" i="46"/>
  <c r="I199" i="46"/>
  <c r="J199" i="46"/>
  <c r="K199" i="46"/>
  <c r="L199" i="46"/>
  <c r="M199" i="46"/>
  <c r="N199" i="46"/>
  <c r="O199" i="46"/>
  <c r="P199" i="46"/>
  <c r="Q199" i="46"/>
  <c r="E200" i="46"/>
  <c r="F200" i="46"/>
  <c r="G200" i="46"/>
  <c r="H200" i="46"/>
  <c r="I200" i="46"/>
  <c r="J200" i="46"/>
  <c r="K200" i="46"/>
  <c r="L200" i="46"/>
  <c r="M200" i="46"/>
  <c r="N200" i="46"/>
  <c r="O200" i="46"/>
  <c r="P200" i="46"/>
  <c r="Q200" i="46"/>
  <c r="E201" i="46"/>
  <c r="F201" i="46"/>
  <c r="G201" i="46"/>
  <c r="H201" i="46"/>
  <c r="I201" i="46"/>
  <c r="J201" i="46"/>
  <c r="K201" i="46"/>
  <c r="L201" i="46"/>
  <c r="M201" i="46"/>
  <c r="N201" i="46"/>
  <c r="O201" i="46"/>
  <c r="P201" i="46"/>
  <c r="Q201" i="46"/>
  <c r="E202" i="46"/>
  <c r="F202" i="46"/>
  <c r="G202" i="46"/>
  <c r="H202" i="46"/>
  <c r="I202" i="46"/>
  <c r="J202" i="46"/>
  <c r="K202" i="46"/>
  <c r="L202" i="46"/>
  <c r="M202" i="46"/>
  <c r="N202" i="46"/>
  <c r="O202" i="46"/>
  <c r="P202" i="46"/>
  <c r="Q202" i="46"/>
  <c r="E203" i="46"/>
  <c r="F203" i="46"/>
  <c r="G203" i="46"/>
  <c r="H203" i="46"/>
  <c r="I203" i="46"/>
  <c r="J203" i="46"/>
  <c r="K203" i="46"/>
  <c r="L203" i="46"/>
  <c r="M203" i="46"/>
  <c r="N203" i="46"/>
  <c r="O203" i="46"/>
  <c r="P203" i="46"/>
  <c r="Q203" i="46"/>
  <c r="E204" i="46"/>
  <c r="F204" i="46"/>
  <c r="G204" i="46"/>
  <c r="H204" i="46"/>
  <c r="I204" i="46"/>
  <c r="J204" i="46"/>
  <c r="K204" i="46"/>
  <c r="L204" i="46"/>
  <c r="M204" i="46"/>
  <c r="N204" i="46"/>
  <c r="O204" i="46"/>
  <c r="P204" i="46"/>
  <c r="Q204" i="46"/>
  <c r="E205" i="46"/>
  <c r="F205" i="46"/>
  <c r="G205" i="46"/>
  <c r="H205" i="46"/>
  <c r="I205" i="46"/>
  <c r="J205" i="46"/>
  <c r="K205" i="46"/>
  <c r="L205" i="46"/>
  <c r="M205" i="46"/>
  <c r="N205" i="46"/>
  <c r="O205" i="46"/>
  <c r="P205" i="46"/>
  <c r="Q205" i="46"/>
  <c r="E206" i="46"/>
  <c r="F206" i="46"/>
  <c r="G206" i="46"/>
  <c r="H206" i="46"/>
  <c r="I206" i="46"/>
  <c r="J206" i="46"/>
  <c r="K206" i="46"/>
  <c r="L206" i="46"/>
  <c r="M206" i="46"/>
  <c r="N206" i="46"/>
  <c r="O206" i="46"/>
  <c r="P206" i="46"/>
  <c r="Q206" i="46"/>
  <c r="E207" i="46"/>
  <c r="F207" i="46"/>
  <c r="G207" i="46"/>
  <c r="H207" i="46"/>
  <c r="I207" i="46"/>
  <c r="J207" i="46"/>
  <c r="K207" i="46"/>
  <c r="L207" i="46"/>
  <c r="M207" i="46"/>
  <c r="N207" i="46"/>
  <c r="O207" i="46"/>
  <c r="P207" i="46"/>
  <c r="Q207" i="46"/>
  <c r="E208" i="46"/>
  <c r="F208" i="46"/>
  <c r="G208" i="46"/>
  <c r="H208" i="46"/>
  <c r="I208" i="46"/>
  <c r="J208" i="46"/>
  <c r="K208" i="46"/>
  <c r="L208" i="46"/>
  <c r="M208" i="46"/>
  <c r="N208" i="46"/>
  <c r="O208" i="46"/>
  <c r="P208" i="46"/>
  <c r="Q208" i="46"/>
  <c r="E209" i="46"/>
  <c r="F209" i="46"/>
  <c r="G209" i="46"/>
  <c r="H209" i="46"/>
  <c r="I209" i="46"/>
  <c r="J209" i="46"/>
  <c r="K209" i="46"/>
  <c r="L209" i="46"/>
  <c r="M209" i="46"/>
  <c r="N209" i="46"/>
  <c r="O209" i="46"/>
  <c r="P209" i="46"/>
  <c r="Q209" i="46"/>
  <c r="E210" i="46"/>
  <c r="F210" i="46"/>
  <c r="G210" i="46"/>
  <c r="H210" i="46"/>
  <c r="I210" i="46"/>
  <c r="J210" i="46"/>
  <c r="K210" i="46"/>
  <c r="L210" i="46"/>
  <c r="M210" i="46"/>
  <c r="N210" i="46"/>
  <c r="O210" i="46"/>
  <c r="P210" i="46"/>
  <c r="Q210" i="46"/>
  <c r="E223" i="46"/>
  <c r="F223" i="46"/>
  <c r="G223" i="46"/>
  <c r="H223" i="46"/>
  <c r="I223" i="46"/>
  <c r="J223" i="46"/>
  <c r="K223" i="46"/>
  <c r="L223" i="46"/>
  <c r="M223" i="46"/>
  <c r="N223" i="46"/>
  <c r="O223" i="46"/>
  <c r="P223" i="46"/>
  <c r="Q223" i="46"/>
  <c r="E224" i="46"/>
  <c r="F224" i="46"/>
  <c r="G224" i="46"/>
  <c r="H224" i="46"/>
  <c r="I224" i="46"/>
  <c r="J224" i="46"/>
  <c r="K224" i="46"/>
  <c r="L224" i="46"/>
  <c r="M224" i="46"/>
  <c r="N224" i="46"/>
  <c r="O224" i="46"/>
  <c r="P224" i="46"/>
  <c r="Q224" i="46"/>
  <c r="E225" i="46"/>
  <c r="F225" i="46"/>
  <c r="G225" i="46"/>
  <c r="H225" i="46"/>
  <c r="I225" i="46"/>
  <c r="J225" i="46"/>
  <c r="K225" i="46"/>
  <c r="L225" i="46"/>
  <c r="M225" i="46"/>
  <c r="N225" i="46"/>
  <c r="O225" i="46"/>
  <c r="P225" i="46"/>
  <c r="Q225" i="46"/>
  <c r="E226" i="46"/>
  <c r="F226" i="46"/>
  <c r="G226" i="46"/>
  <c r="H226" i="46"/>
  <c r="I226" i="46"/>
  <c r="J226" i="46"/>
  <c r="K226" i="46"/>
  <c r="L226" i="46"/>
  <c r="M226" i="46"/>
  <c r="N226" i="46"/>
  <c r="O226" i="46"/>
  <c r="P226" i="46"/>
  <c r="Q226" i="46"/>
  <c r="E227" i="46"/>
  <c r="F227" i="46"/>
  <c r="G227" i="46"/>
  <c r="H227" i="46"/>
  <c r="I227" i="46"/>
  <c r="J227" i="46"/>
  <c r="K227" i="46"/>
  <c r="L227" i="46"/>
  <c r="M227" i="46"/>
  <c r="N227" i="46"/>
  <c r="O227" i="46"/>
  <c r="P227" i="46"/>
  <c r="Q227" i="46"/>
  <c r="E228" i="46"/>
  <c r="F228" i="46"/>
  <c r="G228" i="46"/>
  <c r="H228" i="46"/>
  <c r="I228" i="46"/>
  <c r="J228" i="46"/>
  <c r="K228" i="46"/>
  <c r="L228" i="46"/>
  <c r="M228" i="46"/>
  <c r="N228" i="46"/>
  <c r="O228" i="46"/>
  <c r="P228" i="46"/>
  <c r="Q228" i="46"/>
  <c r="E87" i="46"/>
  <c r="F87" i="46"/>
  <c r="G87" i="46"/>
  <c r="H87" i="46"/>
  <c r="I87" i="46"/>
  <c r="J87" i="46"/>
  <c r="K87" i="46"/>
  <c r="L87" i="46"/>
  <c r="M87" i="46"/>
  <c r="N87" i="46"/>
  <c r="O87" i="46"/>
  <c r="P87" i="46"/>
  <c r="Q87" i="46"/>
  <c r="E88" i="46"/>
  <c r="F88" i="46"/>
  <c r="G88" i="46"/>
  <c r="H88" i="46"/>
  <c r="I88" i="46"/>
  <c r="J88" i="46"/>
  <c r="K88" i="46"/>
  <c r="L88" i="46"/>
  <c r="M88" i="46"/>
  <c r="N88" i="46"/>
  <c r="O88" i="46"/>
  <c r="P88" i="46"/>
  <c r="Q88" i="46"/>
  <c r="E89" i="46"/>
  <c r="F89" i="46"/>
  <c r="G89" i="46"/>
  <c r="H89" i="46"/>
  <c r="I89" i="46"/>
  <c r="J89" i="46"/>
  <c r="K89" i="46"/>
  <c r="L89" i="46"/>
  <c r="M89" i="46"/>
  <c r="N89" i="46"/>
  <c r="O89" i="46"/>
  <c r="P89" i="46"/>
  <c r="Q89" i="46"/>
  <c r="E90" i="46"/>
  <c r="F90" i="46"/>
  <c r="G90" i="46"/>
  <c r="H90" i="46"/>
  <c r="I90" i="46"/>
  <c r="J90" i="46"/>
  <c r="K90" i="46"/>
  <c r="L90" i="46"/>
  <c r="M90" i="46"/>
  <c r="N90" i="46"/>
  <c r="O90" i="46"/>
  <c r="P90" i="46"/>
  <c r="Q90" i="46"/>
  <c r="E91" i="46"/>
  <c r="F91" i="46"/>
  <c r="G91" i="46"/>
  <c r="H91" i="46"/>
  <c r="I91" i="46"/>
  <c r="J91" i="46"/>
  <c r="K91" i="46"/>
  <c r="L91" i="46"/>
  <c r="M91" i="46"/>
  <c r="N91" i="46"/>
  <c r="O91" i="46"/>
  <c r="P91" i="46"/>
  <c r="Q91" i="46"/>
  <c r="E92" i="46"/>
  <c r="F92" i="46"/>
  <c r="G92" i="46"/>
  <c r="H92" i="46"/>
  <c r="I92" i="46"/>
  <c r="J92" i="46"/>
  <c r="K92" i="46"/>
  <c r="L92" i="46"/>
  <c r="M92" i="46"/>
  <c r="N92" i="46"/>
  <c r="O92" i="46"/>
  <c r="P92" i="46"/>
  <c r="Q92" i="46"/>
  <c r="E93" i="46"/>
  <c r="F93" i="46"/>
  <c r="G93" i="46"/>
  <c r="H93" i="46"/>
  <c r="I93" i="46"/>
  <c r="J93" i="46"/>
  <c r="K93" i="46"/>
  <c r="L93" i="46"/>
  <c r="M93" i="46"/>
  <c r="N93" i="46"/>
  <c r="O93" i="46"/>
  <c r="P93" i="46"/>
  <c r="Q93" i="46"/>
  <c r="E94" i="46"/>
  <c r="F94" i="46"/>
  <c r="G94" i="46"/>
  <c r="H94" i="46"/>
  <c r="I94" i="46"/>
  <c r="J94" i="46"/>
  <c r="K94" i="46"/>
  <c r="L94" i="46"/>
  <c r="M94" i="46"/>
  <c r="N94" i="46"/>
  <c r="O94" i="46"/>
  <c r="P94" i="46"/>
  <c r="Q94" i="46"/>
  <c r="E98" i="46"/>
  <c r="F98" i="46"/>
  <c r="G98" i="46"/>
  <c r="H98" i="46"/>
  <c r="I98" i="46"/>
  <c r="J98" i="46"/>
  <c r="K98" i="46"/>
  <c r="L98" i="46"/>
  <c r="M98" i="46"/>
  <c r="N98" i="46"/>
  <c r="O98" i="46"/>
  <c r="P98" i="46"/>
  <c r="Q98" i="46"/>
  <c r="E99" i="46"/>
  <c r="F99" i="46"/>
  <c r="G99" i="46"/>
  <c r="H99" i="46"/>
  <c r="I99" i="46"/>
  <c r="J99" i="46"/>
  <c r="K99" i="46"/>
  <c r="L99" i="46"/>
  <c r="M99" i="46"/>
  <c r="N99" i="46"/>
  <c r="O99" i="46"/>
  <c r="P99" i="46"/>
  <c r="Q99" i="46"/>
  <c r="E100" i="46"/>
  <c r="F100" i="46"/>
  <c r="G100" i="46"/>
  <c r="H100" i="46"/>
  <c r="I100" i="46"/>
  <c r="J100" i="46"/>
  <c r="K100" i="46"/>
  <c r="L100" i="46"/>
  <c r="M100" i="46"/>
  <c r="N100" i="46"/>
  <c r="O100" i="46"/>
  <c r="P100" i="46"/>
  <c r="Q100" i="46"/>
  <c r="E101" i="46"/>
  <c r="F101" i="46"/>
  <c r="G101" i="46"/>
  <c r="H101" i="46"/>
  <c r="I101" i="46"/>
  <c r="J101" i="46"/>
  <c r="K101" i="46"/>
  <c r="L101" i="46"/>
  <c r="M101" i="46"/>
  <c r="N101" i="46"/>
  <c r="O101" i="46"/>
  <c r="P101" i="46"/>
  <c r="Q101" i="46"/>
  <c r="E102" i="46"/>
  <c r="F102" i="46"/>
  <c r="G102" i="46"/>
  <c r="H102" i="46"/>
  <c r="I102" i="46"/>
  <c r="J102" i="46"/>
  <c r="K102" i="46"/>
  <c r="L102" i="46"/>
  <c r="M102" i="46"/>
  <c r="N102" i="46"/>
  <c r="O102" i="46"/>
  <c r="P102" i="46"/>
  <c r="Q102" i="46"/>
  <c r="E103" i="46"/>
  <c r="F103" i="46"/>
  <c r="G103" i="46"/>
  <c r="H103" i="46"/>
  <c r="I103" i="46"/>
  <c r="J103" i="46"/>
  <c r="K103" i="46"/>
  <c r="L103" i="46"/>
  <c r="M103" i="46"/>
  <c r="N103" i="46"/>
  <c r="O103" i="46"/>
  <c r="P103" i="46"/>
  <c r="Q103" i="46"/>
  <c r="E104" i="46"/>
  <c r="F104" i="46"/>
  <c r="G104" i="46"/>
  <c r="H104" i="46"/>
  <c r="I104" i="46"/>
  <c r="J104" i="46"/>
  <c r="K104" i="46"/>
  <c r="L104" i="46"/>
  <c r="M104" i="46"/>
  <c r="N104" i="46"/>
  <c r="O104" i="46"/>
  <c r="P104" i="46"/>
  <c r="Q104" i="46"/>
  <c r="E105" i="46"/>
  <c r="F105" i="46"/>
  <c r="G105" i="46"/>
  <c r="H105" i="46"/>
  <c r="I105" i="46"/>
  <c r="J105" i="46"/>
  <c r="K105" i="46"/>
  <c r="L105" i="46"/>
  <c r="M105" i="46"/>
  <c r="N105" i="46"/>
  <c r="O105" i="46"/>
  <c r="P105" i="46"/>
  <c r="Q105" i="46"/>
  <c r="E106" i="46"/>
  <c r="F106" i="46"/>
  <c r="G106" i="46"/>
  <c r="H106" i="46"/>
  <c r="I106" i="46"/>
  <c r="J106" i="46"/>
  <c r="K106" i="46"/>
  <c r="L106" i="46"/>
  <c r="M106" i="46"/>
  <c r="N106" i="46"/>
  <c r="O106" i="46"/>
  <c r="P106" i="46"/>
  <c r="Q106" i="46"/>
  <c r="E107" i="46"/>
  <c r="F107" i="46"/>
  <c r="G107" i="46"/>
  <c r="H107" i="46"/>
  <c r="I107" i="46"/>
  <c r="J107" i="46"/>
  <c r="K107" i="46"/>
  <c r="L107" i="46"/>
  <c r="M107" i="46"/>
  <c r="N107" i="46"/>
  <c r="O107" i="46"/>
  <c r="P107" i="46"/>
  <c r="Q107" i="46"/>
  <c r="E108" i="46"/>
  <c r="F108" i="46"/>
  <c r="G108" i="46"/>
  <c r="H108" i="46"/>
  <c r="I108" i="46"/>
  <c r="J108" i="46"/>
  <c r="K108" i="46"/>
  <c r="L108" i="46"/>
  <c r="M108" i="46"/>
  <c r="N108" i="46"/>
  <c r="O108" i="46"/>
  <c r="P108" i="46"/>
  <c r="Q108" i="46"/>
  <c r="E109" i="46"/>
  <c r="F109" i="46"/>
  <c r="G109" i="46"/>
  <c r="H109" i="46"/>
  <c r="I109" i="46"/>
  <c r="J109" i="46"/>
  <c r="K109" i="46"/>
  <c r="L109" i="46"/>
  <c r="M109" i="46"/>
  <c r="N109" i="46"/>
  <c r="O109" i="46"/>
  <c r="P109" i="46"/>
  <c r="Q109" i="46"/>
  <c r="E110" i="46"/>
  <c r="F110" i="46"/>
  <c r="G110" i="46"/>
  <c r="H110" i="46"/>
  <c r="I110" i="46"/>
  <c r="J110" i="46"/>
  <c r="K110" i="46"/>
  <c r="L110" i="46"/>
  <c r="M110" i="46"/>
  <c r="N110" i="46"/>
  <c r="O110" i="46"/>
  <c r="P110" i="46"/>
  <c r="Q110" i="46"/>
  <c r="E111" i="46"/>
  <c r="F111" i="46"/>
  <c r="G111" i="46"/>
  <c r="H111" i="46"/>
  <c r="I111" i="46"/>
  <c r="J111" i="46"/>
  <c r="K111" i="46"/>
  <c r="L111" i="46"/>
  <c r="M111" i="46"/>
  <c r="N111" i="46"/>
  <c r="O111" i="46"/>
  <c r="P111" i="46"/>
  <c r="Q111" i="46"/>
  <c r="E112" i="46"/>
  <c r="F112" i="46"/>
  <c r="G112" i="46"/>
  <c r="H112" i="46"/>
  <c r="I112" i="46"/>
  <c r="J112" i="46"/>
  <c r="K112" i="46"/>
  <c r="L112" i="46"/>
  <c r="M112" i="46"/>
  <c r="N112" i="46"/>
  <c r="O112" i="46"/>
  <c r="P112" i="46"/>
  <c r="Q112" i="46"/>
  <c r="E113" i="46"/>
  <c r="F113" i="46"/>
  <c r="G113" i="46"/>
  <c r="H113" i="46"/>
  <c r="I113" i="46"/>
  <c r="J113" i="46"/>
  <c r="K113" i="46"/>
  <c r="L113" i="46"/>
  <c r="M113" i="46"/>
  <c r="N113" i="46"/>
  <c r="O113" i="46"/>
  <c r="P113" i="46"/>
  <c r="Q113" i="46"/>
  <c r="E114" i="46"/>
  <c r="F114" i="46"/>
  <c r="G114" i="46"/>
  <c r="H114" i="46"/>
  <c r="I114" i="46"/>
  <c r="J114" i="46"/>
  <c r="K114" i="46"/>
  <c r="L114" i="46"/>
  <c r="M114" i="46"/>
  <c r="N114" i="46"/>
  <c r="O114" i="46"/>
  <c r="P114" i="46"/>
  <c r="Q114" i="46"/>
  <c r="E115" i="46"/>
  <c r="F115" i="46"/>
  <c r="G115" i="46"/>
  <c r="H115" i="46"/>
  <c r="I115" i="46"/>
  <c r="J115" i="46"/>
  <c r="K115" i="46"/>
  <c r="L115" i="46"/>
  <c r="M115" i="46"/>
  <c r="N115" i="46"/>
  <c r="O115" i="46"/>
  <c r="P115" i="46"/>
  <c r="Q115" i="46"/>
  <c r="E116" i="46"/>
  <c r="F116" i="46"/>
  <c r="G116" i="46"/>
  <c r="H116" i="46"/>
  <c r="I116" i="46"/>
  <c r="J116" i="46"/>
  <c r="K116" i="46"/>
  <c r="L116" i="46"/>
  <c r="M116" i="46"/>
  <c r="N116" i="46"/>
  <c r="O116" i="46"/>
  <c r="P116" i="46"/>
  <c r="Q116" i="46"/>
  <c r="E117" i="46"/>
  <c r="F117" i="46"/>
  <c r="G117" i="46"/>
  <c r="H117" i="46"/>
  <c r="I117" i="46"/>
  <c r="J117" i="46"/>
  <c r="K117" i="46"/>
  <c r="L117" i="46"/>
  <c r="M117" i="46"/>
  <c r="N117" i="46"/>
  <c r="O117" i="46"/>
  <c r="P117" i="46"/>
  <c r="Q117" i="46"/>
  <c r="E118" i="46"/>
  <c r="F118" i="46"/>
  <c r="G118" i="46"/>
  <c r="H118" i="46"/>
  <c r="I118" i="46"/>
  <c r="J118" i="46"/>
  <c r="K118" i="46"/>
  <c r="L118" i="46"/>
  <c r="M118" i="46"/>
  <c r="N118" i="46"/>
  <c r="O118" i="46"/>
  <c r="P118" i="46"/>
  <c r="Q118" i="46"/>
  <c r="E119" i="46"/>
  <c r="F119" i="46"/>
  <c r="G119" i="46"/>
  <c r="H119" i="46"/>
  <c r="I119" i="46"/>
  <c r="J119" i="46"/>
  <c r="K119" i="46"/>
  <c r="L119" i="46"/>
  <c r="M119" i="46"/>
  <c r="N119" i="46"/>
  <c r="O119" i="46"/>
  <c r="P119" i="46"/>
  <c r="Q119" i="46"/>
  <c r="E120" i="46"/>
  <c r="F120" i="46"/>
  <c r="G120" i="46"/>
  <c r="H120" i="46"/>
  <c r="I120" i="46"/>
  <c r="J120" i="46"/>
  <c r="K120" i="46"/>
  <c r="L120" i="46"/>
  <c r="M120" i="46"/>
  <c r="N120" i="46"/>
  <c r="O120" i="46"/>
  <c r="P120" i="46"/>
  <c r="Q120" i="46"/>
  <c r="E121" i="46"/>
  <c r="F121" i="46"/>
  <c r="G121" i="46"/>
  <c r="H121" i="46"/>
  <c r="I121" i="46"/>
  <c r="J121" i="46"/>
  <c r="K121" i="46"/>
  <c r="L121" i="46"/>
  <c r="M121" i="46"/>
  <c r="N121" i="46"/>
  <c r="O121" i="46"/>
  <c r="P121" i="46"/>
  <c r="Q121" i="46"/>
  <c r="E122" i="46"/>
  <c r="F122" i="46"/>
  <c r="G122" i="46"/>
  <c r="H122" i="46"/>
  <c r="I122" i="46"/>
  <c r="J122" i="46"/>
  <c r="K122" i="46"/>
  <c r="L122" i="46"/>
  <c r="M122" i="46"/>
  <c r="N122" i="46"/>
  <c r="O122" i="46"/>
  <c r="P122" i="46"/>
  <c r="Q122" i="46"/>
  <c r="E123" i="46"/>
  <c r="F123" i="46"/>
  <c r="G123" i="46"/>
  <c r="H123" i="46"/>
  <c r="I123" i="46"/>
  <c r="J123" i="46"/>
  <c r="K123" i="46"/>
  <c r="L123" i="46"/>
  <c r="M123" i="46"/>
  <c r="N123" i="46"/>
  <c r="O123" i="46"/>
  <c r="P123" i="46"/>
  <c r="Q123" i="46"/>
  <c r="E124" i="46"/>
  <c r="F124" i="46"/>
  <c r="G124" i="46"/>
  <c r="H124" i="46"/>
  <c r="I124" i="46"/>
  <c r="J124" i="46"/>
  <c r="K124" i="46"/>
  <c r="L124" i="46"/>
  <c r="M124" i="46"/>
  <c r="N124" i="46"/>
  <c r="O124" i="46"/>
  <c r="P124" i="46"/>
  <c r="Q124" i="46"/>
  <c r="E125" i="46"/>
  <c r="F125" i="46"/>
  <c r="G125" i="46"/>
  <c r="H125" i="46"/>
  <c r="I125" i="46"/>
  <c r="J125" i="46"/>
  <c r="K125" i="46"/>
  <c r="L125" i="46"/>
  <c r="M125" i="46"/>
  <c r="N125" i="46"/>
  <c r="O125" i="46"/>
  <c r="P125" i="46"/>
  <c r="Q125" i="46"/>
  <c r="E126" i="46"/>
  <c r="F126" i="46"/>
  <c r="G126" i="46"/>
  <c r="H126" i="46"/>
  <c r="I126" i="46"/>
  <c r="J126" i="46"/>
  <c r="K126" i="46"/>
  <c r="L126" i="46"/>
  <c r="M126" i="46"/>
  <c r="N126" i="46"/>
  <c r="O126" i="46"/>
  <c r="P126" i="46"/>
  <c r="Q126" i="46"/>
  <c r="E127" i="46"/>
  <c r="F127" i="46"/>
  <c r="G127" i="46"/>
  <c r="H127" i="46"/>
  <c r="I127" i="46"/>
  <c r="J127" i="46"/>
  <c r="K127" i="46"/>
  <c r="L127" i="46"/>
  <c r="M127" i="46"/>
  <c r="N127" i="46"/>
  <c r="O127" i="46"/>
  <c r="P127" i="46"/>
  <c r="Q127" i="46"/>
  <c r="E128" i="46"/>
  <c r="F128" i="46"/>
  <c r="G128" i="46"/>
  <c r="H128" i="46"/>
  <c r="I128" i="46"/>
  <c r="J128" i="46"/>
  <c r="K128" i="46"/>
  <c r="L128" i="46"/>
  <c r="M128" i="46"/>
  <c r="N128" i="46"/>
  <c r="O128" i="46"/>
  <c r="P128" i="46"/>
  <c r="Q128" i="46"/>
  <c r="E129" i="46"/>
  <c r="F129" i="46"/>
  <c r="G129" i="46"/>
  <c r="H129" i="46"/>
  <c r="I129" i="46"/>
  <c r="J129" i="46"/>
  <c r="K129" i="46"/>
  <c r="L129" i="46"/>
  <c r="M129" i="46"/>
  <c r="N129" i="46"/>
  <c r="O129" i="46"/>
  <c r="P129" i="46"/>
  <c r="Q129" i="46"/>
  <c r="E130" i="46"/>
  <c r="F130" i="46"/>
  <c r="G130" i="46"/>
  <c r="H130" i="46"/>
  <c r="I130" i="46"/>
  <c r="J130" i="46"/>
  <c r="K130" i="46"/>
  <c r="L130" i="46"/>
  <c r="M130" i="46"/>
  <c r="N130" i="46"/>
  <c r="O130" i="46"/>
  <c r="P130" i="46"/>
  <c r="Q130" i="46"/>
  <c r="E131" i="46"/>
  <c r="F131" i="46"/>
  <c r="G131" i="46"/>
  <c r="H131" i="46"/>
  <c r="I131" i="46"/>
  <c r="J131" i="46"/>
  <c r="K131" i="46"/>
  <c r="L131" i="46"/>
  <c r="M131" i="46"/>
  <c r="N131" i="46"/>
  <c r="O131" i="46"/>
  <c r="P131" i="46"/>
  <c r="Q131" i="46"/>
  <c r="E132" i="46"/>
  <c r="F132" i="46"/>
  <c r="G132" i="46"/>
  <c r="H132" i="46"/>
  <c r="I132" i="46"/>
  <c r="J132" i="46"/>
  <c r="K132" i="46"/>
  <c r="L132" i="46"/>
  <c r="M132" i="46"/>
  <c r="N132" i="46"/>
  <c r="O132" i="46"/>
  <c r="P132" i="46"/>
  <c r="Q132" i="46"/>
  <c r="E133" i="46"/>
  <c r="F133" i="46"/>
  <c r="G133" i="46"/>
  <c r="H133" i="46"/>
  <c r="I133" i="46"/>
  <c r="J133" i="46"/>
  <c r="K133" i="46"/>
  <c r="L133" i="46"/>
  <c r="M133" i="46"/>
  <c r="N133" i="46"/>
  <c r="O133" i="46"/>
  <c r="P133" i="46"/>
  <c r="Q133" i="46"/>
  <c r="E134" i="46"/>
  <c r="F134" i="46"/>
  <c r="G134" i="46"/>
  <c r="H134" i="46"/>
  <c r="I134" i="46"/>
  <c r="J134" i="46"/>
  <c r="K134" i="46"/>
  <c r="L134" i="46"/>
  <c r="M134" i="46"/>
  <c r="N134" i="46"/>
  <c r="O134" i="46"/>
  <c r="P134" i="46"/>
  <c r="Q134" i="46"/>
  <c r="E147" i="46"/>
  <c r="F147" i="46"/>
  <c r="G147" i="46"/>
  <c r="H147" i="46"/>
  <c r="I147" i="46"/>
  <c r="J147" i="46"/>
  <c r="K147" i="46"/>
  <c r="L147" i="46"/>
  <c r="M147" i="46"/>
  <c r="N147" i="46"/>
  <c r="O147" i="46"/>
  <c r="P147" i="46"/>
  <c r="Q147" i="46"/>
  <c r="E148" i="46"/>
  <c r="F148" i="46"/>
  <c r="G148" i="46"/>
  <c r="H148" i="46"/>
  <c r="I148" i="46"/>
  <c r="J148" i="46"/>
  <c r="K148" i="46"/>
  <c r="L148" i="46"/>
  <c r="M148" i="46"/>
  <c r="N148" i="46"/>
  <c r="O148" i="46"/>
  <c r="P148" i="46"/>
  <c r="Q148" i="46"/>
  <c r="E149" i="46"/>
  <c r="F149" i="46"/>
  <c r="G149" i="46"/>
  <c r="H149" i="46"/>
  <c r="I149" i="46"/>
  <c r="J149" i="46"/>
  <c r="K149" i="46"/>
  <c r="L149" i="46"/>
  <c r="M149" i="46"/>
  <c r="N149" i="46"/>
  <c r="O149" i="46"/>
  <c r="P149" i="46"/>
  <c r="Q149" i="46"/>
  <c r="E150" i="46"/>
  <c r="F150" i="46"/>
  <c r="G150" i="46"/>
  <c r="H150" i="46"/>
  <c r="I150" i="46"/>
  <c r="J150" i="46"/>
  <c r="K150" i="46"/>
  <c r="L150" i="46"/>
  <c r="M150" i="46"/>
  <c r="N150" i="46"/>
  <c r="O150" i="46"/>
  <c r="P150" i="46"/>
  <c r="Q150" i="46"/>
  <c r="E151" i="46"/>
  <c r="F151" i="46"/>
  <c r="G151" i="46"/>
  <c r="H151" i="46"/>
  <c r="I151" i="46"/>
  <c r="J151" i="46"/>
  <c r="K151" i="46"/>
  <c r="L151" i="46"/>
  <c r="M151" i="46"/>
  <c r="N151" i="46"/>
  <c r="O151" i="46"/>
  <c r="P151" i="46"/>
  <c r="Q151" i="46"/>
  <c r="E152" i="46"/>
  <c r="F152" i="46"/>
  <c r="G152" i="46"/>
  <c r="H152" i="46"/>
  <c r="I152" i="46"/>
  <c r="J152" i="46"/>
  <c r="K152" i="46"/>
  <c r="L152" i="46"/>
  <c r="M152" i="46"/>
  <c r="N152" i="46"/>
  <c r="O152" i="46"/>
  <c r="P152" i="46"/>
  <c r="Q152" i="46"/>
  <c r="E11" i="46"/>
  <c r="F11" i="46"/>
  <c r="G11" i="46"/>
  <c r="H11" i="46"/>
  <c r="I11" i="46"/>
  <c r="J11" i="46"/>
  <c r="K11" i="46"/>
  <c r="L11" i="46"/>
  <c r="M11" i="46"/>
  <c r="N11" i="46"/>
  <c r="O11" i="46"/>
  <c r="P11" i="46"/>
  <c r="Q11" i="46"/>
  <c r="E12" i="46"/>
  <c r="F12" i="46"/>
  <c r="G12" i="46"/>
  <c r="H12" i="46"/>
  <c r="I12" i="46"/>
  <c r="J12" i="46"/>
  <c r="K12" i="46"/>
  <c r="L12" i="46"/>
  <c r="M12" i="46"/>
  <c r="N12" i="46"/>
  <c r="O12" i="46"/>
  <c r="P12" i="46"/>
  <c r="Q12" i="46"/>
  <c r="E13" i="46"/>
  <c r="F13" i="46"/>
  <c r="G13" i="46"/>
  <c r="H13" i="46"/>
  <c r="I13" i="46"/>
  <c r="J13" i="46"/>
  <c r="K13" i="46"/>
  <c r="L13" i="46"/>
  <c r="M13" i="46"/>
  <c r="N13" i="46"/>
  <c r="O13" i="46"/>
  <c r="P13" i="46"/>
  <c r="Q13" i="46"/>
  <c r="E14" i="46"/>
  <c r="F14" i="46"/>
  <c r="G14" i="46"/>
  <c r="H14" i="46"/>
  <c r="I14" i="46"/>
  <c r="J14" i="46"/>
  <c r="K14" i="46"/>
  <c r="L14" i="46"/>
  <c r="M14" i="46"/>
  <c r="N14" i="46"/>
  <c r="O14" i="46"/>
  <c r="P14" i="46"/>
  <c r="Q14" i="46"/>
  <c r="E15" i="46"/>
  <c r="F15" i="46"/>
  <c r="G15" i="46"/>
  <c r="H15" i="46"/>
  <c r="I15" i="46"/>
  <c r="J15" i="46"/>
  <c r="K15" i="46"/>
  <c r="L15" i="46"/>
  <c r="M15" i="46"/>
  <c r="N15" i="46"/>
  <c r="O15" i="46"/>
  <c r="P15" i="46"/>
  <c r="Q15" i="46"/>
  <c r="E16" i="46"/>
  <c r="F16" i="46"/>
  <c r="G16" i="46"/>
  <c r="H16" i="46"/>
  <c r="I16" i="46"/>
  <c r="J16" i="46"/>
  <c r="K16" i="46"/>
  <c r="L16" i="46"/>
  <c r="M16" i="46"/>
  <c r="N16" i="46"/>
  <c r="O16" i="46"/>
  <c r="P16" i="46"/>
  <c r="Q16" i="46"/>
  <c r="E17" i="46"/>
  <c r="F17" i="46"/>
  <c r="G17" i="46"/>
  <c r="H17" i="46"/>
  <c r="I17" i="46"/>
  <c r="J17" i="46"/>
  <c r="K17" i="46"/>
  <c r="L17" i="46"/>
  <c r="M17" i="46"/>
  <c r="N17" i="46"/>
  <c r="O17" i="46"/>
  <c r="P17" i="46"/>
  <c r="Q17" i="46"/>
  <c r="E18" i="46"/>
  <c r="F18" i="46"/>
  <c r="G18" i="46"/>
  <c r="H18" i="46"/>
  <c r="I18" i="46"/>
  <c r="J18" i="46"/>
  <c r="K18" i="46"/>
  <c r="L18" i="46"/>
  <c r="M18" i="46"/>
  <c r="N18" i="46"/>
  <c r="O18" i="46"/>
  <c r="P18" i="46"/>
  <c r="Q18" i="46"/>
  <c r="E22" i="46"/>
  <c r="F22" i="46"/>
  <c r="G22" i="46"/>
  <c r="H22" i="46"/>
  <c r="I22" i="46"/>
  <c r="J22" i="46"/>
  <c r="K22" i="46"/>
  <c r="L22" i="46"/>
  <c r="M22" i="46"/>
  <c r="N22" i="46"/>
  <c r="O22" i="46"/>
  <c r="P22" i="46"/>
  <c r="Q22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E26" i="46"/>
  <c r="F26" i="46"/>
  <c r="G26" i="46"/>
  <c r="H26" i="46"/>
  <c r="I26" i="46"/>
  <c r="J26" i="46"/>
  <c r="K26" i="46"/>
  <c r="L26" i="46"/>
  <c r="M26" i="46"/>
  <c r="N26" i="46"/>
  <c r="O26" i="46"/>
  <c r="P26" i="46"/>
  <c r="Q26" i="46"/>
  <c r="E27" i="46"/>
  <c r="F27" i="46"/>
  <c r="G27" i="46"/>
  <c r="H27" i="46"/>
  <c r="I27" i="46"/>
  <c r="J27" i="46"/>
  <c r="K27" i="46"/>
  <c r="L27" i="46"/>
  <c r="M27" i="46"/>
  <c r="N27" i="46"/>
  <c r="O27" i="46"/>
  <c r="P27" i="46"/>
  <c r="Q27" i="46"/>
  <c r="E28" i="46"/>
  <c r="F28" i="46"/>
  <c r="G28" i="46"/>
  <c r="H28" i="46"/>
  <c r="I28" i="46"/>
  <c r="J28" i="46"/>
  <c r="K28" i="46"/>
  <c r="L28" i="46"/>
  <c r="M28" i="46"/>
  <c r="N28" i="46"/>
  <c r="O28" i="46"/>
  <c r="P28" i="46"/>
  <c r="Q28" i="46"/>
  <c r="E29" i="46"/>
  <c r="F29" i="46"/>
  <c r="G29" i="46"/>
  <c r="H29" i="46"/>
  <c r="I29" i="46"/>
  <c r="J29" i="46"/>
  <c r="K29" i="46"/>
  <c r="L29" i="46"/>
  <c r="M29" i="46"/>
  <c r="N29" i="46"/>
  <c r="O29" i="46"/>
  <c r="P29" i="46"/>
  <c r="Q29" i="46"/>
  <c r="E30" i="46"/>
  <c r="F30" i="46"/>
  <c r="G30" i="46"/>
  <c r="H30" i="46"/>
  <c r="I30" i="46"/>
  <c r="J30" i="46"/>
  <c r="K30" i="46"/>
  <c r="L30" i="46"/>
  <c r="M30" i="46"/>
  <c r="N30" i="46"/>
  <c r="O30" i="46"/>
  <c r="P30" i="46"/>
  <c r="Q30" i="46"/>
  <c r="E31" i="46"/>
  <c r="F31" i="46"/>
  <c r="G31" i="46"/>
  <c r="H31" i="46"/>
  <c r="I31" i="46"/>
  <c r="J31" i="46"/>
  <c r="K31" i="46"/>
  <c r="L31" i="46"/>
  <c r="M31" i="46"/>
  <c r="N31" i="46"/>
  <c r="O31" i="46"/>
  <c r="P31" i="46"/>
  <c r="Q31" i="46"/>
  <c r="E32" i="46"/>
  <c r="F32" i="46"/>
  <c r="G32" i="46"/>
  <c r="H32" i="46"/>
  <c r="I32" i="46"/>
  <c r="J32" i="46"/>
  <c r="K32" i="46"/>
  <c r="L32" i="46"/>
  <c r="M32" i="46"/>
  <c r="N32" i="46"/>
  <c r="O32" i="46"/>
  <c r="P32" i="46"/>
  <c r="Q32" i="46"/>
  <c r="E33" i="46"/>
  <c r="F33" i="46"/>
  <c r="G33" i="46"/>
  <c r="H33" i="46"/>
  <c r="I33" i="46"/>
  <c r="J33" i="46"/>
  <c r="K33" i="46"/>
  <c r="L33" i="46"/>
  <c r="M33" i="46"/>
  <c r="N33" i="46"/>
  <c r="O33" i="46"/>
  <c r="P33" i="46"/>
  <c r="Q33" i="46"/>
  <c r="E34" i="46"/>
  <c r="F34" i="46"/>
  <c r="G34" i="46"/>
  <c r="H34" i="46"/>
  <c r="I34" i="46"/>
  <c r="J34" i="46"/>
  <c r="K34" i="46"/>
  <c r="L34" i="46"/>
  <c r="M34" i="46"/>
  <c r="N34" i="46"/>
  <c r="O34" i="46"/>
  <c r="P34" i="46"/>
  <c r="Q34" i="46"/>
  <c r="E35" i="46"/>
  <c r="F35" i="46"/>
  <c r="G35" i="46"/>
  <c r="H35" i="46"/>
  <c r="I35" i="46"/>
  <c r="J35" i="46"/>
  <c r="K35" i="46"/>
  <c r="L35" i="46"/>
  <c r="M35" i="46"/>
  <c r="N35" i="46"/>
  <c r="O35" i="46"/>
  <c r="P35" i="46"/>
  <c r="Q35" i="46"/>
  <c r="E36" i="46"/>
  <c r="F36" i="46"/>
  <c r="G36" i="46"/>
  <c r="H36" i="46"/>
  <c r="I36" i="46"/>
  <c r="J36" i="46"/>
  <c r="K36" i="46"/>
  <c r="L36" i="46"/>
  <c r="M36" i="46"/>
  <c r="N36" i="46"/>
  <c r="O36" i="46"/>
  <c r="P36" i="46"/>
  <c r="Q36" i="46"/>
  <c r="E37" i="46"/>
  <c r="F37" i="46"/>
  <c r="G37" i="46"/>
  <c r="H37" i="46"/>
  <c r="I37" i="46"/>
  <c r="J37" i="46"/>
  <c r="K37" i="46"/>
  <c r="L37" i="46"/>
  <c r="M37" i="46"/>
  <c r="N37" i="46"/>
  <c r="O37" i="46"/>
  <c r="P37" i="46"/>
  <c r="Q37" i="46"/>
  <c r="E38" i="46"/>
  <c r="F38" i="46"/>
  <c r="G38" i="46"/>
  <c r="H38" i="46"/>
  <c r="I38" i="46"/>
  <c r="J38" i="46"/>
  <c r="K38" i="46"/>
  <c r="L38" i="46"/>
  <c r="M38" i="46"/>
  <c r="N38" i="46"/>
  <c r="O38" i="46"/>
  <c r="P38" i="46"/>
  <c r="Q38" i="46"/>
  <c r="E39" i="46"/>
  <c r="F39" i="46"/>
  <c r="G39" i="46"/>
  <c r="H39" i="46"/>
  <c r="I39" i="46"/>
  <c r="J39" i="46"/>
  <c r="K39" i="46"/>
  <c r="L39" i="46"/>
  <c r="M39" i="46"/>
  <c r="N39" i="46"/>
  <c r="O39" i="46"/>
  <c r="P39" i="46"/>
  <c r="Q39" i="46"/>
  <c r="E40" i="46"/>
  <c r="F40" i="46"/>
  <c r="G40" i="46"/>
  <c r="H40" i="46"/>
  <c r="I40" i="46"/>
  <c r="J40" i="46"/>
  <c r="K40" i="46"/>
  <c r="L40" i="46"/>
  <c r="M40" i="46"/>
  <c r="N40" i="46"/>
  <c r="O40" i="46"/>
  <c r="P40" i="46"/>
  <c r="Q40" i="46"/>
  <c r="E41" i="46"/>
  <c r="F41" i="46"/>
  <c r="G41" i="46"/>
  <c r="H41" i="46"/>
  <c r="I41" i="46"/>
  <c r="J41" i="46"/>
  <c r="K41" i="46"/>
  <c r="L41" i="46"/>
  <c r="M41" i="46"/>
  <c r="N41" i="46"/>
  <c r="O41" i="46"/>
  <c r="P41" i="46"/>
  <c r="Q41" i="46"/>
  <c r="E42" i="46"/>
  <c r="F42" i="46"/>
  <c r="G42" i="46"/>
  <c r="H42" i="46"/>
  <c r="I42" i="46"/>
  <c r="J42" i="46"/>
  <c r="K42" i="46"/>
  <c r="L42" i="46"/>
  <c r="M42" i="46"/>
  <c r="N42" i="46"/>
  <c r="O42" i="46"/>
  <c r="P42" i="46"/>
  <c r="Q42" i="46"/>
  <c r="E43" i="46"/>
  <c r="F43" i="46"/>
  <c r="G43" i="46"/>
  <c r="H43" i="46"/>
  <c r="I43" i="46"/>
  <c r="J43" i="46"/>
  <c r="K43" i="46"/>
  <c r="L43" i="46"/>
  <c r="M43" i="46"/>
  <c r="N43" i="46"/>
  <c r="O43" i="46"/>
  <c r="P43" i="46"/>
  <c r="Q43" i="46"/>
  <c r="E44" i="46"/>
  <c r="F44" i="46"/>
  <c r="G44" i="46"/>
  <c r="H44" i="46"/>
  <c r="I44" i="46"/>
  <c r="J44" i="46"/>
  <c r="K44" i="46"/>
  <c r="L44" i="46"/>
  <c r="M44" i="46"/>
  <c r="N44" i="46"/>
  <c r="O44" i="46"/>
  <c r="P44" i="46"/>
  <c r="Q44" i="46"/>
  <c r="E45" i="46"/>
  <c r="F45" i="46"/>
  <c r="G45" i="46"/>
  <c r="H45" i="46"/>
  <c r="I45" i="46"/>
  <c r="J45" i="46"/>
  <c r="K45" i="46"/>
  <c r="L45" i="46"/>
  <c r="M45" i="46"/>
  <c r="N45" i="46"/>
  <c r="O45" i="46"/>
  <c r="P45" i="46"/>
  <c r="Q45" i="46"/>
  <c r="E46" i="46"/>
  <c r="F46" i="46"/>
  <c r="G46" i="46"/>
  <c r="H46" i="46"/>
  <c r="I46" i="46"/>
  <c r="J46" i="46"/>
  <c r="K46" i="46"/>
  <c r="L46" i="46"/>
  <c r="M46" i="46"/>
  <c r="N46" i="46"/>
  <c r="O46" i="46"/>
  <c r="P46" i="46"/>
  <c r="Q46" i="46"/>
  <c r="E47" i="46"/>
  <c r="F47" i="46"/>
  <c r="G47" i="46"/>
  <c r="H47" i="46"/>
  <c r="I47" i="46"/>
  <c r="J47" i="46"/>
  <c r="K47" i="46"/>
  <c r="L47" i="46"/>
  <c r="M47" i="46"/>
  <c r="N47" i="46"/>
  <c r="O47" i="46"/>
  <c r="P47" i="46"/>
  <c r="Q47" i="46"/>
  <c r="E48" i="46"/>
  <c r="F48" i="46"/>
  <c r="G48" i="46"/>
  <c r="H48" i="46"/>
  <c r="I48" i="46"/>
  <c r="J48" i="46"/>
  <c r="K48" i="46"/>
  <c r="L48" i="46"/>
  <c r="M48" i="46"/>
  <c r="N48" i="46"/>
  <c r="O48" i="46"/>
  <c r="P48" i="46"/>
  <c r="Q48" i="46"/>
  <c r="E49" i="46"/>
  <c r="F49" i="46"/>
  <c r="G49" i="46"/>
  <c r="H49" i="46"/>
  <c r="I49" i="46"/>
  <c r="J49" i="46"/>
  <c r="K49" i="46"/>
  <c r="L49" i="46"/>
  <c r="M49" i="46"/>
  <c r="N49" i="46"/>
  <c r="O49" i="46"/>
  <c r="P49" i="46"/>
  <c r="Q49" i="46"/>
  <c r="E50" i="46"/>
  <c r="F50" i="46"/>
  <c r="G50" i="46"/>
  <c r="H50" i="46"/>
  <c r="I50" i="46"/>
  <c r="J50" i="46"/>
  <c r="K50" i="46"/>
  <c r="L50" i="46"/>
  <c r="M50" i="46"/>
  <c r="N50" i="46"/>
  <c r="O50" i="46"/>
  <c r="P50" i="46"/>
  <c r="Q50" i="46"/>
  <c r="E51" i="46"/>
  <c r="F51" i="46"/>
  <c r="G51" i="46"/>
  <c r="H51" i="46"/>
  <c r="I51" i="46"/>
  <c r="J51" i="46"/>
  <c r="K51" i="46"/>
  <c r="L51" i="46"/>
  <c r="M51" i="46"/>
  <c r="N51" i="46"/>
  <c r="O51" i="46"/>
  <c r="P51" i="46"/>
  <c r="Q51" i="46"/>
  <c r="E52" i="46"/>
  <c r="F52" i="46"/>
  <c r="G52" i="46"/>
  <c r="H52" i="46"/>
  <c r="I52" i="46"/>
  <c r="J52" i="46"/>
  <c r="K52" i="46"/>
  <c r="L52" i="46"/>
  <c r="M52" i="46"/>
  <c r="N52" i="46"/>
  <c r="O52" i="46"/>
  <c r="P52" i="46"/>
  <c r="Q52" i="46"/>
  <c r="E53" i="46"/>
  <c r="F53" i="46"/>
  <c r="G53" i="46"/>
  <c r="H53" i="46"/>
  <c r="I53" i="46"/>
  <c r="J53" i="46"/>
  <c r="K53" i="46"/>
  <c r="L53" i="46"/>
  <c r="M53" i="46"/>
  <c r="N53" i="46"/>
  <c r="O53" i="46"/>
  <c r="P53" i="46"/>
  <c r="Q53" i="46"/>
  <c r="E54" i="46"/>
  <c r="F54" i="46"/>
  <c r="G54" i="46"/>
  <c r="H54" i="46"/>
  <c r="I54" i="46"/>
  <c r="J54" i="46"/>
  <c r="K54" i="46"/>
  <c r="L54" i="46"/>
  <c r="M54" i="46"/>
  <c r="N54" i="46"/>
  <c r="O54" i="46"/>
  <c r="P54" i="46"/>
  <c r="Q54" i="46"/>
  <c r="E55" i="46"/>
  <c r="F55" i="46"/>
  <c r="G55" i="46"/>
  <c r="H55" i="46"/>
  <c r="I55" i="46"/>
  <c r="J55" i="46"/>
  <c r="K55" i="46"/>
  <c r="L55" i="46"/>
  <c r="M55" i="46"/>
  <c r="N55" i="46"/>
  <c r="O55" i="46"/>
  <c r="P55" i="46"/>
  <c r="Q55" i="46"/>
  <c r="E56" i="46"/>
  <c r="F56" i="46"/>
  <c r="G56" i="46"/>
  <c r="H56" i="46"/>
  <c r="I56" i="46"/>
  <c r="J56" i="46"/>
  <c r="K56" i="46"/>
  <c r="L56" i="46"/>
  <c r="M56" i="46"/>
  <c r="N56" i="46"/>
  <c r="O56" i="46"/>
  <c r="P56" i="46"/>
  <c r="Q56" i="46"/>
  <c r="E57" i="46"/>
  <c r="F57" i="46"/>
  <c r="G57" i="46"/>
  <c r="H57" i="46"/>
  <c r="I57" i="46"/>
  <c r="J57" i="46"/>
  <c r="K57" i="46"/>
  <c r="L57" i="46"/>
  <c r="M57" i="46"/>
  <c r="N57" i="46"/>
  <c r="O57" i="46"/>
  <c r="P57" i="46"/>
  <c r="Q57" i="46"/>
  <c r="E58" i="46"/>
  <c r="F58" i="46"/>
  <c r="G58" i="46"/>
  <c r="H58" i="46"/>
  <c r="I58" i="46"/>
  <c r="J58" i="46"/>
  <c r="K58" i="46"/>
  <c r="L58" i="46"/>
  <c r="M58" i="46"/>
  <c r="N58" i="46"/>
  <c r="O58" i="46"/>
  <c r="P58" i="46"/>
  <c r="Q58" i="46"/>
  <c r="E71" i="46"/>
  <c r="F71" i="46"/>
  <c r="G71" i="46"/>
  <c r="H71" i="46"/>
  <c r="I71" i="46"/>
  <c r="J71" i="46"/>
  <c r="K71" i="46"/>
  <c r="L71" i="46"/>
  <c r="M71" i="46"/>
  <c r="N71" i="46"/>
  <c r="O71" i="46"/>
  <c r="P71" i="46"/>
  <c r="Q71" i="46"/>
  <c r="E72" i="46"/>
  <c r="F72" i="46"/>
  <c r="G72" i="46"/>
  <c r="H72" i="46"/>
  <c r="I72" i="46"/>
  <c r="J72" i="46"/>
  <c r="K72" i="46"/>
  <c r="L72" i="46"/>
  <c r="M72" i="46"/>
  <c r="N72" i="46"/>
  <c r="O72" i="46"/>
  <c r="P72" i="46"/>
  <c r="Q72" i="46"/>
  <c r="E73" i="46"/>
  <c r="F73" i="46"/>
  <c r="G73" i="46"/>
  <c r="H73" i="46"/>
  <c r="I73" i="46"/>
  <c r="J73" i="46"/>
  <c r="K73" i="46"/>
  <c r="L73" i="46"/>
  <c r="M73" i="46"/>
  <c r="N73" i="46"/>
  <c r="O73" i="46"/>
  <c r="P73" i="46"/>
  <c r="Q73" i="46"/>
  <c r="E74" i="46"/>
  <c r="F74" i="46"/>
  <c r="G74" i="46"/>
  <c r="H74" i="46"/>
  <c r="I74" i="46"/>
  <c r="J74" i="46"/>
  <c r="K74" i="46"/>
  <c r="L74" i="46"/>
  <c r="M74" i="46"/>
  <c r="N74" i="46"/>
  <c r="O74" i="46"/>
  <c r="P74" i="46"/>
  <c r="Q74" i="46"/>
  <c r="E75" i="46"/>
  <c r="F75" i="46"/>
  <c r="G75" i="46"/>
  <c r="H75" i="46"/>
  <c r="I75" i="46"/>
  <c r="J75" i="46"/>
  <c r="K75" i="46"/>
  <c r="L75" i="46"/>
  <c r="M75" i="46"/>
  <c r="N75" i="46"/>
  <c r="O75" i="46"/>
  <c r="P75" i="46"/>
  <c r="Q75" i="46"/>
  <c r="E76" i="46"/>
  <c r="F76" i="46"/>
  <c r="G76" i="46"/>
  <c r="H76" i="46"/>
  <c r="I76" i="46"/>
  <c r="J76" i="46"/>
  <c r="K76" i="46"/>
  <c r="L76" i="46"/>
  <c r="M76" i="46"/>
  <c r="N76" i="46"/>
  <c r="O76" i="46"/>
  <c r="P76" i="46"/>
  <c r="Q76" i="46"/>
  <c r="D19" i="46"/>
  <c r="W171" i="31"/>
  <c r="V171" i="31"/>
  <c r="W101" i="31"/>
  <c r="V101" i="31"/>
  <c r="W31" i="31"/>
  <c r="V31" i="31"/>
  <c r="X31" i="31"/>
  <c r="X101" i="31" l="1"/>
  <c r="X171" i="31"/>
  <c r="D210" i="50"/>
  <c r="D209" i="50"/>
  <c r="D208" i="50"/>
  <c r="D206" i="50"/>
  <c r="D207" i="50"/>
  <c r="D204" i="50"/>
  <c r="D205" i="50"/>
  <c r="D203" i="50"/>
  <c r="D202" i="50"/>
  <c r="D201" i="50"/>
  <c r="D188" i="50"/>
  <c r="D189" i="50"/>
  <c r="D190" i="50"/>
  <c r="D191" i="50"/>
  <c r="D192" i="50"/>
  <c r="D193" i="50"/>
  <c r="D187" i="50"/>
  <c r="D112" i="50"/>
  <c r="D113" i="50"/>
  <c r="D114" i="50"/>
  <c r="D115" i="50"/>
  <c r="D116" i="50"/>
  <c r="D117" i="50"/>
  <c r="D111" i="50"/>
  <c r="D134" i="50"/>
  <c r="D133" i="50"/>
  <c r="D132" i="50"/>
  <c r="D130" i="50"/>
  <c r="D131" i="50"/>
  <c r="D128" i="50"/>
  <c r="D129" i="50"/>
  <c r="D127" i="50"/>
  <c r="D126" i="50"/>
  <c r="D125" i="50"/>
  <c r="D58" i="50"/>
  <c r="D57" i="50"/>
  <c r="D56" i="50"/>
  <c r="D54" i="50"/>
  <c r="D55" i="50"/>
  <c r="D52" i="50"/>
  <c r="D53" i="50"/>
  <c r="D51" i="50"/>
  <c r="D50" i="50"/>
  <c r="D49" i="50"/>
  <c r="D200" i="50"/>
  <c r="D124" i="50"/>
  <c r="D48" i="50"/>
  <c r="D36" i="50"/>
  <c r="D37" i="50"/>
  <c r="D38" i="50"/>
  <c r="D39" i="50"/>
  <c r="D40" i="50"/>
  <c r="D41" i="50"/>
  <c r="D35" i="50"/>
  <c r="D210" i="49"/>
  <c r="D209" i="49"/>
  <c r="D208" i="49"/>
  <c r="D206" i="49"/>
  <c r="D207" i="49"/>
  <c r="D204" i="49"/>
  <c r="D205" i="49"/>
  <c r="D203" i="49"/>
  <c r="D202" i="49"/>
  <c r="D201" i="49"/>
  <c r="D200" i="49"/>
  <c r="D188" i="49"/>
  <c r="D189" i="49"/>
  <c r="D190" i="49"/>
  <c r="D191" i="49"/>
  <c r="D192" i="49"/>
  <c r="D193" i="49"/>
  <c r="D187" i="49"/>
  <c r="D134" i="49"/>
  <c r="D133" i="49"/>
  <c r="D132" i="49"/>
  <c r="D130" i="49"/>
  <c r="D131" i="49"/>
  <c r="D128" i="49"/>
  <c r="D129" i="49"/>
  <c r="D127" i="49"/>
  <c r="D126" i="49"/>
  <c r="D125" i="49"/>
  <c r="D124" i="49"/>
  <c r="D112" i="49"/>
  <c r="D113" i="49"/>
  <c r="D114" i="49"/>
  <c r="D115" i="49"/>
  <c r="D116" i="49"/>
  <c r="D117" i="49"/>
  <c r="D111" i="49"/>
  <c r="D58" i="49"/>
  <c r="D57" i="49"/>
  <c r="D56" i="49"/>
  <c r="D54" i="49"/>
  <c r="D55" i="49"/>
  <c r="D52" i="49"/>
  <c r="D53" i="49"/>
  <c r="D51" i="49"/>
  <c r="D50" i="49"/>
  <c r="D49" i="49"/>
  <c r="D48" i="49"/>
  <c r="D36" i="49"/>
  <c r="D37" i="49"/>
  <c r="D38" i="49"/>
  <c r="D39" i="49"/>
  <c r="D40" i="49"/>
  <c r="D41" i="49"/>
  <c r="D35" i="49"/>
  <c r="D210" i="47"/>
  <c r="D209" i="47"/>
  <c r="D208" i="47"/>
  <c r="D206" i="47"/>
  <c r="D207" i="47"/>
  <c r="D204" i="47"/>
  <c r="D205" i="47"/>
  <c r="D203" i="47"/>
  <c r="D202" i="47"/>
  <c r="D201" i="47"/>
  <c r="D200" i="47"/>
  <c r="D188" i="47"/>
  <c r="D189" i="47"/>
  <c r="D190" i="47"/>
  <c r="D191" i="47"/>
  <c r="D192" i="47"/>
  <c r="D193" i="47"/>
  <c r="D187" i="47"/>
  <c r="D112" i="47"/>
  <c r="D113" i="47"/>
  <c r="D114" i="47"/>
  <c r="D115" i="47"/>
  <c r="D116" i="47"/>
  <c r="D117" i="47"/>
  <c r="D111" i="47"/>
  <c r="D124" i="47"/>
  <c r="D134" i="47"/>
  <c r="D133" i="47"/>
  <c r="D132" i="47"/>
  <c r="D130" i="47"/>
  <c r="D131" i="47"/>
  <c r="D128" i="47"/>
  <c r="D129" i="47"/>
  <c r="D127" i="47"/>
  <c r="D126" i="47"/>
  <c r="D125" i="47"/>
  <c r="D58" i="47"/>
  <c r="D57" i="47"/>
  <c r="D56" i="47"/>
  <c r="D54" i="47"/>
  <c r="D55" i="47"/>
  <c r="D52" i="47"/>
  <c r="D53" i="47"/>
  <c r="D51" i="47"/>
  <c r="D50" i="47"/>
  <c r="D49" i="47"/>
  <c r="D48" i="47"/>
  <c r="D36" i="47"/>
  <c r="D37" i="47"/>
  <c r="D38" i="47"/>
  <c r="D39" i="47"/>
  <c r="D40" i="47"/>
  <c r="D41" i="47"/>
  <c r="D35" i="47"/>
  <c r="D210" i="46"/>
  <c r="D209" i="46"/>
  <c r="D208" i="46"/>
  <c r="D206" i="46"/>
  <c r="D207" i="46"/>
  <c r="D204" i="46"/>
  <c r="D205" i="46"/>
  <c r="D203" i="46"/>
  <c r="D202" i="46"/>
  <c r="D201" i="46"/>
  <c r="D200" i="46"/>
  <c r="D188" i="46"/>
  <c r="D189" i="46"/>
  <c r="D190" i="46"/>
  <c r="D191" i="46"/>
  <c r="D192" i="46"/>
  <c r="D193" i="46"/>
  <c r="D187" i="46"/>
  <c r="D134" i="46"/>
  <c r="D133" i="46"/>
  <c r="D132" i="46"/>
  <c r="D130" i="46"/>
  <c r="D131" i="46"/>
  <c r="D128" i="46"/>
  <c r="D129" i="46"/>
  <c r="D127" i="46"/>
  <c r="D126" i="46"/>
  <c r="D125" i="46"/>
  <c r="D124" i="46"/>
  <c r="D112" i="46"/>
  <c r="D113" i="46"/>
  <c r="D114" i="46"/>
  <c r="D115" i="46"/>
  <c r="D116" i="46"/>
  <c r="D117" i="46"/>
  <c r="D111" i="46"/>
  <c r="D58" i="46" l="1"/>
  <c r="D57" i="46"/>
  <c r="D56" i="46"/>
  <c r="D54" i="46"/>
  <c r="D55" i="46"/>
  <c r="D52" i="46"/>
  <c r="D53" i="46"/>
  <c r="D51" i="46"/>
  <c r="D50" i="46"/>
  <c r="D49" i="46"/>
  <c r="D48" i="46"/>
  <c r="D36" i="46"/>
  <c r="D37" i="46"/>
  <c r="D38" i="46"/>
  <c r="D39" i="46"/>
  <c r="D40" i="46"/>
  <c r="D41" i="46"/>
  <c r="D35" i="46"/>
  <c r="E187" i="45"/>
  <c r="F187" i="45"/>
  <c r="G187" i="45"/>
  <c r="H187" i="45"/>
  <c r="I187" i="45"/>
  <c r="J187" i="45"/>
  <c r="K187" i="45"/>
  <c r="L187" i="45"/>
  <c r="M187" i="45"/>
  <c r="N187" i="45"/>
  <c r="O187" i="45"/>
  <c r="P187" i="45"/>
  <c r="Q187" i="45"/>
  <c r="E188" i="45"/>
  <c r="F188" i="45"/>
  <c r="G188" i="45"/>
  <c r="H188" i="45"/>
  <c r="I188" i="45"/>
  <c r="J188" i="45"/>
  <c r="K188" i="45"/>
  <c r="L188" i="45"/>
  <c r="M188" i="45"/>
  <c r="N188" i="45"/>
  <c r="O188" i="45"/>
  <c r="P188" i="45"/>
  <c r="Q188" i="45"/>
  <c r="E189" i="45"/>
  <c r="F189" i="45"/>
  <c r="G189" i="45"/>
  <c r="H189" i="45"/>
  <c r="I189" i="45"/>
  <c r="J189" i="45"/>
  <c r="K189" i="45"/>
  <c r="L189" i="45"/>
  <c r="M189" i="45"/>
  <c r="N189" i="45"/>
  <c r="O189" i="45"/>
  <c r="P189" i="45"/>
  <c r="Q189" i="45"/>
  <c r="E190" i="45"/>
  <c r="F190" i="45"/>
  <c r="G190" i="45"/>
  <c r="H190" i="45"/>
  <c r="I190" i="45"/>
  <c r="J190" i="45"/>
  <c r="K190" i="45"/>
  <c r="L190" i="45"/>
  <c r="M190" i="45"/>
  <c r="N190" i="45"/>
  <c r="O190" i="45"/>
  <c r="P190" i="45"/>
  <c r="Q190" i="45"/>
  <c r="E191" i="45"/>
  <c r="F191" i="45"/>
  <c r="G191" i="45"/>
  <c r="H191" i="45"/>
  <c r="I191" i="45"/>
  <c r="J191" i="45"/>
  <c r="K191" i="45"/>
  <c r="L191" i="45"/>
  <c r="M191" i="45"/>
  <c r="N191" i="45"/>
  <c r="O191" i="45"/>
  <c r="P191" i="45"/>
  <c r="Q191" i="45"/>
  <c r="E192" i="45"/>
  <c r="F192" i="45"/>
  <c r="G192" i="45"/>
  <c r="H192" i="45"/>
  <c r="I192" i="45"/>
  <c r="J192" i="45"/>
  <c r="K192" i="45"/>
  <c r="L192" i="45"/>
  <c r="M192" i="45"/>
  <c r="N192" i="45"/>
  <c r="O192" i="45"/>
  <c r="P192" i="45"/>
  <c r="Q192" i="45"/>
  <c r="E193" i="45"/>
  <c r="F193" i="45"/>
  <c r="G193" i="45"/>
  <c r="H193" i="45"/>
  <c r="I193" i="45"/>
  <c r="J193" i="45"/>
  <c r="K193" i="45"/>
  <c r="L193" i="45"/>
  <c r="M193" i="45"/>
  <c r="N193" i="45"/>
  <c r="O193" i="45"/>
  <c r="P193" i="45"/>
  <c r="Q193" i="45"/>
  <c r="D188" i="45"/>
  <c r="D189" i="45"/>
  <c r="D190" i="45"/>
  <c r="D191" i="45"/>
  <c r="D192" i="45"/>
  <c r="D193" i="45"/>
  <c r="D187" i="45"/>
  <c r="E201" i="45"/>
  <c r="F201" i="45"/>
  <c r="G201" i="45"/>
  <c r="H201" i="45"/>
  <c r="I201" i="45"/>
  <c r="J201" i="45"/>
  <c r="K201" i="45"/>
  <c r="L201" i="45"/>
  <c r="M201" i="45"/>
  <c r="N201" i="45"/>
  <c r="O201" i="45"/>
  <c r="P201" i="45"/>
  <c r="Q201" i="45"/>
  <c r="E202" i="45"/>
  <c r="F202" i="45"/>
  <c r="G202" i="45"/>
  <c r="H202" i="45"/>
  <c r="I202" i="45"/>
  <c r="J202" i="45"/>
  <c r="K202" i="45"/>
  <c r="L202" i="45"/>
  <c r="M202" i="45"/>
  <c r="N202" i="45"/>
  <c r="O202" i="45"/>
  <c r="P202" i="45"/>
  <c r="Q202" i="45"/>
  <c r="E203" i="45"/>
  <c r="F203" i="45"/>
  <c r="G203" i="45"/>
  <c r="H203" i="45"/>
  <c r="I203" i="45"/>
  <c r="J203" i="45"/>
  <c r="K203" i="45"/>
  <c r="L203" i="45"/>
  <c r="M203" i="45"/>
  <c r="N203" i="45"/>
  <c r="O203" i="45"/>
  <c r="P203" i="45"/>
  <c r="Q203" i="45"/>
  <c r="E204" i="45"/>
  <c r="F204" i="45"/>
  <c r="G204" i="45"/>
  <c r="H204" i="45"/>
  <c r="I204" i="45"/>
  <c r="J204" i="45"/>
  <c r="K204" i="45"/>
  <c r="L204" i="45"/>
  <c r="M204" i="45"/>
  <c r="N204" i="45"/>
  <c r="O204" i="45"/>
  <c r="P204" i="45"/>
  <c r="Q204" i="45"/>
  <c r="E205" i="45"/>
  <c r="F205" i="45"/>
  <c r="G205" i="45"/>
  <c r="H205" i="45"/>
  <c r="I205" i="45"/>
  <c r="J205" i="45"/>
  <c r="K205" i="45"/>
  <c r="L205" i="45"/>
  <c r="M205" i="45"/>
  <c r="N205" i="45"/>
  <c r="O205" i="45"/>
  <c r="P205" i="45"/>
  <c r="Q205" i="45"/>
  <c r="E206" i="45"/>
  <c r="F206" i="45"/>
  <c r="G206" i="45"/>
  <c r="H206" i="45"/>
  <c r="I206" i="45"/>
  <c r="J206" i="45"/>
  <c r="K206" i="45"/>
  <c r="L206" i="45"/>
  <c r="M206" i="45"/>
  <c r="N206" i="45"/>
  <c r="O206" i="45"/>
  <c r="P206" i="45"/>
  <c r="Q206" i="45"/>
  <c r="E207" i="45"/>
  <c r="F207" i="45"/>
  <c r="G207" i="45"/>
  <c r="H207" i="45"/>
  <c r="I207" i="45"/>
  <c r="J207" i="45"/>
  <c r="K207" i="45"/>
  <c r="L207" i="45"/>
  <c r="M207" i="45"/>
  <c r="N207" i="45"/>
  <c r="O207" i="45"/>
  <c r="P207" i="45"/>
  <c r="Q207" i="45"/>
  <c r="E208" i="45"/>
  <c r="F208" i="45"/>
  <c r="G208" i="45"/>
  <c r="H208" i="45"/>
  <c r="I208" i="45"/>
  <c r="J208" i="45"/>
  <c r="K208" i="45"/>
  <c r="L208" i="45"/>
  <c r="M208" i="45"/>
  <c r="N208" i="45"/>
  <c r="O208" i="45"/>
  <c r="P208" i="45"/>
  <c r="Q208" i="45"/>
  <c r="E209" i="45"/>
  <c r="F209" i="45"/>
  <c r="G209" i="45"/>
  <c r="H209" i="45"/>
  <c r="I209" i="45"/>
  <c r="J209" i="45"/>
  <c r="K209" i="45"/>
  <c r="L209" i="45"/>
  <c r="M209" i="45"/>
  <c r="N209" i="45"/>
  <c r="O209" i="45"/>
  <c r="P209" i="45"/>
  <c r="Q209" i="45"/>
  <c r="E210" i="45"/>
  <c r="F210" i="45"/>
  <c r="G210" i="45"/>
  <c r="H210" i="45"/>
  <c r="I210" i="45"/>
  <c r="J210" i="45"/>
  <c r="K210" i="45"/>
  <c r="L210" i="45"/>
  <c r="M210" i="45"/>
  <c r="N210" i="45"/>
  <c r="O210" i="45"/>
  <c r="P210" i="45"/>
  <c r="Q210" i="45"/>
  <c r="D209" i="45"/>
  <c r="D208" i="45"/>
  <c r="D205" i="45"/>
  <c r="D204" i="45"/>
  <c r="D203" i="45"/>
  <c r="D210" i="45"/>
  <c r="D206" i="45"/>
  <c r="D207" i="45"/>
  <c r="D202" i="45"/>
  <c r="D201" i="45"/>
  <c r="D200" i="45"/>
  <c r="E125" i="45"/>
  <c r="F125" i="45"/>
  <c r="G125" i="45"/>
  <c r="H125" i="45"/>
  <c r="I125" i="45"/>
  <c r="J125" i="45"/>
  <c r="K125" i="45"/>
  <c r="L125" i="45"/>
  <c r="M125" i="45"/>
  <c r="N125" i="45"/>
  <c r="O125" i="45"/>
  <c r="P125" i="45"/>
  <c r="Q125" i="45"/>
  <c r="E126" i="45"/>
  <c r="F126" i="45"/>
  <c r="G126" i="45"/>
  <c r="H126" i="45"/>
  <c r="I126" i="45"/>
  <c r="J126" i="45"/>
  <c r="K126" i="45"/>
  <c r="L126" i="45"/>
  <c r="M126" i="45"/>
  <c r="N126" i="45"/>
  <c r="O126" i="45"/>
  <c r="P126" i="45"/>
  <c r="Q126" i="45"/>
  <c r="E127" i="45"/>
  <c r="F127" i="45"/>
  <c r="G127" i="45"/>
  <c r="H127" i="45"/>
  <c r="I127" i="45"/>
  <c r="J127" i="45"/>
  <c r="K127" i="45"/>
  <c r="L127" i="45"/>
  <c r="M127" i="45"/>
  <c r="N127" i="45"/>
  <c r="O127" i="45"/>
  <c r="P127" i="45"/>
  <c r="Q127" i="45"/>
  <c r="E128" i="45"/>
  <c r="F128" i="45"/>
  <c r="G128" i="45"/>
  <c r="H128" i="45"/>
  <c r="I128" i="45"/>
  <c r="J128" i="45"/>
  <c r="K128" i="45"/>
  <c r="L128" i="45"/>
  <c r="M128" i="45"/>
  <c r="N128" i="45"/>
  <c r="O128" i="45"/>
  <c r="P128" i="45"/>
  <c r="Q128" i="45"/>
  <c r="E129" i="45"/>
  <c r="F129" i="45"/>
  <c r="G129" i="45"/>
  <c r="H129" i="45"/>
  <c r="I129" i="45"/>
  <c r="J129" i="45"/>
  <c r="K129" i="45"/>
  <c r="L129" i="45"/>
  <c r="M129" i="45"/>
  <c r="N129" i="45"/>
  <c r="O129" i="45"/>
  <c r="P129" i="45"/>
  <c r="Q129" i="45"/>
  <c r="E130" i="45"/>
  <c r="F130" i="45"/>
  <c r="G130" i="45"/>
  <c r="H130" i="45"/>
  <c r="I130" i="45"/>
  <c r="J130" i="45"/>
  <c r="K130" i="45"/>
  <c r="L130" i="45"/>
  <c r="M130" i="45"/>
  <c r="N130" i="45"/>
  <c r="O130" i="45"/>
  <c r="P130" i="45"/>
  <c r="Q130" i="45"/>
  <c r="E131" i="45"/>
  <c r="F131" i="45"/>
  <c r="G131" i="45"/>
  <c r="H131" i="45"/>
  <c r="I131" i="45"/>
  <c r="J131" i="45"/>
  <c r="K131" i="45"/>
  <c r="L131" i="45"/>
  <c r="M131" i="45"/>
  <c r="N131" i="45"/>
  <c r="O131" i="45"/>
  <c r="P131" i="45"/>
  <c r="Q131" i="45"/>
  <c r="E132" i="45"/>
  <c r="F132" i="45"/>
  <c r="G132" i="45"/>
  <c r="H132" i="45"/>
  <c r="I132" i="45"/>
  <c r="J132" i="45"/>
  <c r="K132" i="45"/>
  <c r="L132" i="45"/>
  <c r="M132" i="45"/>
  <c r="N132" i="45"/>
  <c r="O132" i="45"/>
  <c r="P132" i="45"/>
  <c r="Q132" i="45"/>
  <c r="E133" i="45"/>
  <c r="F133" i="45"/>
  <c r="G133" i="45"/>
  <c r="H133" i="45"/>
  <c r="I133" i="45"/>
  <c r="J133" i="45"/>
  <c r="K133" i="45"/>
  <c r="L133" i="45"/>
  <c r="M133" i="45"/>
  <c r="N133" i="45"/>
  <c r="O133" i="45"/>
  <c r="P133" i="45"/>
  <c r="Q133" i="45"/>
  <c r="E134" i="45"/>
  <c r="F134" i="45"/>
  <c r="G134" i="45"/>
  <c r="H134" i="45"/>
  <c r="I134" i="45"/>
  <c r="J134" i="45"/>
  <c r="K134" i="45"/>
  <c r="L134" i="45"/>
  <c r="M134" i="45"/>
  <c r="N134" i="45"/>
  <c r="O134" i="45"/>
  <c r="P134" i="45"/>
  <c r="Q134" i="45"/>
  <c r="D134" i="45"/>
  <c r="D133" i="45"/>
  <c r="D132" i="45"/>
  <c r="D131" i="45"/>
  <c r="D130" i="45"/>
  <c r="D129" i="45"/>
  <c r="D128" i="45"/>
  <c r="D127" i="45"/>
  <c r="D126" i="45"/>
  <c r="D125" i="45"/>
  <c r="E200" i="45"/>
  <c r="F200" i="45"/>
  <c r="G200" i="45"/>
  <c r="H200" i="45"/>
  <c r="I200" i="45"/>
  <c r="J200" i="45"/>
  <c r="K200" i="45"/>
  <c r="L200" i="45"/>
  <c r="M200" i="45"/>
  <c r="N200" i="45"/>
  <c r="O200" i="45"/>
  <c r="P200" i="45"/>
  <c r="Q200" i="45"/>
  <c r="E124" i="45"/>
  <c r="F124" i="45"/>
  <c r="G124" i="45"/>
  <c r="H124" i="45"/>
  <c r="I124" i="45"/>
  <c r="J124" i="45"/>
  <c r="K124" i="45"/>
  <c r="L124" i="45"/>
  <c r="M124" i="45"/>
  <c r="N124" i="45"/>
  <c r="O124" i="45"/>
  <c r="P124" i="45"/>
  <c r="Q124" i="45"/>
  <c r="D124" i="45"/>
  <c r="Q117" i="45"/>
  <c r="P117" i="45"/>
  <c r="O117" i="45"/>
  <c r="O113" i="45"/>
  <c r="P113" i="45"/>
  <c r="Q113" i="45"/>
  <c r="O114" i="45"/>
  <c r="P114" i="45"/>
  <c r="Q114" i="45"/>
  <c r="O115" i="45"/>
  <c r="P115" i="45"/>
  <c r="Q115" i="45"/>
  <c r="O116" i="45"/>
  <c r="P116" i="45"/>
  <c r="Q116" i="45"/>
  <c r="N117" i="45"/>
  <c r="M117" i="45"/>
  <c r="L117" i="45"/>
  <c r="L113" i="45"/>
  <c r="M113" i="45"/>
  <c r="N113" i="45"/>
  <c r="L114" i="45"/>
  <c r="M114" i="45"/>
  <c r="N114" i="45"/>
  <c r="L115" i="45"/>
  <c r="M115" i="45"/>
  <c r="N115" i="45"/>
  <c r="L116" i="45"/>
  <c r="M116" i="45"/>
  <c r="N116" i="45"/>
  <c r="D59" i="45"/>
  <c r="Q41" i="45"/>
  <c r="P41" i="45"/>
  <c r="O41" i="45"/>
  <c r="N41" i="45"/>
  <c r="M41" i="45"/>
  <c r="L41" i="45"/>
  <c r="L37" i="45"/>
  <c r="M37" i="45"/>
  <c r="N37" i="45"/>
  <c r="O37" i="45"/>
  <c r="P37" i="45"/>
  <c r="Q37" i="45"/>
  <c r="L38" i="45"/>
  <c r="M38" i="45"/>
  <c r="N38" i="45"/>
  <c r="O38" i="45"/>
  <c r="P38" i="45"/>
  <c r="Q38" i="45"/>
  <c r="L39" i="45"/>
  <c r="M39" i="45"/>
  <c r="N39" i="45"/>
  <c r="O39" i="45"/>
  <c r="P39" i="45"/>
  <c r="Q39" i="45"/>
  <c r="L40" i="45"/>
  <c r="M40" i="45"/>
  <c r="N40" i="45"/>
  <c r="O40" i="45"/>
  <c r="P40" i="45"/>
  <c r="Q40" i="45"/>
  <c r="Q36" i="45"/>
  <c r="P36" i="45"/>
  <c r="O36" i="45"/>
  <c r="N36" i="45"/>
  <c r="M36" i="45"/>
  <c r="L36" i="45"/>
  <c r="Q35" i="45"/>
  <c r="P35" i="45"/>
  <c r="O35" i="45"/>
  <c r="N35" i="45"/>
  <c r="M35" i="45"/>
  <c r="L35" i="45"/>
  <c r="K41" i="45"/>
  <c r="J41" i="45"/>
  <c r="I41" i="45"/>
  <c r="I37" i="45"/>
  <c r="J37" i="45"/>
  <c r="K37" i="45"/>
  <c r="I38" i="45"/>
  <c r="J38" i="45"/>
  <c r="K38" i="45"/>
  <c r="I39" i="45"/>
  <c r="J39" i="45"/>
  <c r="K39" i="45"/>
  <c r="I40" i="45"/>
  <c r="J40" i="45"/>
  <c r="K40" i="45"/>
  <c r="J36" i="45"/>
  <c r="K36" i="45"/>
  <c r="K35" i="45"/>
  <c r="J35" i="45"/>
  <c r="I36" i="45"/>
  <c r="I35" i="45"/>
  <c r="H41" i="45"/>
  <c r="H37" i="45"/>
  <c r="H38" i="45"/>
  <c r="H39" i="45"/>
  <c r="H40" i="45"/>
  <c r="H36" i="45"/>
  <c r="H35" i="45"/>
  <c r="G41" i="45"/>
  <c r="G37" i="45"/>
  <c r="G38" i="45"/>
  <c r="G39" i="45"/>
  <c r="G40" i="45"/>
  <c r="G36" i="45"/>
  <c r="G35" i="45"/>
  <c r="F41" i="45"/>
  <c r="F37" i="45"/>
  <c r="F38" i="45"/>
  <c r="F39" i="45"/>
  <c r="F40" i="45"/>
  <c r="F36" i="45"/>
  <c r="F35" i="45"/>
  <c r="E41" i="45"/>
  <c r="E37" i="45"/>
  <c r="E38" i="45"/>
  <c r="E39" i="45"/>
  <c r="E40" i="45"/>
  <c r="E36" i="45"/>
  <c r="E35" i="45"/>
  <c r="D41" i="45"/>
  <c r="D40" i="45"/>
  <c r="D39" i="45"/>
  <c r="D38" i="45"/>
  <c r="D36" i="45"/>
  <c r="D37" i="45"/>
  <c r="D35" i="45"/>
  <c r="G49" i="45"/>
  <c r="H49" i="45"/>
  <c r="I49" i="45"/>
  <c r="J49" i="45"/>
  <c r="K49" i="45"/>
  <c r="L49" i="45"/>
  <c r="M49" i="45"/>
  <c r="N49" i="45"/>
  <c r="O49" i="45"/>
  <c r="P49" i="45"/>
  <c r="Q49" i="45"/>
  <c r="G50" i="45"/>
  <c r="H50" i="45"/>
  <c r="I50" i="45"/>
  <c r="J50" i="45"/>
  <c r="K50" i="45"/>
  <c r="L50" i="45"/>
  <c r="M50" i="45"/>
  <c r="N50" i="45"/>
  <c r="O50" i="45"/>
  <c r="P50" i="45"/>
  <c r="Q50" i="45"/>
  <c r="G51" i="45"/>
  <c r="H51" i="45"/>
  <c r="I51" i="45"/>
  <c r="J51" i="45"/>
  <c r="K51" i="45"/>
  <c r="L51" i="45"/>
  <c r="M51" i="45"/>
  <c r="N51" i="45"/>
  <c r="O51" i="45"/>
  <c r="P51" i="45"/>
  <c r="Q51" i="45"/>
  <c r="G52" i="45"/>
  <c r="H52" i="45"/>
  <c r="I52" i="45"/>
  <c r="J52" i="45"/>
  <c r="K52" i="45"/>
  <c r="L52" i="45"/>
  <c r="M52" i="45"/>
  <c r="N52" i="45"/>
  <c r="O52" i="45"/>
  <c r="P52" i="45"/>
  <c r="Q52" i="45"/>
  <c r="G53" i="45"/>
  <c r="H53" i="45"/>
  <c r="I53" i="45"/>
  <c r="J53" i="45"/>
  <c r="K53" i="45"/>
  <c r="L53" i="45"/>
  <c r="M53" i="45"/>
  <c r="N53" i="45"/>
  <c r="O53" i="45"/>
  <c r="P53" i="45"/>
  <c r="Q53" i="45"/>
  <c r="G54" i="45"/>
  <c r="H54" i="45"/>
  <c r="I54" i="45"/>
  <c r="J54" i="45"/>
  <c r="K54" i="45"/>
  <c r="L54" i="45"/>
  <c r="M54" i="45"/>
  <c r="N54" i="45"/>
  <c r="O54" i="45"/>
  <c r="P54" i="45"/>
  <c r="Q54" i="45"/>
  <c r="G55" i="45"/>
  <c r="H55" i="45"/>
  <c r="I55" i="45"/>
  <c r="J55" i="45"/>
  <c r="K55" i="45"/>
  <c r="L55" i="45"/>
  <c r="M55" i="45"/>
  <c r="N55" i="45"/>
  <c r="O55" i="45"/>
  <c r="P55" i="45"/>
  <c r="Q55" i="45"/>
  <c r="G56" i="45"/>
  <c r="H56" i="45"/>
  <c r="I56" i="45"/>
  <c r="J56" i="45"/>
  <c r="K56" i="45"/>
  <c r="L56" i="45"/>
  <c r="M56" i="45"/>
  <c r="N56" i="45"/>
  <c r="O56" i="45"/>
  <c r="P56" i="45"/>
  <c r="Q56" i="45"/>
  <c r="G57" i="45"/>
  <c r="H57" i="45"/>
  <c r="I57" i="45"/>
  <c r="J57" i="45"/>
  <c r="K57" i="45"/>
  <c r="L57" i="45"/>
  <c r="M57" i="45"/>
  <c r="N57" i="45"/>
  <c r="O57" i="45"/>
  <c r="P57" i="45"/>
  <c r="Q57" i="45"/>
  <c r="G58" i="45"/>
  <c r="H58" i="45"/>
  <c r="I58" i="45"/>
  <c r="J58" i="45"/>
  <c r="K58" i="45"/>
  <c r="L58" i="45"/>
  <c r="M58" i="45"/>
  <c r="N58" i="45"/>
  <c r="O58" i="45"/>
  <c r="P58" i="45"/>
  <c r="Q58" i="45"/>
  <c r="E49" i="45"/>
  <c r="F49" i="45"/>
  <c r="E50" i="45"/>
  <c r="F50" i="45"/>
  <c r="E51" i="45"/>
  <c r="F51" i="45"/>
  <c r="E52" i="45"/>
  <c r="F52" i="45"/>
  <c r="E53" i="45"/>
  <c r="F53" i="45"/>
  <c r="E54" i="45"/>
  <c r="F54" i="45"/>
  <c r="E55" i="45"/>
  <c r="F55" i="45"/>
  <c r="E56" i="45"/>
  <c r="F56" i="45"/>
  <c r="E57" i="45"/>
  <c r="F57" i="45"/>
  <c r="E58" i="45"/>
  <c r="F58" i="45"/>
  <c r="D57" i="45"/>
  <c r="D56" i="45"/>
  <c r="D58" i="45"/>
  <c r="D55" i="45"/>
  <c r="D54" i="45"/>
  <c r="D53" i="45"/>
  <c r="D52" i="45"/>
  <c r="D51" i="45"/>
  <c r="D50" i="45"/>
  <c r="D49" i="45"/>
  <c r="D113" i="45"/>
  <c r="E113" i="45"/>
  <c r="F113" i="45"/>
  <c r="G113" i="45"/>
  <c r="H113" i="45"/>
  <c r="I113" i="45"/>
  <c r="J113" i="45"/>
  <c r="K113" i="45"/>
  <c r="D114" i="45"/>
  <c r="E114" i="45"/>
  <c r="F114" i="45"/>
  <c r="G114" i="45"/>
  <c r="H114" i="45"/>
  <c r="I114" i="45"/>
  <c r="J114" i="45"/>
  <c r="K114" i="45"/>
  <c r="D115" i="45"/>
  <c r="E115" i="45"/>
  <c r="F115" i="45"/>
  <c r="G115" i="45"/>
  <c r="H115" i="45"/>
  <c r="I115" i="45"/>
  <c r="J115" i="45"/>
  <c r="K115" i="45"/>
  <c r="D116" i="45"/>
  <c r="E116" i="45"/>
  <c r="F116" i="45"/>
  <c r="G116" i="45"/>
  <c r="H116" i="45"/>
  <c r="I116" i="45"/>
  <c r="J116" i="45"/>
  <c r="K116" i="45"/>
  <c r="D117" i="45"/>
  <c r="E117" i="45"/>
  <c r="F117" i="45"/>
  <c r="G117" i="45"/>
  <c r="H117" i="45"/>
  <c r="I117" i="45"/>
  <c r="J117" i="45"/>
  <c r="K117" i="45"/>
  <c r="D194" i="45"/>
  <c r="D195" i="45"/>
  <c r="D228" i="50"/>
  <c r="D227" i="50"/>
  <c r="D224" i="50"/>
  <c r="D225" i="50"/>
  <c r="D226" i="50"/>
  <c r="D223" i="50"/>
  <c r="D152" i="50"/>
  <c r="D151" i="50"/>
  <c r="D148" i="50"/>
  <c r="D149" i="50"/>
  <c r="D150" i="50"/>
  <c r="D147" i="50"/>
  <c r="D76" i="50"/>
  <c r="D75" i="50"/>
  <c r="D72" i="50"/>
  <c r="D73" i="50"/>
  <c r="D74" i="50"/>
  <c r="D71" i="50"/>
  <c r="D175" i="50"/>
  <c r="D176" i="50"/>
  <c r="D177" i="50"/>
  <c r="D178" i="50"/>
  <c r="D179" i="50"/>
  <c r="D180" i="50"/>
  <c r="D181" i="50"/>
  <c r="D174" i="50"/>
  <c r="D99" i="50"/>
  <c r="D100" i="50"/>
  <c r="D101" i="50"/>
  <c r="D102" i="50"/>
  <c r="D103" i="50"/>
  <c r="D104" i="50"/>
  <c r="D105" i="50"/>
  <c r="D98" i="50"/>
  <c r="D23" i="50"/>
  <c r="D24" i="50"/>
  <c r="D25" i="50"/>
  <c r="D26" i="50"/>
  <c r="D27" i="50"/>
  <c r="D28" i="50"/>
  <c r="D29" i="50"/>
  <c r="D22" i="50"/>
  <c r="D175" i="49"/>
  <c r="D176" i="49"/>
  <c r="D177" i="49"/>
  <c r="D178" i="49"/>
  <c r="D179" i="49"/>
  <c r="D180" i="49"/>
  <c r="D181" i="49"/>
  <c r="D174" i="49"/>
  <c r="D99" i="49"/>
  <c r="D100" i="49"/>
  <c r="D101" i="49"/>
  <c r="D102" i="49"/>
  <c r="D103" i="49"/>
  <c r="D104" i="49"/>
  <c r="D105" i="49"/>
  <c r="D98" i="49"/>
  <c r="D23" i="49"/>
  <c r="D24" i="49"/>
  <c r="D25" i="49"/>
  <c r="D26" i="49"/>
  <c r="D27" i="49"/>
  <c r="D28" i="49"/>
  <c r="D29" i="49"/>
  <c r="D22" i="49"/>
  <c r="D228" i="49"/>
  <c r="D227" i="49"/>
  <c r="D224" i="49"/>
  <c r="D225" i="49"/>
  <c r="D226" i="49"/>
  <c r="D223" i="49"/>
  <c r="D152" i="49"/>
  <c r="D151" i="49"/>
  <c r="D148" i="49"/>
  <c r="D149" i="49"/>
  <c r="D150" i="49"/>
  <c r="D147" i="49"/>
  <c r="D76" i="49"/>
  <c r="D75" i="49"/>
  <c r="D72" i="49"/>
  <c r="D73" i="49"/>
  <c r="D74" i="49"/>
  <c r="D71" i="49"/>
  <c r="D228" i="47"/>
  <c r="D227" i="47"/>
  <c r="D224" i="47"/>
  <c r="D225" i="47"/>
  <c r="D226" i="47"/>
  <c r="D223" i="47"/>
  <c r="D76" i="47"/>
  <c r="D75" i="47"/>
  <c r="D72" i="47"/>
  <c r="D73" i="47"/>
  <c r="D74" i="47"/>
  <c r="D71" i="47"/>
  <c r="D175" i="47"/>
  <c r="D176" i="47"/>
  <c r="D177" i="47"/>
  <c r="D178" i="47"/>
  <c r="D179" i="47"/>
  <c r="D180" i="47"/>
  <c r="D181" i="47"/>
  <c r="D174" i="47"/>
  <c r="D99" i="47"/>
  <c r="D100" i="47"/>
  <c r="D101" i="47"/>
  <c r="D102" i="47"/>
  <c r="D103" i="47"/>
  <c r="D104" i="47"/>
  <c r="D105" i="47"/>
  <c r="D98" i="47"/>
  <c r="D23" i="47"/>
  <c r="D24" i="47"/>
  <c r="D25" i="47"/>
  <c r="D26" i="47"/>
  <c r="D27" i="47"/>
  <c r="D28" i="47"/>
  <c r="D29" i="47"/>
  <c r="D22" i="47"/>
  <c r="D228" i="46"/>
  <c r="D227" i="46"/>
  <c r="D224" i="46"/>
  <c r="D225" i="46"/>
  <c r="D226" i="46"/>
  <c r="D223" i="46"/>
  <c r="D175" i="46"/>
  <c r="D176" i="46"/>
  <c r="D177" i="46"/>
  <c r="D178" i="46"/>
  <c r="D179" i="46"/>
  <c r="D180" i="46"/>
  <c r="D181" i="46"/>
  <c r="D174" i="46"/>
  <c r="D152" i="46"/>
  <c r="D151" i="46"/>
  <c r="D148" i="46"/>
  <c r="D149" i="46"/>
  <c r="D150" i="46"/>
  <c r="D147" i="46"/>
  <c r="D99" i="46"/>
  <c r="D100" i="46"/>
  <c r="D101" i="46"/>
  <c r="D102" i="46"/>
  <c r="D103" i="46"/>
  <c r="D104" i="46"/>
  <c r="D105" i="46"/>
  <c r="D98" i="46"/>
  <c r="D76" i="46"/>
  <c r="D75" i="46"/>
  <c r="D72" i="46"/>
  <c r="D73" i="46"/>
  <c r="D74" i="46"/>
  <c r="D71" i="46"/>
  <c r="D23" i="46"/>
  <c r="D24" i="46"/>
  <c r="D25" i="46"/>
  <c r="D26" i="46"/>
  <c r="D27" i="46"/>
  <c r="D28" i="46"/>
  <c r="D29" i="46"/>
  <c r="D22" i="46"/>
  <c r="E227" i="45"/>
  <c r="F227" i="45"/>
  <c r="G227" i="45"/>
  <c r="H227" i="45"/>
  <c r="I227" i="45"/>
  <c r="J227" i="45"/>
  <c r="K227" i="45"/>
  <c r="L227" i="45"/>
  <c r="M227" i="45"/>
  <c r="N227" i="45"/>
  <c r="O227" i="45"/>
  <c r="P227" i="45"/>
  <c r="Q227" i="45"/>
  <c r="E228" i="45"/>
  <c r="F228" i="45"/>
  <c r="G228" i="45"/>
  <c r="H228" i="45"/>
  <c r="I228" i="45"/>
  <c r="J228" i="45"/>
  <c r="K228" i="45"/>
  <c r="L228" i="45"/>
  <c r="M228" i="45"/>
  <c r="N228" i="45"/>
  <c r="O228" i="45"/>
  <c r="P228" i="45"/>
  <c r="Q228" i="45"/>
  <c r="D228" i="45"/>
  <c r="D227" i="45"/>
  <c r="D224" i="45"/>
  <c r="E224" i="45"/>
  <c r="F224" i="45"/>
  <c r="G224" i="45"/>
  <c r="H224" i="45"/>
  <c r="I224" i="45"/>
  <c r="J224" i="45"/>
  <c r="K224" i="45"/>
  <c r="L224" i="45"/>
  <c r="M224" i="45"/>
  <c r="N224" i="45"/>
  <c r="O224" i="45"/>
  <c r="P224" i="45"/>
  <c r="Q224" i="45"/>
  <c r="D225" i="45"/>
  <c r="E225" i="45"/>
  <c r="F225" i="45"/>
  <c r="G225" i="45"/>
  <c r="H225" i="45"/>
  <c r="I225" i="45"/>
  <c r="J225" i="45"/>
  <c r="K225" i="45"/>
  <c r="L225" i="45"/>
  <c r="M225" i="45"/>
  <c r="N225" i="45"/>
  <c r="O225" i="45"/>
  <c r="P225" i="45"/>
  <c r="Q225" i="45"/>
  <c r="D226" i="45"/>
  <c r="E226" i="45"/>
  <c r="F226" i="45"/>
  <c r="G226" i="45"/>
  <c r="H226" i="45"/>
  <c r="I226" i="45"/>
  <c r="J226" i="45"/>
  <c r="K226" i="45"/>
  <c r="L226" i="45"/>
  <c r="M226" i="45"/>
  <c r="N226" i="45"/>
  <c r="O226" i="45"/>
  <c r="P226" i="45"/>
  <c r="Q226" i="45"/>
  <c r="E223" i="45"/>
  <c r="F223" i="45"/>
  <c r="G223" i="45"/>
  <c r="H223" i="45"/>
  <c r="I223" i="45"/>
  <c r="J223" i="45"/>
  <c r="K223" i="45"/>
  <c r="L223" i="45"/>
  <c r="M223" i="45"/>
  <c r="N223" i="45"/>
  <c r="O223" i="45"/>
  <c r="P223" i="45"/>
  <c r="Q223" i="45"/>
  <c r="D223" i="45"/>
  <c r="E151" i="45"/>
  <c r="F151" i="45"/>
  <c r="G151" i="45"/>
  <c r="H151" i="45"/>
  <c r="I151" i="45"/>
  <c r="J151" i="45"/>
  <c r="K151" i="45"/>
  <c r="L151" i="45"/>
  <c r="M151" i="45"/>
  <c r="N151" i="45"/>
  <c r="O151" i="45"/>
  <c r="P151" i="45"/>
  <c r="Q151" i="45"/>
  <c r="E152" i="45"/>
  <c r="F152" i="45"/>
  <c r="G152" i="45"/>
  <c r="H152" i="45"/>
  <c r="I152" i="45"/>
  <c r="J152" i="45"/>
  <c r="K152" i="45"/>
  <c r="L152" i="45"/>
  <c r="M152" i="45"/>
  <c r="N152" i="45"/>
  <c r="O152" i="45"/>
  <c r="P152" i="45"/>
  <c r="Q152" i="45"/>
  <c r="D152" i="45"/>
  <c r="D151" i="45"/>
  <c r="E147" i="45"/>
  <c r="F147" i="45"/>
  <c r="G147" i="45"/>
  <c r="H147" i="45"/>
  <c r="I147" i="45"/>
  <c r="J147" i="45"/>
  <c r="K147" i="45"/>
  <c r="L147" i="45"/>
  <c r="M147" i="45"/>
  <c r="N147" i="45"/>
  <c r="O147" i="45"/>
  <c r="P147" i="45"/>
  <c r="Q147" i="45"/>
  <c r="E148" i="45"/>
  <c r="F148" i="45"/>
  <c r="G148" i="45"/>
  <c r="H148" i="45"/>
  <c r="I148" i="45"/>
  <c r="J148" i="45"/>
  <c r="K148" i="45"/>
  <c r="L148" i="45"/>
  <c r="M148" i="45"/>
  <c r="N148" i="45"/>
  <c r="O148" i="45"/>
  <c r="P148" i="45"/>
  <c r="Q148" i="45"/>
  <c r="E149" i="45"/>
  <c r="F149" i="45"/>
  <c r="G149" i="45"/>
  <c r="H149" i="45"/>
  <c r="I149" i="45"/>
  <c r="J149" i="45"/>
  <c r="K149" i="45"/>
  <c r="L149" i="45"/>
  <c r="M149" i="45"/>
  <c r="N149" i="45"/>
  <c r="O149" i="45"/>
  <c r="P149" i="45"/>
  <c r="Q149" i="45"/>
  <c r="E150" i="45"/>
  <c r="F150" i="45"/>
  <c r="G150" i="45"/>
  <c r="H150" i="45"/>
  <c r="I150" i="45"/>
  <c r="J150" i="45"/>
  <c r="K150" i="45"/>
  <c r="L150" i="45"/>
  <c r="M150" i="45"/>
  <c r="N150" i="45"/>
  <c r="O150" i="45"/>
  <c r="P150" i="45"/>
  <c r="Q150" i="45"/>
  <c r="D148" i="45"/>
  <c r="D149" i="45"/>
  <c r="D150" i="45"/>
  <c r="D147" i="45"/>
  <c r="E71" i="45"/>
  <c r="F71" i="45"/>
  <c r="G71" i="45"/>
  <c r="H71" i="45"/>
  <c r="I71" i="45"/>
  <c r="J71" i="45"/>
  <c r="K71" i="45"/>
  <c r="L71" i="45"/>
  <c r="M71" i="45"/>
  <c r="N71" i="45"/>
  <c r="O71" i="45"/>
  <c r="P71" i="45"/>
  <c r="Q71" i="45"/>
  <c r="E72" i="45"/>
  <c r="F72" i="45"/>
  <c r="G72" i="45"/>
  <c r="H72" i="45"/>
  <c r="I72" i="45"/>
  <c r="J72" i="45"/>
  <c r="K72" i="45"/>
  <c r="L72" i="45"/>
  <c r="M72" i="45"/>
  <c r="N72" i="45"/>
  <c r="O72" i="45"/>
  <c r="P72" i="45"/>
  <c r="Q72" i="45"/>
  <c r="E73" i="45"/>
  <c r="F73" i="45"/>
  <c r="G73" i="45"/>
  <c r="H73" i="45"/>
  <c r="I73" i="45"/>
  <c r="J73" i="45"/>
  <c r="K73" i="45"/>
  <c r="L73" i="45"/>
  <c r="M73" i="45"/>
  <c r="N73" i="45"/>
  <c r="O73" i="45"/>
  <c r="P73" i="45"/>
  <c r="Q73" i="45"/>
  <c r="E74" i="45"/>
  <c r="F74" i="45"/>
  <c r="G74" i="45"/>
  <c r="H74" i="45"/>
  <c r="I74" i="45"/>
  <c r="J74" i="45"/>
  <c r="K74" i="45"/>
  <c r="L74" i="45"/>
  <c r="M74" i="45"/>
  <c r="N74" i="45"/>
  <c r="O74" i="45"/>
  <c r="P74" i="45"/>
  <c r="Q74" i="45"/>
  <c r="D72" i="45"/>
  <c r="D73" i="45"/>
  <c r="D74" i="45"/>
  <c r="E75" i="45"/>
  <c r="F75" i="45"/>
  <c r="G75" i="45"/>
  <c r="H75" i="45"/>
  <c r="I75" i="45"/>
  <c r="J75" i="45"/>
  <c r="K75" i="45"/>
  <c r="L75" i="45"/>
  <c r="M75" i="45"/>
  <c r="N75" i="45"/>
  <c r="O75" i="45"/>
  <c r="P75" i="45"/>
  <c r="Q75" i="45"/>
  <c r="E76" i="45"/>
  <c r="F76" i="45"/>
  <c r="G76" i="45"/>
  <c r="H76" i="45"/>
  <c r="I76" i="45"/>
  <c r="J76" i="45"/>
  <c r="K76" i="45"/>
  <c r="L76" i="45"/>
  <c r="M76" i="45"/>
  <c r="N76" i="45"/>
  <c r="O76" i="45"/>
  <c r="P76" i="45"/>
  <c r="Q76" i="45"/>
  <c r="D76" i="45"/>
  <c r="D75" i="45"/>
  <c r="D71" i="45"/>
  <c r="D175" i="45"/>
  <c r="E175" i="45"/>
  <c r="F175" i="45"/>
  <c r="G175" i="45"/>
  <c r="H175" i="45"/>
  <c r="I175" i="45"/>
  <c r="J175" i="45"/>
  <c r="K175" i="45"/>
  <c r="L175" i="45"/>
  <c r="M175" i="45"/>
  <c r="N175" i="45"/>
  <c r="O175" i="45"/>
  <c r="P175" i="45"/>
  <c r="Q175" i="45"/>
  <c r="D176" i="45"/>
  <c r="E176" i="45"/>
  <c r="F176" i="45"/>
  <c r="G176" i="45"/>
  <c r="H176" i="45"/>
  <c r="I176" i="45"/>
  <c r="J176" i="45"/>
  <c r="K176" i="45"/>
  <c r="L176" i="45"/>
  <c r="M176" i="45"/>
  <c r="N176" i="45"/>
  <c r="O176" i="45"/>
  <c r="P176" i="45"/>
  <c r="Q176" i="45"/>
  <c r="D177" i="45"/>
  <c r="E177" i="45"/>
  <c r="F177" i="45"/>
  <c r="G177" i="45"/>
  <c r="H177" i="45"/>
  <c r="I177" i="45"/>
  <c r="J177" i="45"/>
  <c r="K177" i="45"/>
  <c r="L177" i="45"/>
  <c r="M177" i="45"/>
  <c r="N177" i="45"/>
  <c r="O177" i="45"/>
  <c r="P177" i="45"/>
  <c r="Q177" i="45"/>
  <c r="D178" i="45"/>
  <c r="E178" i="45"/>
  <c r="F178" i="45"/>
  <c r="G178" i="45"/>
  <c r="H178" i="45"/>
  <c r="I178" i="45"/>
  <c r="J178" i="45"/>
  <c r="K178" i="45"/>
  <c r="L178" i="45"/>
  <c r="M178" i="45"/>
  <c r="N178" i="45"/>
  <c r="O178" i="45"/>
  <c r="P178" i="45"/>
  <c r="Q178" i="45"/>
  <c r="D179" i="45"/>
  <c r="E179" i="45"/>
  <c r="F179" i="45"/>
  <c r="G179" i="45"/>
  <c r="H179" i="45"/>
  <c r="I179" i="45"/>
  <c r="J179" i="45"/>
  <c r="K179" i="45"/>
  <c r="L179" i="45"/>
  <c r="M179" i="45"/>
  <c r="N179" i="45"/>
  <c r="O179" i="45"/>
  <c r="P179" i="45"/>
  <c r="Q179" i="45"/>
  <c r="D180" i="45"/>
  <c r="E180" i="45"/>
  <c r="F180" i="45"/>
  <c r="G180" i="45"/>
  <c r="H180" i="45"/>
  <c r="I180" i="45"/>
  <c r="J180" i="45"/>
  <c r="K180" i="45"/>
  <c r="L180" i="45"/>
  <c r="M180" i="45"/>
  <c r="N180" i="45"/>
  <c r="O180" i="45"/>
  <c r="P180" i="45"/>
  <c r="Q180" i="45"/>
  <c r="D181" i="45"/>
  <c r="E181" i="45"/>
  <c r="F181" i="45"/>
  <c r="G181" i="45"/>
  <c r="H181" i="45"/>
  <c r="I181" i="45"/>
  <c r="J181" i="45"/>
  <c r="K181" i="45"/>
  <c r="L181" i="45"/>
  <c r="M181" i="45"/>
  <c r="N181" i="45"/>
  <c r="O181" i="45"/>
  <c r="P181" i="45"/>
  <c r="Q181" i="45"/>
  <c r="E174" i="45"/>
  <c r="F174" i="45"/>
  <c r="G174" i="45"/>
  <c r="H174" i="45"/>
  <c r="I174" i="45"/>
  <c r="J174" i="45"/>
  <c r="K174" i="45"/>
  <c r="L174" i="45"/>
  <c r="M174" i="45"/>
  <c r="N174" i="45"/>
  <c r="O174" i="45"/>
  <c r="P174" i="45"/>
  <c r="Q174" i="45"/>
  <c r="D174" i="45"/>
  <c r="D99" i="45"/>
  <c r="E99" i="45"/>
  <c r="F99" i="45"/>
  <c r="G99" i="45"/>
  <c r="H99" i="45"/>
  <c r="I99" i="45"/>
  <c r="J99" i="45"/>
  <c r="K99" i="45"/>
  <c r="L99" i="45"/>
  <c r="M99" i="45"/>
  <c r="N99" i="45"/>
  <c r="O99" i="45"/>
  <c r="P99" i="45"/>
  <c r="Q99" i="45"/>
  <c r="D100" i="45"/>
  <c r="E100" i="45"/>
  <c r="F100" i="45"/>
  <c r="G100" i="45"/>
  <c r="H100" i="45"/>
  <c r="I100" i="45"/>
  <c r="J100" i="45"/>
  <c r="K100" i="45"/>
  <c r="L100" i="45"/>
  <c r="M100" i="45"/>
  <c r="N100" i="45"/>
  <c r="O100" i="45"/>
  <c r="P100" i="45"/>
  <c r="Q100" i="45"/>
  <c r="D101" i="45"/>
  <c r="E101" i="45"/>
  <c r="F101" i="45"/>
  <c r="G101" i="45"/>
  <c r="H101" i="45"/>
  <c r="I101" i="45"/>
  <c r="J101" i="45"/>
  <c r="K101" i="45"/>
  <c r="L101" i="45"/>
  <c r="M101" i="45"/>
  <c r="N101" i="45"/>
  <c r="O101" i="45"/>
  <c r="P101" i="45"/>
  <c r="Q101" i="45"/>
  <c r="D102" i="45"/>
  <c r="E102" i="45"/>
  <c r="F102" i="45"/>
  <c r="G102" i="45"/>
  <c r="H102" i="45"/>
  <c r="I102" i="45"/>
  <c r="J102" i="45"/>
  <c r="K102" i="45"/>
  <c r="L102" i="45"/>
  <c r="M102" i="45"/>
  <c r="N102" i="45"/>
  <c r="O102" i="45"/>
  <c r="P102" i="45"/>
  <c r="Q102" i="45"/>
  <c r="D103" i="45"/>
  <c r="E103" i="45"/>
  <c r="F103" i="45"/>
  <c r="G103" i="45"/>
  <c r="H103" i="45"/>
  <c r="I103" i="45"/>
  <c r="J103" i="45"/>
  <c r="K103" i="45"/>
  <c r="L103" i="45"/>
  <c r="M103" i="45"/>
  <c r="N103" i="45"/>
  <c r="O103" i="45"/>
  <c r="P103" i="45"/>
  <c r="Q103" i="45"/>
  <c r="D104" i="45"/>
  <c r="E104" i="45"/>
  <c r="F104" i="45"/>
  <c r="G104" i="45"/>
  <c r="H104" i="45"/>
  <c r="I104" i="45"/>
  <c r="J104" i="45"/>
  <c r="K104" i="45"/>
  <c r="L104" i="45"/>
  <c r="M104" i="45"/>
  <c r="N104" i="45"/>
  <c r="O104" i="45"/>
  <c r="P104" i="45"/>
  <c r="Q104" i="45"/>
  <c r="D105" i="45"/>
  <c r="E105" i="45"/>
  <c r="F105" i="45"/>
  <c r="G105" i="45"/>
  <c r="H105" i="45"/>
  <c r="I105" i="45"/>
  <c r="J105" i="45"/>
  <c r="K105" i="45"/>
  <c r="L105" i="45"/>
  <c r="M105" i="45"/>
  <c r="N105" i="45"/>
  <c r="O105" i="45"/>
  <c r="P105" i="45"/>
  <c r="Q105" i="45"/>
  <c r="E98" i="45"/>
  <c r="F98" i="45"/>
  <c r="G98" i="45"/>
  <c r="H98" i="45"/>
  <c r="I98" i="45"/>
  <c r="J98" i="45"/>
  <c r="K98" i="45"/>
  <c r="L98" i="45"/>
  <c r="M98" i="45"/>
  <c r="N98" i="45"/>
  <c r="O98" i="45"/>
  <c r="P98" i="45"/>
  <c r="Q98" i="45"/>
  <c r="D98" i="45"/>
  <c r="E23" i="45"/>
  <c r="F23" i="45"/>
  <c r="G23" i="45"/>
  <c r="H23" i="45"/>
  <c r="I23" i="45"/>
  <c r="J23" i="45"/>
  <c r="K23" i="45"/>
  <c r="L23" i="45"/>
  <c r="M23" i="45"/>
  <c r="N23" i="45"/>
  <c r="O23" i="45"/>
  <c r="P23" i="45"/>
  <c r="Q23" i="45"/>
  <c r="E24" i="45"/>
  <c r="F24" i="45"/>
  <c r="G24" i="45"/>
  <c r="H24" i="45"/>
  <c r="I24" i="45"/>
  <c r="J24" i="45"/>
  <c r="K24" i="45"/>
  <c r="L24" i="45"/>
  <c r="M24" i="45"/>
  <c r="N24" i="45"/>
  <c r="O24" i="45"/>
  <c r="P24" i="45"/>
  <c r="Q24" i="45"/>
  <c r="E25" i="45"/>
  <c r="F25" i="45"/>
  <c r="G25" i="45"/>
  <c r="H25" i="45"/>
  <c r="I25" i="45"/>
  <c r="J25" i="45"/>
  <c r="K25" i="45"/>
  <c r="L25" i="45"/>
  <c r="M25" i="45"/>
  <c r="N25" i="45"/>
  <c r="O25" i="45"/>
  <c r="P25" i="45"/>
  <c r="Q25" i="45"/>
  <c r="E26" i="45"/>
  <c r="F26" i="45"/>
  <c r="G26" i="45"/>
  <c r="H26" i="45"/>
  <c r="I26" i="45"/>
  <c r="J26" i="45"/>
  <c r="K26" i="45"/>
  <c r="L26" i="45"/>
  <c r="M26" i="45"/>
  <c r="N26" i="45"/>
  <c r="O26" i="45"/>
  <c r="P26" i="45"/>
  <c r="Q26" i="45"/>
  <c r="E27" i="45"/>
  <c r="F27" i="45"/>
  <c r="G27" i="45"/>
  <c r="H27" i="45"/>
  <c r="I27" i="45"/>
  <c r="J27" i="45"/>
  <c r="K27" i="45"/>
  <c r="L27" i="45"/>
  <c r="M27" i="45"/>
  <c r="N27" i="45"/>
  <c r="O27" i="45"/>
  <c r="P27" i="45"/>
  <c r="Q27" i="45"/>
  <c r="E28" i="45"/>
  <c r="F28" i="45"/>
  <c r="G28" i="45"/>
  <c r="H28" i="45"/>
  <c r="I28" i="45"/>
  <c r="J28" i="45"/>
  <c r="K28" i="45"/>
  <c r="L28" i="45"/>
  <c r="M28" i="45"/>
  <c r="N28" i="45"/>
  <c r="O28" i="45"/>
  <c r="P28" i="45"/>
  <c r="Q28" i="45"/>
  <c r="E29" i="45"/>
  <c r="F29" i="45"/>
  <c r="G29" i="45"/>
  <c r="H29" i="45"/>
  <c r="I29" i="45"/>
  <c r="J29" i="45"/>
  <c r="K29" i="45"/>
  <c r="L29" i="45"/>
  <c r="M29" i="45"/>
  <c r="N29" i="45"/>
  <c r="O29" i="45"/>
  <c r="P29" i="45"/>
  <c r="Q29" i="45"/>
  <c r="F22" i="45"/>
  <c r="G22" i="45"/>
  <c r="H22" i="45"/>
  <c r="I22" i="45"/>
  <c r="J22" i="45"/>
  <c r="K22" i="45"/>
  <c r="L22" i="45"/>
  <c r="M22" i="45"/>
  <c r="N22" i="45"/>
  <c r="O22" i="45"/>
  <c r="P22" i="45"/>
  <c r="Q22" i="45"/>
  <c r="D23" i="45"/>
  <c r="D24" i="45"/>
  <c r="D25" i="45"/>
  <c r="D26" i="45"/>
  <c r="D27" i="45"/>
  <c r="D28" i="45"/>
  <c r="D29" i="45"/>
  <c r="E22" i="45"/>
  <c r="D22" i="45"/>
  <c r="F3" i="63" l="1"/>
  <c r="F4" i="63"/>
  <c r="F5" i="63"/>
  <c r="F6" i="63"/>
  <c r="F7" i="63"/>
  <c r="F8" i="63"/>
  <c r="F9" i="63"/>
  <c r="F10" i="63"/>
  <c r="F11" i="63"/>
  <c r="F12" i="63"/>
  <c r="F13" i="63"/>
  <c r="F2" i="63"/>
  <c r="F14" i="63" s="1"/>
  <c r="I196" i="45" l="1"/>
  <c r="I197" i="45"/>
  <c r="I198" i="45"/>
  <c r="I199" i="45"/>
  <c r="I182" i="45"/>
  <c r="I183" i="45"/>
  <c r="I163" i="45"/>
  <c r="I164" i="45"/>
  <c r="I165" i="45"/>
  <c r="I166" i="45"/>
  <c r="I167" i="45"/>
  <c r="I168" i="45"/>
  <c r="I169" i="45"/>
  <c r="I170" i="45"/>
  <c r="I87" i="45"/>
  <c r="I88" i="45"/>
  <c r="I89" i="45"/>
  <c r="I90" i="45"/>
  <c r="I91" i="45"/>
  <c r="I92" i="45"/>
  <c r="I93" i="45"/>
  <c r="I94" i="45"/>
  <c r="I106" i="45"/>
  <c r="I107" i="45"/>
  <c r="I108" i="45"/>
  <c r="I109" i="45"/>
  <c r="I110" i="45"/>
  <c r="I111" i="45"/>
  <c r="I112" i="45"/>
  <c r="I118" i="45"/>
  <c r="I119" i="45"/>
  <c r="I120" i="45"/>
  <c r="I121" i="45"/>
  <c r="I122" i="45"/>
  <c r="I123" i="45"/>
  <c r="I30" i="45"/>
  <c r="I31" i="45"/>
  <c r="I11" i="45"/>
  <c r="I12" i="45"/>
  <c r="I13" i="45"/>
  <c r="I14" i="45"/>
  <c r="I15" i="45"/>
  <c r="I16" i="45"/>
  <c r="I17" i="45"/>
  <c r="I18" i="45"/>
  <c r="I44" i="45"/>
  <c r="I45" i="45"/>
  <c r="I46" i="45"/>
  <c r="I47" i="45"/>
  <c r="E196" i="45" l="1"/>
  <c r="F196" i="45"/>
  <c r="G196" i="45"/>
  <c r="H196" i="45"/>
  <c r="J196" i="45"/>
  <c r="K196" i="45"/>
  <c r="L196" i="45"/>
  <c r="M196" i="45"/>
  <c r="N196" i="45"/>
  <c r="O196" i="45"/>
  <c r="P196" i="45"/>
  <c r="Q196" i="45"/>
  <c r="E197" i="45"/>
  <c r="F197" i="45"/>
  <c r="G197" i="45"/>
  <c r="H197" i="45"/>
  <c r="J197" i="45"/>
  <c r="K197" i="45"/>
  <c r="L197" i="45"/>
  <c r="M197" i="45"/>
  <c r="N197" i="45"/>
  <c r="O197" i="45"/>
  <c r="P197" i="45"/>
  <c r="Q197" i="45"/>
  <c r="E198" i="45"/>
  <c r="F198" i="45"/>
  <c r="G198" i="45"/>
  <c r="H198" i="45"/>
  <c r="J198" i="45"/>
  <c r="K198" i="45"/>
  <c r="L198" i="45"/>
  <c r="M198" i="45"/>
  <c r="N198" i="45"/>
  <c r="O198" i="45"/>
  <c r="P198" i="45"/>
  <c r="Q198" i="45"/>
  <c r="E199" i="45"/>
  <c r="F199" i="45"/>
  <c r="G199" i="45"/>
  <c r="H199" i="45"/>
  <c r="J199" i="45"/>
  <c r="K199" i="45"/>
  <c r="L199" i="45"/>
  <c r="M199" i="45"/>
  <c r="N199" i="45"/>
  <c r="O199" i="45"/>
  <c r="P199" i="45"/>
  <c r="Q199" i="45"/>
  <c r="D199" i="45"/>
  <c r="D197" i="45"/>
  <c r="E120" i="45"/>
  <c r="F120" i="45"/>
  <c r="G120" i="45"/>
  <c r="H120" i="45"/>
  <c r="J120" i="45"/>
  <c r="K120" i="45"/>
  <c r="L120" i="45"/>
  <c r="M120" i="45"/>
  <c r="N120" i="45"/>
  <c r="O120" i="45"/>
  <c r="P120" i="45"/>
  <c r="Q120" i="45"/>
  <c r="E121" i="45"/>
  <c r="F121" i="45"/>
  <c r="G121" i="45"/>
  <c r="H121" i="45"/>
  <c r="J121" i="45"/>
  <c r="K121" i="45"/>
  <c r="L121" i="45"/>
  <c r="M121" i="45"/>
  <c r="N121" i="45"/>
  <c r="O121" i="45"/>
  <c r="P121" i="45"/>
  <c r="Q121" i="45"/>
  <c r="E122" i="45"/>
  <c r="F122" i="45"/>
  <c r="G122" i="45"/>
  <c r="H122" i="45"/>
  <c r="J122" i="45"/>
  <c r="K122" i="45"/>
  <c r="L122" i="45"/>
  <c r="M122" i="45"/>
  <c r="N122" i="45"/>
  <c r="O122" i="45"/>
  <c r="P122" i="45"/>
  <c r="Q122" i="45"/>
  <c r="E123" i="45"/>
  <c r="F123" i="45"/>
  <c r="G123" i="45"/>
  <c r="H123" i="45"/>
  <c r="J123" i="45"/>
  <c r="K123" i="45"/>
  <c r="L123" i="45"/>
  <c r="M123" i="45"/>
  <c r="N123" i="45"/>
  <c r="O123" i="45"/>
  <c r="P123" i="45"/>
  <c r="Q123" i="45"/>
  <c r="D123" i="45"/>
  <c r="D121" i="45"/>
  <c r="E44" i="45"/>
  <c r="F44" i="45"/>
  <c r="G44" i="45"/>
  <c r="H44" i="45"/>
  <c r="J44" i="45"/>
  <c r="K44" i="45"/>
  <c r="L44" i="45"/>
  <c r="M44" i="45"/>
  <c r="N44" i="45"/>
  <c r="O44" i="45"/>
  <c r="P44" i="45"/>
  <c r="Q44" i="45"/>
  <c r="E45" i="45"/>
  <c r="F45" i="45"/>
  <c r="G45" i="45"/>
  <c r="H45" i="45"/>
  <c r="J45" i="45"/>
  <c r="K45" i="45"/>
  <c r="L45" i="45"/>
  <c r="M45" i="45"/>
  <c r="N45" i="45"/>
  <c r="O45" i="45"/>
  <c r="P45" i="45"/>
  <c r="Q45" i="45"/>
  <c r="E46" i="45"/>
  <c r="F46" i="45"/>
  <c r="G46" i="45"/>
  <c r="H46" i="45"/>
  <c r="J46" i="45"/>
  <c r="K46" i="45"/>
  <c r="L46" i="45"/>
  <c r="M46" i="45"/>
  <c r="N46" i="45"/>
  <c r="O46" i="45"/>
  <c r="P46" i="45"/>
  <c r="Q46" i="45"/>
  <c r="E47" i="45"/>
  <c r="F47" i="45"/>
  <c r="G47" i="45"/>
  <c r="H47" i="45"/>
  <c r="J47" i="45"/>
  <c r="K47" i="45"/>
  <c r="L47" i="45"/>
  <c r="M47" i="45"/>
  <c r="N47" i="45"/>
  <c r="O47" i="45"/>
  <c r="P47" i="45"/>
  <c r="Q47" i="45"/>
  <c r="E48" i="45"/>
  <c r="F48" i="45"/>
  <c r="G48" i="45"/>
  <c r="H48" i="45"/>
  <c r="I48" i="45"/>
  <c r="J48" i="45"/>
  <c r="K48" i="45"/>
  <c r="L48" i="45"/>
  <c r="M48" i="45"/>
  <c r="N48" i="45"/>
  <c r="O48" i="45"/>
  <c r="P48" i="45"/>
  <c r="Q48" i="45"/>
  <c r="D47" i="45"/>
  <c r="D45" i="45"/>
  <c r="D199" i="46"/>
  <c r="D197" i="46"/>
  <c r="D123" i="46"/>
  <c r="D121" i="46"/>
  <c r="D47" i="46"/>
  <c r="D45" i="46"/>
  <c r="D199" i="47"/>
  <c r="D197" i="47"/>
  <c r="D123" i="47"/>
  <c r="D121" i="47"/>
  <c r="D47" i="47"/>
  <c r="D45" i="47"/>
  <c r="D199" i="49"/>
  <c r="D197" i="49"/>
  <c r="D123" i="49"/>
  <c r="D121" i="49"/>
  <c r="D47" i="49"/>
  <c r="D45" i="49"/>
  <c r="D199" i="50"/>
  <c r="D197" i="50"/>
  <c r="D123" i="50"/>
  <c r="D121" i="50"/>
  <c r="D47" i="50"/>
  <c r="D45" i="50"/>
  <c r="D198" i="47"/>
  <c r="D48" i="45"/>
  <c r="D198" i="50"/>
  <c r="D122" i="50"/>
  <c r="D46" i="50"/>
  <c r="D198" i="49"/>
  <c r="D122" i="49"/>
  <c r="D46" i="49"/>
  <c r="D122" i="47"/>
  <c r="D46" i="47"/>
  <c r="D198" i="46"/>
  <c r="D122" i="46"/>
  <c r="D46" i="46"/>
  <c r="D198" i="45"/>
  <c r="D122" i="45"/>
  <c r="D46" i="45"/>
  <c r="D196" i="50"/>
  <c r="D120" i="50"/>
  <c r="D44" i="50"/>
  <c r="D196" i="49"/>
  <c r="D120" i="49"/>
  <c r="D44" i="49"/>
  <c r="D196" i="47"/>
  <c r="D120" i="47"/>
  <c r="D44" i="47"/>
  <c r="D196" i="46"/>
  <c r="D120" i="46"/>
  <c r="D44" i="46"/>
  <c r="D196" i="45"/>
  <c r="D120" i="45"/>
  <c r="D44" i="45"/>
  <c r="E194" i="45"/>
  <c r="F194" i="45"/>
  <c r="G194" i="45"/>
  <c r="H194" i="45"/>
  <c r="I194" i="45"/>
  <c r="J194" i="45"/>
  <c r="K194" i="45"/>
  <c r="L194" i="45"/>
  <c r="M194" i="45"/>
  <c r="N194" i="45"/>
  <c r="O194" i="45"/>
  <c r="P194" i="45"/>
  <c r="Q194" i="45"/>
  <c r="E195" i="45"/>
  <c r="F195" i="45"/>
  <c r="G195" i="45"/>
  <c r="H195" i="45"/>
  <c r="I195" i="45"/>
  <c r="J195" i="45"/>
  <c r="K195" i="45"/>
  <c r="L195" i="45"/>
  <c r="M195" i="45"/>
  <c r="N195" i="45"/>
  <c r="O195" i="45"/>
  <c r="P195" i="45"/>
  <c r="Q195" i="45"/>
  <c r="E118" i="45"/>
  <c r="F118" i="45"/>
  <c r="G118" i="45"/>
  <c r="H118" i="45"/>
  <c r="J118" i="45"/>
  <c r="K118" i="45"/>
  <c r="L118" i="45"/>
  <c r="M118" i="45"/>
  <c r="N118" i="45"/>
  <c r="O118" i="45"/>
  <c r="P118" i="45"/>
  <c r="Q118" i="45"/>
  <c r="E119" i="45"/>
  <c r="F119" i="45"/>
  <c r="G119" i="45"/>
  <c r="H119" i="45"/>
  <c r="J119" i="45"/>
  <c r="K119" i="45"/>
  <c r="L119" i="45"/>
  <c r="M119" i="45"/>
  <c r="N119" i="45"/>
  <c r="O119" i="45"/>
  <c r="P119" i="45"/>
  <c r="Q119" i="45"/>
  <c r="D119" i="45"/>
  <c r="E42" i="45"/>
  <c r="F42" i="45"/>
  <c r="G42" i="45"/>
  <c r="H42" i="45"/>
  <c r="I42" i="45"/>
  <c r="J42" i="45"/>
  <c r="K42" i="45"/>
  <c r="L42" i="45"/>
  <c r="M42" i="45"/>
  <c r="N42" i="45"/>
  <c r="O42" i="45"/>
  <c r="P42" i="45"/>
  <c r="Q42" i="45"/>
  <c r="E43" i="45"/>
  <c r="F43" i="45"/>
  <c r="G43" i="45"/>
  <c r="H43" i="45"/>
  <c r="I43" i="45"/>
  <c r="J43" i="45"/>
  <c r="K43" i="45"/>
  <c r="L43" i="45"/>
  <c r="M43" i="45"/>
  <c r="N43" i="45"/>
  <c r="O43" i="45"/>
  <c r="P43" i="45"/>
  <c r="Q43" i="45"/>
  <c r="D43" i="45"/>
  <c r="D195" i="46"/>
  <c r="D119" i="46"/>
  <c r="D43" i="46"/>
  <c r="D195" i="47"/>
  <c r="D119" i="47"/>
  <c r="D43" i="47"/>
  <c r="D195" i="49"/>
  <c r="D119" i="49"/>
  <c r="D43" i="49"/>
  <c r="D195" i="50"/>
  <c r="D119" i="50"/>
  <c r="D43" i="50"/>
  <c r="D194" i="50"/>
  <c r="D118" i="50"/>
  <c r="D42" i="50"/>
  <c r="D194" i="49"/>
  <c r="D118" i="49"/>
  <c r="D42" i="49"/>
  <c r="D194" i="47"/>
  <c r="D118" i="47"/>
  <c r="D42" i="47"/>
  <c r="D194" i="46"/>
  <c r="D118" i="46"/>
  <c r="D42" i="46"/>
  <c r="D118" i="45"/>
  <c r="D42" i="45"/>
  <c r="E111" i="45"/>
  <c r="F111" i="45"/>
  <c r="G111" i="45"/>
  <c r="H111" i="45"/>
  <c r="J111" i="45"/>
  <c r="K111" i="45"/>
  <c r="L111" i="45"/>
  <c r="M111" i="45"/>
  <c r="N111" i="45"/>
  <c r="O111" i="45"/>
  <c r="P111" i="45"/>
  <c r="Q111" i="45"/>
  <c r="E112" i="45"/>
  <c r="F112" i="45"/>
  <c r="G112" i="45"/>
  <c r="H112" i="45"/>
  <c r="J112" i="45"/>
  <c r="K112" i="45"/>
  <c r="L112" i="45"/>
  <c r="M112" i="45"/>
  <c r="N112" i="45"/>
  <c r="O112" i="45"/>
  <c r="P112" i="45"/>
  <c r="Q112" i="45"/>
  <c r="D112" i="45"/>
  <c r="D111" i="45"/>
  <c r="D185" i="50"/>
  <c r="D186" i="50"/>
  <c r="D184" i="50"/>
  <c r="D109" i="50"/>
  <c r="D110" i="50"/>
  <c r="D108" i="50"/>
  <c r="D33" i="50"/>
  <c r="D34" i="50"/>
  <c r="D32" i="50"/>
  <c r="D185" i="49"/>
  <c r="D186" i="49"/>
  <c r="D184" i="49"/>
  <c r="D109" i="49"/>
  <c r="D110" i="49"/>
  <c r="D108" i="49"/>
  <c r="D33" i="49"/>
  <c r="D34" i="49"/>
  <c r="D32" i="49"/>
  <c r="D185" i="47"/>
  <c r="D186" i="47"/>
  <c r="D184" i="47"/>
  <c r="D109" i="47"/>
  <c r="D110" i="47"/>
  <c r="D108" i="47"/>
  <c r="D33" i="47"/>
  <c r="D34" i="47"/>
  <c r="D32" i="47"/>
  <c r="D185" i="46"/>
  <c r="D186" i="46"/>
  <c r="D184" i="46"/>
  <c r="D110" i="46"/>
  <c r="D109" i="46"/>
  <c r="D108" i="46"/>
  <c r="D33" i="46"/>
  <c r="D34" i="46"/>
  <c r="D32" i="46"/>
  <c r="E184" i="45"/>
  <c r="F184" i="45"/>
  <c r="G184" i="45"/>
  <c r="H184" i="45"/>
  <c r="I184" i="45"/>
  <c r="J184" i="45"/>
  <c r="K184" i="45"/>
  <c r="L184" i="45"/>
  <c r="M184" i="45"/>
  <c r="N184" i="45"/>
  <c r="O184" i="45"/>
  <c r="P184" i="45"/>
  <c r="Q184" i="45"/>
  <c r="E185" i="45"/>
  <c r="F185" i="45"/>
  <c r="G185" i="45"/>
  <c r="H185" i="45"/>
  <c r="I185" i="45"/>
  <c r="J185" i="45"/>
  <c r="K185" i="45"/>
  <c r="L185" i="45"/>
  <c r="M185" i="45"/>
  <c r="N185" i="45"/>
  <c r="O185" i="45"/>
  <c r="P185" i="45"/>
  <c r="Q185" i="45"/>
  <c r="E186" i="45"/>
  <c r="F186" i="45"/>
  <c r="G186" i="45"/>
  <c r="H186" i="45"/>
  <c r="I186" i="45"/>
  <c r="J186" i="45"/>
  <c r="K186" i="45"/>
  <c r="L186" i="45"/>
  <c r="M186" i="45"/>
  <c r="N186" i="45"/>
  <c r="O186" i="45"/>
  <c r="P186" i="45"/>
  <c r="Q186" i="45"/>
  <c r="D185" i="45"/>
  <c r="D186" i="45"/>
  <c r="D184" i="45"/>
  <c r="E108" i="45"/>
  <c r="F108" i="45"/>
  <c r="G108" i="45"/>
  <c r="H108" i="45"/>
  <c r="J108" i="45"/>
  <c r="K108" i="45"/>
  <c r="L108" i="45"/>
  <c r="M108" i="45"/>
  <c r="N108" i="45"/>
  <c r="O108" i="45"/>
  <c r="P108" i="45"/>
  <c r="Q108" i="45"/>
  <c r="E109" i="45"/>
  <c r="F109" i="45"/>
  <c r="G109" i="45"/>
  <c r="H109" i="45"/>
  <c r="J109" i="45"/>
  <c r="K109" i="45"/>
  <c r="L109" i="45"/>
  <c r="M109" i="45"/>
  <c r="N109" i="45"/>
  <c r="O109" i="45"/>
  <c r="P109" i="45"/>
  <c r="Q109" i="45"/>
  <c r="E110" i="45"/>
  <c r="F110" i="45"/>
  <c r="G110" i="45"/>
  <c r="H110" i="45"/>
  <c r="J110" i="45"/>
  <c r="K110" i="45"/>
  <c r="L110" i="45"/>
  <c r="M110" i="45"/>
  <c r="N110" i="45"/>
  <c r="O110" i="45"/>
  <c r="P110" i="45"/>
  <c r="Q110" i="45"/>
  <c r="D109" i="45"/>
  <c r="D110" i="45"/>
  <c r="D108" i="45"/>
  <c r="E32" i="45"/>
  <c r="F32" i="45"/>
  <c r="G32" i="45"/>
  <c r="H32" i="45"/>
  <c r="I32" i="45"/>
  <c r="J32" i="45"/>
  <c r="K32" i="45"/>
  <c r="L32" i="45"/>
  <c r="M32" i="45"/>
  <c r="N32" i="45"/>
  <c r="O32" i="45"/>
  <c r="P32" i="45"/>
  <c r="Q32" i="45"/>
  <c r="E33" i="45"/>
  <c r="F33" i="45"/>
  <c r="G33" i="45"/>
  <c r="H33" i="45"/>
  <c r="I33" i="45"/>
  <c r="J33" i="45"/>
  <c r="K33" i="45"/>
  <c r="L33" i="45"/>
  <c r="M33" i="45"/>
  <c r="N33" i="45"/>
  <c r="O33" i="45"/>
  <c r="P33" i="45"/>
  <c r="Q33" i="45"/>
  <c r="E34" i="45"/>
  <c r="F34" i="45"/>
  <c r="G34" i="45"/>
  <c r="H34" i="45"/>
  <c r="I34" i="45"/>
  <c r="J34" i="45"/>
  <c r="K34" i="45"/>
  <c r="L34" i="45"/>
  <c r="M34" i="45"/>
  <c r="N34" i="45"/>
  <c r="O34" i="45"/>
  <c r="P34" i="45"/>
  <c r="Q34" i="45"/>
  <c r="D33" i="45"/>
  <c r="D34" i="45"/>
  <c r="D32" i="45"/>
  <c r="E30" i="45" l="1"/>
  <c r="F30" i="45"/>
  <c r="G30" i="45"/>
  <c r="H30" i="45"/>
  <c r="J30" i="45"/>
  <c r="K30" i="45"/>
  <c r="L30" i="45"/>
  <c r="M30" i="45"/>
  <c r="N30" i="45"/>
  <c r="O30" i="45"/>
  <c r="P30" i="45"/>
  <c r="Q30" i="45"/>
  <c r="E31" i="45"/>
  <c r="F31" i="45"/>
  <c r="G31" i="45"/>
  <c r="H31" i="45"/>
  <c r="J31" i="45"/>
  <c r="K31" i="45"/>
  <c r="L31" i="45"/>
  <c r="M31" i="45"/>
  <c r="N31" i="45"/>
  <c r="O31" i="45"/>
  <c r="P31" i="45"/>
  <c r="Q31" i="45"/>
  <c r="D31" i="45"/>
  <c r="E106" i="45"/>
  <c r="F106" i="45"/>
  <c r="G106" i="45"/>
  <c r="H106" i="45"/>
  <c r="J106" i="45"/>
  <c r="K106" i="45"/>
  <c r="L106" i="45"/>
  <c r="M106" i="45"/>
  <c r="N106" i="45"/>
  <c r="O106" i="45"/>
  <c r="P106" i="45"/>
  <c r="Q106" i="45"/>
  <c r="E107" i="45"/>
  <c r="F107" i="45"/>
  <c r="G107" i="45"/>
  <c r="H107" i="45"/>
  <c r="J107" i="45"/>
  <c r="K107" i="45"/>
  <c r="L107" i="45"/>
  <c r="M107" i="45"/>
  <c r="N107" i="45"/>
  <c r="O107" i="45"/>
  <c r="P107" i="45"/>
  <c r="Q107" i="45"/>
  <c r="D107" i="45"/>
  <c r="E182" i="45"/>
  <c r="F182" i="45"/>
  <c r="G182" i="45"/>
  <c r="H182" i="45"/>
  <c r="J182" i="45"/>
  <c r="K182" i="45"/>
  <c r="L182" i="45"/>
  <c r="M182" i="45"/>
  <c r="N182" i="45"/>
  <c r="O182" i="45"/>
  <c r="P182" i="45"/>
  <c r="Q182" i="45"/>
  <c r="E183" i="45"/>
  <c r="F183" i="45"/>
  <c r="G183" i="45"/>
  <c r="H183" i="45"/>
  <c r="J183" i="45"/>
  <c r="K183" i="45"/>
  <c r="L183" i="45"/>
  <c r="M183" i="45"/>
  <c r="N183" i="45"/>
  <c r="O183" i="45"/>
  <c r="P183" i="45"/>
  <c r="Q183" i="45"/>
  <c r="D183" i="45"/>
  <c r="D183" i="46"/>
  <c r="D107" i="46"/>
  <c r="D31" i="46"/>
  <c r="D183" i="47"/>
  <c r="D107" i="47"/>
  <c r="D31" i="47"/>
  <c r="D183" i="49"/>
  <c r="D107" i="49"/>
  <c r="D31" i="49"/>
  <c r="D30" i="49"/>
  <c r="D183" i="50"/>
  <c r="D107" i="50"/>
  <c r="D31" i="50"/>
  <c r="D182" i="50"/>
  <c r="D106" i="50"/>
  <c r="D30" i="50"/>
  <c r="D182" i="49"/>
  <c r="D106" i="49"/>
  <c r="D182" i="47"/>
  <c r="D106" i="47"/>
  <c r="D30" i="47"/>
  <c r="D182" i="46"/>
  <c r="D106" i="46"/>
  <c r="D30" i="46"/>
  <c r="D182" i="45"/>
  <c r="D106" i="45"/>
  <c r="D30" i="45"/>
  <c r="D172" i="50"/>
  <c r="D173" i="50"/>
  <c r="D164" i="50"/>
  <c r="D165" i="50"/>
  <c r="D166" i="50"/>
  <c r="D167" i="50"/>
  <c r="D168" i="50"/>
  <c r="D169" i="50"/>
  <c r="D170" i="50"/>
  <c r="D171" i="50"/>
  <c r="D163" i="50"/>
  <c r="D96" i="50"/>
  <c r="D97" i="50"/>
  <c r="D88" i="50"/>
  <c r="D89" i="50"/>
  <c r="D90" i="50"/>
  <c r="D91" i="50"/>
  <c r="D92" i="50"/>
  <c r="D93" i="50"/>
  <c r="D94" i="50"/>
  <c r="D95" i="50"/>
  <c r="D87" i="50"/>
  <c r="D20" i="50"/>
  <c r="D21" i="50"/>
  <c r="D12" i="50"/>
  <c r="D13" i="50"/>
  <c r="D14" i="50"/>
  <c r="D15" i="50"/>
  <c r="D16" i="50"/>
  <c r="D17" i="50"/>
  <c r="D18" i="50"/>
  <c r="D19" i="50"/>
  <c r="D11" i="50"/>
  <c r="D172" i="49"/>
  <c r="D173" i="49"/>
  <c r="D164" i="49"/>
  <c r="D165" i="49"/>
  <c r="D166" i="49"/>
  <c r="D167" i="49"/>
  <c r="D168" i="49"/>
  <c r="D169" i="49"/>
  <c r="D170" i="49"/>
  <c r="D171" i="49"/>
  <c r="D163" i="49"/>
  <c r="D96" i="49"/>
  <c r="D97" i="49"/>
  <c r="D88" i="49"/>
  <c r="D89" i="49"/>
  <c r="D90" i="49"/>
  <c r="D91" i="49"/>
  <c r="D92" i="49"/>
  <c r="D93" i="49"/>
  <c r="D94" i="49"/>
  <c r="D95" i="49"/>
  <c r="D87" i="49"/>
  <c r="D20" i="49"/>
  <c r="D21" i="49"/>
  <c r="D12" i="49"/>
  <c r="D13" i="49"/>
  <c r="D14" i="49"/>
  <c r="D15" i="49"/>
  <c r="D16" i="49"/>
  <c r="D17" i="49"/>
  <c r="D18" i="49"/>
  <c r="D19" i="49"/>
  <c r="D11" i="49"/>
  <c r="D164" i="47"/>
  <c r="D165" i="47"/>
  <c r="D166" i="47"/>
  <c r="D167" i="47"/>
  <c r="D168" i="47"/>
  <c r="D169" i="47"/>
  <c r="D170" i="47"/>
  <c r="D172" i="47"/>
  <c r="D173" i="47"/>
  <c r="D171" i="47"/>
  <c r="D163" i="47"/>
  <c r="D96" i="47"/>
  <c r="D97" i="47"/>
  <c r="D88" i="47"/>
  <c r="D89" i="47"/>
  <c r="D90" i="47"/>
  <c r="D91" i="47"/>
  <c r="D92" i="47"/>
  <c r="D93" i="47"/>
  <c r="D94" i="47"/>
  <c r="D95" i="47"/>
  <c r="D87" i="47"/>
  <c r="D20" i="47"/>
  <c r="D21" i="47"/>
  <c r="D12" i="47"/>
  <c r="D13" i="47"/>
  <c r="D14" i="47"/>
  <c r="D15" i="47"/>
  <c r="D16" i="47"/>
  <c r="D17" i="47"/>
  <c r="D18" i="47"/>
  <c r="D19" i="47"/>
  <c r="D11" i="47"/>
  <c r="D172" i="46"/>
  <c r="D173" i="46"/>
  <c r="D164" i="46"/>
  <c r="D165" i="46"/>
  <c r="D166" i="46"/>
  <c r="D167" i="46"/>
  <c r="D168" i="46"/>
  <c r="D169" i="46"/>
  <c r="D170" i="46"/>
  <c r="D171" i="46"/>
  <c r="D163" i="46"/>
  <c r="D96" i="46"/>
  <c r="D97" i="46"/>
  <c r="D88" i="46"/>
  <c r="D89" i="46"/>
  <c r="D90" i="46"/>
  <c r="D91" i="46"/>
  <c r="D92" i="46"/>
  <c r="D93" i="46"/>
  <c r="D94" i="46"/>
  <c r="D95" i="46"/>
  <c r="D87" i="46"/>
  <c r="D20" i="46"/>
  <c r="D21" i="46"/>
  <c r="D12" i="46"/>
  <c r="D13" i="46"/>
  <c r="D14" i="46"/>
  <c r="D15" i="46"/>
  <c r="D16" i="46"/>
  <c r="D17" i="46"/>
  <c r="D18" i="46"/>
  <c r="D11" i="46"/>
  <c r="E163" i="45"/>
  <c r="F163" i="45"/>
  <c r="G163" i="45"/>
  <c r="H163" i="45"/>
  <c r="J163" i="45"/>
  <c r="K163" i="45"/>
  <c r="L163" i="45"/>
  <c r="M163" i="45"/>
  <c r="N163" i="45"/>
  <c r="O163" i="45"/>
  <c r="P163" i="45"/>
  <c r="Q163" i="45"/>
  <c r="E164" i="45"/>
  <c r="F164" i="45"/>
  <c r="G164" i="45"/>
  <c r="H164" i="45"/>
  <c r="J164" i="45"/>
  <c r="K164" i="45"/>
  <c r="L164" i="45"/>
  <c r="M164" i="45"/>
  <c r="N164" i="45"/>
  <c r="O164" i="45"/>
  <c r="P164" i="45"/>
  <c r="Q164" i="45"/>
  <c r="E165" i="45"/>
  <c r="F165" i="45"/>
  <c r="G165" i="45"/>
  <c r="H165" i="45"/>
  <c r="J165" i="45"/>
  <c r="K165" i="45"/>
  <c r="L165" i="45"/>
  <c r="M165" i="45"/>
  <c r="N165" i="45"/>
  <c r="O165" i="45"/>
  <c r="P165" i="45"/>
  <c r="Q165" i="45"/>
  <c r="E166" i="45"/>
  <c r="F166" i="45"/>
  <c r="G166" i="45"/>
  <c r="H166" i="45"/>
  <c r="J166" i="45"/>
  <c r="K166" i="45"/>
  <c r="L166" i="45"/>
  <c r="M166" i="45"/>
  <c r="N166" i="45"/>
  <c r="O166" i="45"/>
  <c r="P166" i="45"/>
  <c r="Q166" i="45"/>
  <c r="E167" i="45"/>
  <c r="F167" i="45"/>
  <c r="G167" i="45"/>
  <c r="H167" i="45"/>
  <c r="J167" i="45"/>
  <c r="K167" i="45"/>
  <c r="L167" i="45"/>
  <c r="M167" i="45"/>
  <c r="N167" i="45"/>
  <c r="O167" i="45"/>
  <c r="P167" i="45"/>
  <c r="Q167" i="45"/>
  <c r="E168" i="45"/>
  <c r="F168" i="45"/>
  <c r="G168" i="45"/>
  <c r="H168" i="45"/>
  <c r="J168" i="45"/>
  <c r="K168" i="45"/>
  <c r="L168" i="45"/>
  <c r="M168" i="45"/>
  <c r="N168" i="45"/>
  <c r="O168" i="45"/>
  <c r="P168" i="45"/>
  <c r="Q168" i="45"/>
  <c r="E169" i="45"/>
  <c r="F169" i="45"/>
  <c r="G169" i="45"/>
  <c r="H169" i="45"/>
  <c r="J169" i="45"/>
  <c r="K169" i="45"/>
  <c r="L169" i="45"/>
  <c r="M169" i="45"/>
  <c r="N169" i="45"/>
  <c r="O169" i="45"/>
  <c r="P169" i="45"/>
  <c r="Q169" i="45"/>
  <c r="E170" i="45"/>
  <c r="F170" i="45"/>
  <c r="G170" i="45"/>
  <c r="H170" i="45"/>
  <c r="J170" i="45"/>
  <c r="K170" i="45"/>
  <c r="L170" i="45"/>
  <c r="M170" i="45"/>
  <c r="N170" i="45"/>
  <c r="O170" i="45"/>
  <c r="P170" i="45"/>
  <c r="Q170" i="45"/>
  <c r="D164" i="45"/>
  <c r="D165" i="45"/>
  <c r="D166" i="45"/>
  <c r="D167" i="45"/>
  <c r="D168" i="45"/>
  <c r="D169" i="45"/>
  <c r="D170" i="45"/>
  <c r="D172" i="45"/>
  <c r="D173" i="45"/>
  <c r="D171" i="45"/>
  <c r="E87" i="45"/>
  <c r="F87" i="45"/>
  <c r="G87" i="45"/>
  <c r="H87" i="45"/>
  <c r="J87" i="45"/>
  <c r="K87" i="45"/>
  <c r="L87" i="45"/>
  <c r="M87" i="45"/>
  <c r="N87" i="45"/>
  <c r="O87" i="45"/>
  <c r="P87" i="45"/>
  <c r="Q87" i="45"/>
  <c r="E88" i="45"/>
  <c r="F88" i="45"/>
  <c r="G88" i="45"/>
  <c r="H88" i="45"/>
  <c r="J88" i="45"/>
  <c r="K88" i="45"/>
  <c r="L88" i="45"/>
  <c r="M88" i="45"/>
  <c r="N88" i="45"/>
  <c r="O88" i="45"/>
  <c r="P88" i="45"/>
  <c r="Q88" i="45"/>
  <c r="E89" i="45"/>
  <c r="F89" i="45"/>
  <c r="G89" i="45"/>
  <c r="H89" i="45"/>
  <c r="J89" i="45"/>
  <c r="K89" i="45"/>
  <c r="L89" i="45"/>
  <c r="M89" i="45"/>
  <c r="N89" i="45"/>
  <c r="O89" i="45"/>
  <c r="P89" i="45"/>
  <c r="Q89" i="45"/>
  <c r="E90" i="45"/>
  <c r="F90" i="45"/>
  <c r="G90" i="45"/>
  <c r="H90" i="45"/>
  <c r="J90" i="45"/>
  <c r="K90" i="45"/>
  <c r="L90" i="45"/>
  <c r="M90" i="45"/>
  <c r="N90" i="45"/>
  <c r="O90" i="45"/>
  <c r="P90" i="45"/>
  <c r="Q90" i="45"/>
  <c r="E91" i="45"/>
  <c r="F91" i="45"/>
  <c r="G91" i="45"/>
  <c r="H91" i="45"/>
  <c r="J91" i="45"/>
  <c r="K91" i="45"/>
  <c r="L91" i="45"/>
  <c r="M91" i="45"/>
  <c r="N91" i="45"/>
  <c r="O91" i="45"/>
  <c r="P91" i="45"/>
  <c r="Q91" i="45"/>
  <c r="E92" i="45"/>
  <c r="F92" i="45"/>
  <c r="G92" i="45"/>
  <c r="H92" i="45"/>
  <c r="J92" i="45"/>
  <c r="K92" i="45"/>
  <c r="L92" i="45"/>
  <c r="M92" i="45"/>
  <c r="N92" i="45"/>
  <c r="O92" i="45"/>
  <c r="P92" i="45"/>
  <c r="Q92" i="45"/>
  <c r="E93" i="45"/>
  <c r="F93" i="45"/>
  <c r="G93" i="45"/>
  <c r="H93" i="45"/>
  <c r="J93" i="45"/>
  <c r="K93" i="45"/>
  <c r="L93" i="45"/>
  <c r="M93" i="45"/>
  <c r="N93" i="45"/>
  <c r="O93" i="45"/>
  <c r="P93" i="45"/>
  <c r="Q93" i="45"/>
  <c r="E94" i="45"/>
  <c r="F94" i="45"/>
  <c r="G94" i="45"/>
  <c r="H94" i="45"/>
  <c r="J94" i="45"/>
  <c r="K94" i="45"/>
  <c r="L94" i="45"/>
  <c r="M94" i="45"/>
  <c r="N94" i="45"/>
  <c r="O94" i="45"/>
  <c r="P94" i="45"/>
  <c r="Q94" i="45"/>
  <c r="D96" i="45"/>
  <c r="D97" i="45"/>
  <c r="D88" i="45"/>
  <c r="D89" i="45"/>
  <c r="D90" i="45"/>
  <c r="D91" i="45"/>
  <c r="D92" i="45"/>
  <c r="D93" i="45"/>
  <c r="D94" i="45"/>
  <c r="D95" i="45"/>
  <c r="D87" i="45"/>
  <c r="D20" i="45"/>
  <c r="D21" i="45"/>
  <c r="D19" i="45"/>
  <c r="E11" i="45"/>
  <c r="F11" i="45"/>
  <c r="G11" i="45"/>
  <c r="H11" i="45"/>
  <c r="J11" i="45"/>
  <c r="K11" i="45"/>
  <c r="L11" i="45"/>
  <c r="M11" i="45"/>
  <c r="N11" i="45"/>
  <c r="O11" i="45"/>
  <c r="P11" i="45"/>
  <c r="Q11" i="45"/>
  <c r="E12" i="45"/>
  <c r="F12" i="45"/>
  <c r="G12" i="45"/>
  <c r="H12" i="45"/>
  <c r="J12" i="45"/>
  <c r="K12" i="45"/>
  <c r="L12" i="45"/>
  <c r="M12" i="45"/>
  <c r="N12" i="45"/>
  <c r="O12" i="45"/>
  <c r="P12" i="45"/>
  <c r="Q12" i="45"/>
  <c r="E13" i="45"/>
  <c r="F13" i="45"/>
  <c r="G13" i="45"/>
  <c r="H13" i="45"/>
  <c r="J13" i="45"/>
  <c r="K13" i="45"/>
  <c r="L13" i="45"/>
  <c r="M13" i="45"/>
  <c r="N13" i="45"/>
  <c r="O13" i="45"/>
  <c r="P13" i="45"/>
  <c r="Q13" i="45"/>
  <c r="E14" i="45"/>
  <c r="F14" i="45"/>
  <c r="G14" i="45"/>
  <c r="H14" i="45"/>
  <c r="J14" i="45"/>
  <c r="K14" i="45"/>
  <c r="L14" i="45"/>
  <c r="M14" i="45"/>
  <c r="N14" i="45"/>
  <c r="O14" i="45"/>
  <c r="P14" i="45"/>
  <c r="Q14" i="45"/>
  <c r="E15" i="45"/>
  <c r="F15" i="45"/>
  <c r="G15" i="45"/>
  <c r="H15" i="45"/>
  <c r="J15" i="45"/>
  <c r="K15" i="45"/>
  <c r="L15" i="45"/>
  <c r="M15" i="45"/>
  <c r="N15" i="45"/>
  <c r="O15" i="45"/>
  <c r="P15" i="45"/>
  <c r="Q15" i="45"/>
  <c r="E16" i="45"/>
  <c r="F16" i="45"/>
  <c r="G16" i="45"/>
  <c r="H16" i="45"/>
  <c r="J16" i="45"/>
  <c r="K16" i="45"/>
  <c r="L16" i="45"/>
  <c r="M16" i="45"/>
  <c r="N16" i="45"/>
  <c r="O16" i="45"/>
  <c r="P16" i="45"/>
  <c r="Q16" i="45"/>
  <c r="E17" i="45"/>
  <c r="F17" i="45"/>
  <c r="G17" i="45"/>
  <c r="H17" i="45"/>
  <c r="J17" i="45"/>
  <c r="K17" i="45"/>
  <c r="L17" i="45"/>
  <c r="M17" i="45"/>
  <c r="N17" i="45"/>
  <c r="O17" i="45"/>
  <c r="P17" i="45"/>
  <c r="Q17" i="45"/>
  <c r="E18" i="45"/>
  <c r="F18" i="45"/>
  <c r="G18" i="45"/>
  <c r="H18" i="45"/>
  <c r="J18" i="45"/>
  <c r="K18" i="45"/>
  <c r="L18" i="45"/>
  <c r="M18" i="45"/>
  <c r="N18" i="45"/>
  <c r="O18" i="45"/>
  <c r="P18" i="45"/>
  <c r="Q18" i="45"/>
  <c r="D12" i="45"/>
  <c r="D13" i="45"/>
  <c r="D14" i="45"/>
  <c r="D15" i="45"/>
  <c r="D16" i="45"/>
  <c r="D17" i="45"/>
  <c r="D18" i="45"/>
  <c r="D11" i="45"/>
  <c r="D161" i="50"/>
  <c r="D162" i="50"/>
  <c r="D160" i="50"/>
  <c r="D159" i="50"/>
  <c r="D85" i="50"/>
  <c r="D86" i="50"/>
  <c r="D84" i="50"/>
  <c r="D83" i="50"/>
  <c r="D9" i="50"/>
  <c r="D10" i="50"/>
  <c r="D8" i="50"/>
  <c r="D7" i="50"/>
  <c r="D161" i="49"/>
  <c r="D162" i="49"/>
  <c r="D160" i="49"/>
  <c r="D159" i="49"/>
  <c r="D85" i="49"/>
  <c r="D86" i="49"/>
  <c r="D84" i="49"/>
  <c r="D83" i="49"/>
  <c r="D9" i="49"/>
  <c r="D10" i="49"/>
  <c r="D8" i="49"/>
  <c r="D7" i="49"/>
  <c r="D161" i="47"/>
  <c r="D162" i="47"/>
  <c r="D160" i="47"/>
  <c r="D159" i="47"/>
  <c r="D85" i="47"/>
  <c r="D86" i="47"/>
  <c r="D84" i="47"/>
  <c r="D83" i="47"/>
  <c r="D9" i="47"/>
  <c r="D10" i="47"/>
  <c r="D8" i="47"/>
  <c r="D7" i="47"/>
  <c r="D161" i="46"/>
  <c r="D162" i="46"/>
  <c r="D160" i="46"/>
  <c r="D159" i="46"/>
  <c r="D85" i="46"/>
  <c r="D86" i="46"/>
  <c r="D84" i="46"/>
  <c r="D83" i="46"/>
  <c r="D9" i="46"/>
  <c r="D10" i="46"/>
  <c r="D8" i="46"/>
  <c r="D7" i="46"/>
  <c r="D161" i="45"/>
  <c r="D162" i="45"/>
  <c r="D160" i="45"/>
  <c r="D159" i="45"/>
  <c r="D85" i="45"/>
  <c r="D86" i="45"/>
  <c r="D84" i="45"/>
  <c r="D83" i="45"/>
  <c r="D9" i="45" l="1"/>
  <c r="D10" i="45"/>
  <c r="D8" i="45"/>
  <c r="D7" i="45"/>
  <c r="B156" i="50"/>
  <c r="B80" i="50"/>
  <c r="B4" i="50"/>
  <c r="B156" i="49"/>
  <c r="B80" i="49"/>
  <c r="B4" i="49"/>
  <c r="B156" i="47"/>
  <c r="B80" i="47"/>
  <c r="B4" i="47"/>
  <c r="B156" i="46"/>
  <c r="B80" i="46"/>
  <c r="B4" i="46"/>
  <c r="B156" i="45"/>
  <c r="B80" i="45"/>
  <c r="B4" i="45"/>
  <c r="D83" i="18" l="1"/>
  <c r="E83" i="18"/>
  <c r="F83" i="18"/>
  <c r="G83" i="18"/>
  <c r="H83" i="18"/>
  <c r="I83" i="18"/>
  <c r="J83" i="18"/>
  <c r="K83" i="18"/>
  <c r="D84" i="18"/>
  <c r="E84" i="18"/>
  <c r="F84" i="18"/>
  <c r="G84" i="18"/>
  <c r="H84" i="18"/>
  <c r="I84" i="18"/>
  <c r="J84" i="18"/>
  <c r="K84" i="18"/>
  <c r="D85" i="18"/>
  <c r="E85" i="18"/>
  <c r="F85" i="18"/>
  <c r="G85" i="18"/>
  <c r="H85" i="18"/>
  <c r="I85" i="18"/>
  <c r="J85" i="18"/>
  <c r="K85" i="18"/>
  <c r="D86" i="18"/>
  <c r="E86" i="18"/>
  <c r="F86" i="18"/>
  <c r="G86" i="18"/>
  <c r="H86" i="18"/>
  <c r="I86" i="18"/>
  <c r="J86" i="18"/>
  <c r="K86" i="18"/>
  <c r="D87" i="18"/>
  <c r="E87" i="18"/>
  <c r="F87" i="18"/>
  <c r="G87" i="18"/>
  <c r="H87" i="18"/>
  <c r="I87" i="18"/>
  <c r="J87" i="18"/>
  <c r="K87" i="18"/>
  <c r="D88" i="18"/>
  <c r="E88" i="18"/>
  <c r="F88" i="18"/>
  <c r="G88" i="18"/>
  <c r="H88" i="18"/>
  <c r="I88" i="18"/>
  <c r="J88" i="18"/>
  <c r="K88" i="18"/>
  <c r="D89" i="18"/>
  <c r="E89" i="18"/>
  <c r="F89" i="18"/>
  <c r="G89" i="18"/>
  <c r="H89" i="18"/>
  <c r="I89" i="18"/>
  <c r="J89" i="18"/>
  <c r="K89" i="18"/>
  <c r="E82" i="18"/>
  <c r="F82" i="18"/>
  <c r="G82" i="18"/>
  <c r="H82" i="18"/>
  <c r="I82" i="18"/>
  <c r="J82" i="18"/>
  <c r="K82" i="18"/>
  <c r="D82" i="18"/>
  <c r="D52" i="18"/>
  <c r="E52" i="18"/>
  <c r="F52" i="18"/>
  <c r="G52" i="18"/>
  <c r="H52" i="18"/>
  <c r="I52" i="18"/>
  <c r="J52" i="18"/>
  <c r="K52" i="18"/>
  <c r="D53" i="18"/>
  <c r="E53" i="18"/>
  <c r="F53" i="18"/>
  <c r="G53" i="18"/>
  <c r="H53" i="18"/>
  <c r="I53" i="18"/>
  <c r="J53" i="18"/>
  <c r="K53" i="18"/>
  <c r="D54" i="18"/>
  <c r="E54" i="18"/>
  <c r="F54" i="18"/>
  <c r="G54" i="18"/>
  <c r="H54" i="18"/>
  <c r="I54" i="18"/>
  <c r="J54" i="18"/>
  <c r="K54" i="18"/>
  <c r="D55" i="18"/>
  <c r="E55" i="18"/>
  <c r="F55" i="18"/>
  <c r="G55" i="18"/>
  <c r="H55" i="18"/>
  <c r="I55" i="18"/>
  <c r="J55" i="18"/>
  <c r="K55" i="18"/>
  <c r="D56" i="18"/>
  <c r="E56" i="18"/>
  <c r="F56" i="18"/>
  <c r="G56" i="18"/>
  <c r="H56" i="18"/>
  <c r="I56" i="18"/>
  <c r="J56" i="18"/>
  <c r="K56" i="18"/>
  <c r="D57" i="18"/>
  <c r="E57" i="18"/>
  <c r="F57" i="18"/>
  <c r="G57" i="18"/>
  <c r="H57" i="18"/>
  <c r="I57" i="18"/>
  <c r="J57" i="18"/>
  <c r="K57" i="18"/>
  <c r="D58" i="18"/>
  <c r="E58" i="18"/>
  <c r="F58" i="18"/>
  <c r="G58" i="18"/>
  <c r="H58" i="18"/>
  <c r="I58" i="18"/>
  <c r="J58" i="18"/>
  <c r="K58" i="18"/>
  <c r="E51" i="18"/>
  <c r="F51" i="18"/>
  <c r="G51" i="18"/>
  <c r="H51" i="18"/>
  <c r="I51" i="18"/>
  <c r="J51" i="18"/>
  <c r="K51" i="18"/>
  <c r="D51" i="18"/>
  <c r="O23" i="18"/>
  <c r="P23" i="18"/>
  <c r="Q23" i="18"/>
  <c r="R23" i="18"/>
  <c r="S23" i="18"/>
  <c r="T23" i="18"/>
  <c r="U23" i="18"/>
  <c r="V23" i="18"/>
  <c r="O24" i="18"/>
  <c r="P24" i="18"/>
  <c r="Q24" i="18"/>
  <c r="R24" i="18"/>
  <c r="S24" i="18"/>
  <c r="T24" i="18"/>
  <c r="U24" i="18"/>
  <c r="V24" i="18"/>
  <c r="O25" i="18"/>
  <c r="P25" i="18"/>
  <c r="Q25" i="18"/>
  <c r="R25" i="18"/>
  <c r="S25" i="18"/>
  <c r="T25" i="18"/>
  <c r="U25" i="18"/>
  <c r="V25" i="18"/>
  <c r="O26" i="18"/>
  <c r="P26" i="18"/>
  <c r="Q26" i="18"/>
  <c r="R26" i="18"/>
  <c r="S26" i="18"/>
  <c r="T26" i="18"/>
  <c r="U26" i="18"/>
  <c r="V26" i="18"/>
  <c r="O27" i="18"/>
  <c r="P27" i="18"/>
  <c r="Q27" i="18"/>
  <c r="R27" i="18"/>
  <c r="S27" i="18"/>
  <c r="T27" i="18"/>
  <c r="U27" i="18"/>
  <c r="V27" i="18"/>
  <c r="O28" i="18"/>
  <c r="P28" i="18"/>
  <c r="Q28" i="18"/>
  <c r="R28" i="18"/>
  <c r="S28" i="18"/>
  <c r="T28" i="18"/>
  <c r="U28" i="18"/>
  <c r="V28" i="18"/>
  <c r="O29" i="18"/>
  <c r="P29" i="18"/>
  <c r="Q29" i="18"/>
  <c r="R29" i="18"/>
  <c r="S29" i="18"/>
  <c r="T29" i="18"/>
  <c r="U29" i="18"/>
  <c r="V29" i="18"/>
  <c r="P22" i="18"/>
  <c r="Q22" i="18"/>
  <c r="R22" i="18"/>
  <c r="S22" i="18"/>
  <c r="T22" i="18"/>
  <c r="U22" i="18"/>
  <c r="V22" i="18"/>
  <c r="O22" i="18"/>
  <c r="D23" i="18"/>
  <c r="E23" i="18"/>
  <c r="F23" i="18"/>
  <c r="G23" i="18"/>
  <c r="H23" i="18"/>
  <c r="I23" i="18"/>
  <c r="J23" i="18"/>
  <c r="K23" i="18"/>
  <c r="D24" i="18"/>
  <c r="E24" i="18"/>
  <c r="F24" i="18"/>
  <c r="G24" i="18"/>
  <c r="H24" i="18"/>
  <c r="I24" i="18"/>
  <c r="J24" i="18"/>
  <c r="K24" i="18"/>
  <c r="D25" i="18"/>
  <c r="E25" i="18"/>
  <c r="F25" i="18"/>
  <c r="G25" i="18"/>
  <c r="H25" i="18"/>
  <c r="I25" i="18"/>
  <c r="J25" i="18"/>
  <c r="K25" i="18"/>
  <c r="D26" i="18"/>
  <c r="E26" i="18"/>
  <c r="F26" i="18"/>
  <c r="G26" i="18"/>
  <c r="H26" i="18"/>
  <c r="I26" i="18"/>
  <c r="J26" i="18"/>
  <c r="K26" i="18"/>
  <c r="D27" i="18"/>
  <c r="E27" i="18"/>
  <c r="F27" i="18"/>
  <c r="G27" i="18"/>
  <c r="H27" i="18"/>
  <c r="I27" i="18"/>
  <c r="J27" i="18"/>
  <c r="K27" i="18"/>
  <c r="D28" i="18"/>
  <c r="E28" i="18"/>
  <c r="F28" i="18"/>
  <c r="G28" i="18"/>
  <c r="H28" i="18"/>
  <c r="I28" i="18"/>
  <c r="J28" i="18"/>
  <c r="K28" i="18"/>
  <c r="D29" i="18"/>
  <c r="E29" i="18"/>
  <c r="F29" i="18"/>
  <c r="G29" i="18"/>
  <c r="H29" i="18"/>
  <c r="I29" i="18"/>
  <c r="J29" i="18"/>
  <c r="K29" i="18"/>
  <c r="E22" i="18"/>
  <c r="F22" i="18"/>
  <c r="G22" i="18"/>
  <c r="H22" i="18"/>
  <c r="I22" i="18"/>
  <c r="J22" i="18"/>
  <c r="K22" i="18"/>
  <c r="D22" i="18"/>
  <c r="D75" i="18"/>
  <c r="E75" i="18"/>
  <c r="F75" i="18"/>
  <c r="G75" i="18"/>
  <c r="H75" i="18"/>
  <c r="I75" i="18"/>
  <c r="J75" i="18"/>
  <c r="K75" i="18"/>
  <c r="D76" i="18"/>
  <c r="E76" i="18"/>
  <c r="F76" i="18"/>
  <c r="G76" i="18"/>
  <c r="H76" i="18"/>
  <c r="I76" i="18"/>
  <c r="J76" i="18"/>
  <c r="K76" i="18"/>
  <c r="D77" i="18"/>
  <c r="E77" i="18"/>
  <c r="F77" i="18"/>
  <c r="G77" i="18"/>
  <c r="H77" i="18"/>
  <c r="I77" i="18"/>
  <c r="J77" i="18"/>
  <c r="K77" i="18"/>
  <c r="D78" i="18"/>
  <c r="E78" i="18"/>
  <c r="F78" i="18"/>
  <c r="G78" i="18"/>
  <c r="H78" i="18"/>
  <c r="I78" i="18"/>
  <c r="J78" i="18"/>
  <c r="K78" i="18"/>
  <c r="D79" i="18"/>
  <c r="E79" i="18"/>
  <c r="F79" i="18"/>
  <c r="G79" i="18"/>
  <c r="H79" i="18"/>
  <c r="I79" i="18"/>
  <c r="J79" i="18"/>
  <c r="K79" i="18"/>
  <c r="D80" i="18"/>
  <c r="E80" i="18"/>
  <c r="F80" i="18"/>
  <c r="G80" i="18"/>
  <c r="H80" i="18"/>
  <c r="I80" i="18"/>
  <c r="J80" i="18"/>
  <c r="K80" i="18"/>
  <c r="D81" i="18"/>
  <c r="E81" i="18"/>
  <c r="F81" i="18"/>
  <c r="G81" i="18"/>
  <c r="H81" i="18"/>
  <c r="I81" i="18"/>
  <c r="J81" i="18"/>
  <c r="K81" i="18"/>
  <c r="E74" i="18"/>
  <c r="F74" i="18"/>
  <c r="G74" i="18"/>
  <c r="H74" i="18"/>
  <c r="I74" i="18"/>
  <c r="J74" i="18"/>
  <c r="K74" i="18"/>
  <c r="D74" i="18"/>
  <c r="D44" i="18"/>
  <c r="E44" i="18"/>
  <c r="F44" i="18"/>
  <c r="G44" i="18"/>
  <c r="H44" i="18"/>
  <c r="I44" i="18"/>
  <c r="J44" i="18"/>
  <c r="K44" i="18"/>
  <c r="D45" i="18"/>
  <c r="E45" i="18"/>
  <c r="F45" i="18"/>
  <c r="G45" i="18"/>
  <c r="H45" i="18"/>
  <c r="I45" i="18"/>
  <c r="J45" i="18"/>
  <c r="K45" i="18"/>
  <c r="D46" i="18"/>
  <c r="E46" i="18"/>
  <c r="F46" i="18"/>
  <c r="G46" i="18"/>
  <c r="H46" i="18"/>
  <c r="I46" i="18"/>
  <c r="J46" i="18"/>
  <c r="K46" i="18"/>
  <c r="D47" i="18"/>
  <c r="E47" i="18"/>
  <c r="F47" i="18"/>
  <c r="G47" i="18"/>
  <c r="H47" i="18"/>
  <c r="I47" i="18"/>
  <c r="J47" i="18"/>
  <c r="K47" i="18"/>
  <c r="D48" i="18"/>
  <c r="E48" i="18"/>
  <c r="F48" i="18"/>
  <c r="G48" i="18"/>
  <c r="H48" i="18"/>
  <c r="I48" i="18"/>
  <c r="J48" i="18"/>
  <c r="K48" i="18"/>
  <c r="D49" i="18"/>
  <c r="E49" i="18"/>
  <c r="F49" i="18"/>
  <c r="G49" i="18"/>
  <c r="H49" i="18"/>
  <c r="I49" i="18"/>
  <c r="J49" i="18"/>
  <c r="K49" i="18"/>
  <c r="D50" i="18"/>
  <c r="E50" i="18"/>
  <c r="F50" i="18"/>
  <c r="G50" i="18"/>
  <c r="H50" i="18"/>
  <c r="I50" i="18"/>
  <c r="J50" i="18"/>
  <c r="K50" i="18"/>
  <c r="E43" i="18"/>
  <c r="F43" i="18"/>
  <c r="G43" i="18"/>
  <c r="H43" i="18"/>
  <c r="I43" i="18"/>
  <c r="J43" i="18"/>
  <c r="K43" i="18"/>
  <c r="D43" i="18"/>
  <c r="O15" i="18"/>
  <c r="P15" i="18"/>
  <c r="Q15" i="18"/>
  <c r="R15" i="18"/>
  <c r="S15" i="18"/>
  <c r="T15" i="18"/>
  <c r="U15" i="18"/>
  <c r="V15" i="18"/>
  <c r="O16" i="18"/>
  <c r="P16" i="18"/>
  <c r="Q16" i="18"/>
  <c r="R16" i="18"/>
  <c r="S16" i="18"/>
  <c r="T16" i="18"/>
  <c r="U16" i="18"/>
  <c r="V16" i="18"/>
  <c r="O17" i="18"/>
  <c r="P17" i="18"/>
  <c r="Q17" i="18"/>
  <c r="R17" i="18"/>
  <c r="S17" i="18"/>
  <c r="T17" i="18"/>
  <c r="U17" i="18"/>
  <c r="V17" i="18"/>
  <c r="O18" i="18"/>
  <c r="P18" i="18"/>
  <c r="Q18" i="18"/>
  <c r="R18" i="18"/>
  <c r="S18" i="18"/>
  <c r="T18" i="18"/>
  <c r="U18" i="18"/>
  <c r="V18" i="18"/>
  <c r="O19" i="18"/>
  <c r="P19" i="18"/>
  <c r="Q19" i="18"/>
  <c r="R19" i="18"/>
  <c r="S19" i="18"/>
  <c r="T19" i="18"/>
  <c r="U19" i="18"/>
  <c r="V19" i="18"/>
  <c r="O20" i="18"/>
  <c r="P20" i="18"/>
  <c r="Q20" i="18"/>
  <c r="R20" i="18"/>
  <c r="S20" i="18"/>
  <c r="T20" i="18"/>
  <c r="U20" i="18"/>
  <c r="V20" i="18"/>
  <c r="O21" i="18"/>
  <c r="P21" i="18"/>
  <c r="Q21" i="18"/>
  <c r="R21" i="18"/>
  <c r="S21" i="18"/>
  <c r="T21" i="18"/>
  <c r="U21" i="18"/>
  <c r="V21" i="18"/>
  <c r="P14" i="18"/>
  <c r="Q14" i="18"/>
  <c r="R14" i="18"/>
  <c r="S14" i="18"/>
  <c r="T14" i="18"/>
  <c r="U14" i="18"/>
  <c r="V14" i="18"/>
  <c r="O14" i="18"/>
  <c r="D15" i="18"/>
  <c r="E15" i="18"/>
  <c r="F15" i="18"/>
  <c r="G15" i="18"/>
  <c r="H15" i="18"/>
  <c r="I15" i="18"/>
  <c r="J15" i="18"/>
  <c r="K15" i="18"/>
  <c r="D16" i="18"/>
  <c r="E16" i="18"/>
  <c r="F16" i="18"/>
  <c r="G16" i="18"/>
  <c r="H16" i="18"/>
  <c r="I16" i="18"/>
  <c r="J16" i="18"/>
  <c r="K16" i="18"/>
  <c r="D17" i="18"/>
  <c r="E17" i="18"/>
  <c r="F17" i="18"/>
  <c r="G17" i="18"/>
  <c r="H17" i="18"/>
  <c r="I17" i="18"/>
  <c r="J17" i="18"/>
  <c r="K17" i="18"/>
  <c r="D18" i="18"/>
  <c r="E18" i="18"/>
  <c r="F18" i="18"/>
  <c r="G18" i="18"/>
  <c r="H18" i="18"/>
  <c r="I18" i="18"/>
  <c r="J18" i="18"/>
  <c r="K18" i="18"/>
  <c r="D19" i="18"/>
  <c r="E19" i="18"/>
  <c r="F19" i="18"/>
  <c r="G19" i="18"/>
  <c r="H19" i="18"/>
  <c r="I19" i="18"/>
  <c r="J19" i="18"/>
  <c r="K19" i="18"/>
  <c r="D20" i="18"/>
  <c r="E20" i="18"/>
  <c r="F20" i="18"/>
  <c r="G20" i="18"/>
  <c r="H20" i="18"/>
  <c r="I20" i="18"/>
  <c r="J20" i="18"/>
  <c r="K20" i="18"/>
  <c r="D21" i="18"/>
  <c r="E21" i="18"/>
  <c r="F21" i="18"/>
  <c r="G21" i="18"/>
  <c r="H21" i="18"/>
  <c r="I21" i="18"/>
  <c r="J21" i="18"/>
  <c r="K21" i="18"/>
  <c r="E14" i="18"/>
  <c r="F14" i="18"/>
  <c r="G14" i="18"/>
  <c r="H14" i="18"/>
  <c r="I14" i="18"/>
  <c r="J14" i="18"/>
  <c r="K14" i="18"/>
  <c r="D14" i="18"/>
  <c r="D67" i="18"/>
  <c r="E67" i="18"/>
  <c r="F67" i="18"/>
  <c r="G67" i="18"/>
  <c r="H67" i="18"/>
  <c r="I67" i="18"/>
  <c r="J67" i="18"/>
  <c r="K67" i="18"/>
  <c r="D68" i="18"/>
  <c r="E68" i="18"/>
  <c r="F68" i="18"/>
  <c r="G68" i="18"/>
  <c r="H68" i="18"/>
  <c r="I68" i="18"/>
  <c r="J68" i="18"/>
  <c r="K68" i="18"/>
  <c r="D69" i="18"/>
  <c r="E69" i="18"/>
  <c r="F69" i="18"/>
  <c r="G69" i="18"/>
  <c r="H69" i="18"/>
  <c r="I69" i="18"/>
  <c r="J69" i="18"/>
  <c r="K69" i="18"/>
  <c r="D70" i="18"/>
  <c r="E70" i="18"/>
  <c r="F70" i="18"/>
  <c r="G70" i="18"/>
  <c r="H70" i="18"/>
  <c r="I70" i="18"/>
  <c r="J70" i="18"/>
  <c r="K70" i="18"/>
  <c r="D71" i="18"/>
  <c r="E71" i="18"/>
  <c r="F71" i="18"/>
  <c r="G71" i="18"/>
  <c r="H71" i="18"/>
  <c r="I71" i="18"/>
  <c r="J71" i="18"/>
  <c r="K71" i="18"/>
  <c r="D72" i="18"/>
  <c r="E72" i="18"/>
  <c r="F72" i="18"/>
  <c r="G72" i="18"/>
  <c r="H72" i="18"/>
  <c r="I72" i="18"/>
  <c r="J72" i="18"/>
  <c r="K72" i="18"/>
  <c r="D73" i="18"/>
  <c r="E73" i="18"/>
  <c r="F73" i="18"/>
  <c r="G73" i="18"/>
  <c r="H73" i="18"/>
  <c r="I73" i="18"/>
  <c r="J73" i="18"/>
  <c r="K73" i="18"/>
  <c r="E66" i="18"/>
  <c r="F66" i="18"/>
  <c r="G66" i="18"/>
  <c r="H66" i="18"/>
  <c r="I66" i="18"/>
  <c r="J66" i="18"/>
  <c r="K66" i="18"/>
  <c r="D66" i="18"/>
  <c r="D36" i="18"/>
  <c r="E36" i="18"/>
  <c r="F36" i="18"/>
  <c r="G36" i="18"/>
  <c r="H36" i="18"/>
  <c r="I36" i="18"/>
  <c r="J36" i="18"/>
  <c r="K36" i="18"/>
  <c r="D37" i="18"/>
  <c r="E37" i="18"/>
  <c r="F37" i="18"/>
  <c r="G37" i="18"/>
  <c r="H37" i="18"/>
  <c r="I37" i="18"/>
  <c r="J37" i="18"/>
  <c r="K37" i="18"/>
  <c r="D38" i="18"/>
  <c r="E38" i="18"/>
  <c r="F38" i="18"/>
  <c r="G38" i="18"/>
  <c r="H38" i="18"/>
  <c r="I38" i="18"/>
  <c r="J38" i="18"/>
  <c r="K38" i="18"/>
  <c r="D39" i="18"/>
  <c r="E39" i="18"/>
  <c r="F39" i="18"/>
  <c r="G39" i="18"/>
  <c r="H39" i="18"/>
  <c r="I39" i="18"/>
  <c r="J39" i="18"/>
  <c r="K39" i="18"/>
  <c r="D40" i="18"/>
  <c r="E40" i="18"/>
  <c r="F40" i="18"/>
  <c r="G40" i="18"/>
  <c r="H40" i="18"/>
  <c r="I40" i="18"/>
  <c r="J40" i="18"/>
  <c r="K40" i="18"/>
  <c r="D41" i="18"/>
  <c r="E41" i="18"/>
  <c r="F41" i="18"/>
  <c r="G41" i="18"/>
  <c r="H41" i="18"/>
  <c r="I41" i="18"/>
  <c r="J41" i="18"/>
  <c r="K41" i="18"/>
  <c r="D42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D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I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K7" i="21"/>
  <c r="L7" i="21"/>
  <c r="M7" i="21"/>
  <c r="N7" i="21"/>
  <c r="O7" i="21"/>
  <c r="P7" i="21"/>
  <c r="K8" i="21"/>
  <c r="L8" i="21"/>
  <c r="M8" i="21"/>
  <c r="N8" i="21"/>
  <c r="O8" i="21"/>
  <c r="P8" i="21"/>
  <c r="K9" i="21"/>
  <c r="L9" i="21"/>
  <c r="M9" i="21"/>
  <c r="N9" i="21"/>
  <c r="O9" i="21"/>
  <c r="P9" i="21"/>
  <c r="K10" i="21"/>
  <c r="L10" i="21"/>
  <c r="M10" i="21"/>
  <c r="N10" i="21"/>
  <c r="O10" i="21"/>
  <c r="P10" i="21"/>
  <c r="K11" i="21"/>
  <c r="L11" i="21"/>
  <c r="M11" i="21"/>
  <c r="N11" i="21"/>
  <c r="O11" i="21"/>
  <c r="P11" i="21"/>
  <c r="K12" i="21"/>
  <c r="L12" i="21"/>
  <c r="M12" i="21"/>
  <c r="N12" i="21"/>
  <c r="O12" i="21"/>
  <c r="P12" i="21"/>
  <c r="K13" i="21"/>
  <c r="L13" i="21"/>
  <c r="M13" i="21"/>
  <c r="N13" i="21"/>
  <c r="O13" i="21"/>
  <c r="P13" i="21"/>
  <c r="K14" i="21"/>
  <c r="L14" i="21"/>
  <c r="M14" i="21"/>
  <c r="N14" i="21"/>
  <c r="O14" i="21"/>
  <c r="P14" i="21"/>
  <c r="K15" i="21"/>
  <c r="L15" i="21"/>
  <c r="M15" i="21"/>
  <c r="N15" i="21"/>
  <c r="O15" i="21"/>
  <c r="P15" i="21"/>
  <c r="K16" i="21"/>
  <c r="L16" i="21"/>
  <c r="M16" i="21"/>
  <c r="N16" i="21"/>
  <c r="O16" i="21"/>
  <c r="P16" i="21"/>
  <c r="K17" i="21"/>
  <c r="L17" i="21"/>
  <c r="M17" i="21"/>
  <c r="N17" i="21"/>
  <c r="O17" i="21"/>
  <c r="P17" i="21"/>
  <c r="L6" i="21"/>
  <c r="M6" i="21"/>
  <c r="N6" i="21"/>
  <c r="O6" i="21"/>
  <c r="P6" i="21"/>
  <c r="K23" i="21"/>
  <c r="L23" i="21"/>
  <c r="M23" i="21"/>
  <c r="N23" i="21"/>
  <c r="O23" i="21"/>
  <c r="P23" i="21"/>
  <c r="K24" i="21"/>
  <c r="L24" i="21"/>
  <c r="M24" i="21"/>
  <c r="N24" i="21"/>
  <c r="O24" i="21"/>
  <c r="P24" i="21"/>
  <c r="K25" i="21"/>
  <c r="L25" i="21"/>
  <c r="M25" i="21"/>
  <c r="N25" i="21"/>
  <c r="O25" i="21"/>
  <c r="P25" i="21"/>
  <c r="K26" i="21"/>
  <c r="L26" i="21"/>
  <c r="M26" i="21"/>
  <c r="N26" i="21"/>
  <c r="O26" i="21"/>
  <c r="P26" i="21"/>
  <c r="K27" i="21"/>
  <c r="L27" i="21"/>
  <c r="M27" i="21"/>
  <c r="N27" i="21"/>
  <c r="O27" i="21"/>
  <c r="P27" i="21"/>
  <c r="K28" i="21"/>
  <c r="L28" i="21"/>
  <c r="M28" i="21"/>
  <c r="N28" i="21"/>
  <c r="O28" i="21"/>
  <c r="P28" i="21"/>
  <c r="K29" i="21"/>
  <c r="L29" i="21"/>
  <c r="M29" i="21"/>
  <c r="N29" i="21"/>
  <c r="O29" i="21"/>
  <c r="P29" i="21"/>
  <c r="K30" i="21"/>
  <c r="L30" i="21"/>
  <c r="M30" i="21"/>
  <c r="N30" i="21"/>
  <c r="O30" i="21"/>
  <c r="P30" i="21"/>
  <c r="L22" i="21"/>
  <c r="M22" i="21"/>
  <c r="N22" i="21"/>
  <c r="O22" i="21"/>
  <c r="P22" i="21"/>
  <c r="K36" i="21"/>
  <c r="L36" i="21"/>
  <c r="M36" i="21"/>
  <c r="N36" i="21"/>
  <c r="O36" i="21"/>
  <c r="P36" i="21"/>
  <c r="K37" i="21"/>
  <c r="L37" i="21"/>
  <c r="M37" i="21"/>
  <c r="N37" i="21"/>
  <c r="O37" i="21"/>
  <c r="P37" i="21"/>
  <c r="K38" i="21"/>
  <c r="L38" i="21"/>
  <c r="M38" i="21"/>
  <c r="N38" i="21"/>
  <c r="O38" i="21"/>
  <c r="P38" i="21"/>
  <c r="K39" i="21"/>
  <c r="L39" i="21"/>
  <c r="M39" i="21"/>
  <c r="N39" i="21"/>
  <c r="O39" i="21"/>
  <c r="P39" i="21"/>
  <c r="L35" i="21"/>
  <c r="M35" i="21"/>
  <c r="N35" i="21"/>
  <c r="O35" i="21"/>
  <c r="P35" i="21"/>
  <c r="K47" i="21"/>
  <c r="L47" i="21"/>
  <c r="M47" i="21"/>
  <c r="N47" i="21"/>
  <c r="O47" i="21"/>
  <c r="P47" i="21"/>
  <c r="K48" i="21"/>
  <c r="L48" i="21"/>
  <c r="M48" i="21"/>
  <c r="N48" i="21"/>
  <c r="O48" i="21"/>
  <c r="P48" i="21"/>
  <c r="K49" i="21"/>
  <c r="L49" i="21"/>
  <c r="M49" i="21"/>
  <c r="N49" i="21"/>
  <c r="O49" i="21"/>
  <c r="P49" i="21"/>
  <c r="K50" i="21"/>
  <c r="L50" i="21"/>
  <c r="M50" i="21"/>
  <c r="N50" i="21"/>
  <c r="O50" i="21"/>
  <c r="P50" i="21"/>
  <c r="K51" i="21"/>
  <c r="L51" i="21"/>
  <c r="M51" i="21"/>
  <c r="N51" i="21"/>
  <c r="O51" i="21"/>
  <c r="P51" i="21"/>
  <c r="K52" i="21"/>
  <c r="L52" i="21"/>
  <c r="M52" i="21"/>
  <c r="N52" i="21"/>
  <c r="O52" i="21"/>
  <c r="P52" i="21"/>
  <c r="K53" i="21"/>
  <c r="L53" i="21"/>
  <c r="M53" i="21"/>
  <c r="N53" i="21"/>
  <c r="O53" i="21"/>
  <c r="P53" i="21"/>
  <c r="K54" i="21"/>
  <c r="L54" i="21"/>
  <c r="M54" i="21"/>
  <c r="N54" i="21"/>
  <c r="O54" i="21"/>
  <c r="P54" i="21"/>
  <c r="K55" i="21"/>
  <c r="L55" i="21"/>
  <c r="M55" i="21"/>
  <c r="N55" i="21"/>
  <c r="O55" i="21"/>
  <c r="P55" i="21"/>
  <c r="L46" i="21"/>
  <c r="M46" i="21"/>
  <c r="N46" i="21"/>
  <c r="O46" i="21"/>
  <c r="P46" i="21"/>
  <c r="K46" i="21"/>
  <c r="K35" i="21"/>
  <c r="K22" i="21"/>
  <c r="K6" i="21"/>
  <c r="C47" i="21"/>
  <c r="D47" i="21"/>
  <c r="E47" i="21"/>
  <c r="F47" i="21"/>
  <c r="G47" i="21"/>
  <c r="H47" i="21"/>
  <c r="C48" i="21"/>
  <c r="D48" i="21"/>
  <c r="E48" i="21"/>
  <c r="F48" i="21"/>
  <c r="G48" i="21"/>
  <c r="H48" i="21"/>
  <c r="C49" i="21"/>
  <c r="D49" i="21"/>
  <c r="E49" i="21"/>
  <c r="F49" i="21"/>
  <c r="G49" i="21"/>
  <c r="H49" i="21"/>
  <c r="C50" i="21"/>
  <c r="D50" i="21"/>
  <c r="E50" i="21"/>
  <c r="F50" i="21"/>
  <c r="G50" i="21"/>
  <c r="H50" i="21"/>
  <c r="C51" i="21"/>
  <c r="D51" i="21"/>
  <c r="E51" i="21"/>
  <c r="F51" i="21"/>
  <c r="G51" i="21"/>
  <c r="H51" i="21"/>
  <c r="C52" i="21"/>
  <c r="D52" i="21"/>
  <c r="E52" i="21"/>
  <c r="F52" i="21"/>
  <c r="G52" i="21"/>
  <c r="H52" i="21"/>
  <c r="C53" i="21"/>
  <c r="D53" i="21"/>
  <c r="E53" i="21"/>
  <c r="F53" i="21"/>
  <c r="G53" i="21"/>
  <c r="H53" i="21"/>
  <c r="C54" i="21"/>
  <c r="D54" i="21"/>
  <c r="E54" i="21"/>
  <c r="F54" i="21"/>
  <c r="G54" i="21"/>
  <c r="H54" i="21"/>
  <c r="C55" i="21"/>
  <c r="D55" i="21"/>
  <c r="E55" i="21"/>
  <c r="F55" i="21"/>
  <c r="G55" i="21"/>
  <c r="H55" i="21"/>
  <c r="D46" i="21"/>
  <c r="E46" i="21"/>
  <c r="F46" i="21"/>
  <c r="G46" i="21"/>
  <c r="H46" i="21"/>
  <c r="C46" i="21"/>
  <c r="C41" i="21"/>
  <c r="D41" i="21"/>
  <c r="E41" i="21"/>
  <c r="F41" i="21"/>
  <c r="G41" i="21"/>
  <c r="H41" i="21"/>
  <c r="C36" i="21"/>
  <c r="D36" i="21"/>
  <c r="E36" i="21"/>
  <c r="F36" i="21"/>
  <c r="G36" i="21"/>
  <c r="H36" i="21"/>
  <c r="C37" i="21"/>
  <c r="D37" i="21"/>
  <c r="E37" i="21"/>
  <c r="F37" i="21"/>
  <c r="G37" i="21"/>
  <c r="H37" i="21"/>
  <c r="C38" i="21"/>
  <c r="D38" i="21"/>
  <c r="E38" i="21"/>
  <c r="F38" i="21"/>
  <c r="G38" i="21"/>
  <c r="H38" i="21"/>
  <c r="C39" i="21"/>
  <c r="D39" i="21"/>
  <c r="E39" i="21"/>
  <c r="F39" i="21"/>
  <c r="G39" i="21"/>
  <c r="H39" i="21"/>
  <c r="C40" i="21"/>
  <c r="D40" i="21"/>
  <c r="E40" i="21"/>
  <c r="F40" i="21"/>
  <c r="G40" i="21"/>
  <c r="H40" i="21"/>
  <c r="D35" i="21"/>
  <c r="E35" i="21"/>
  <c r="F35" i="21"/>
  <c r="G35" i="21"/>
  <c r="H35" i="21"/>
  <c r="C35" i="21"/>
  <c r="C23" i="21"/>
  <c r="D23" i="21"/>
  <c r="E23" i="21"/>
  <c r="F23" i="21"/>
  <c r="G23" i="21"/>
  <c r="H23" i="21"/>
  <c r="C24" i="21"/>
  <c r="D24" i="21"/>
  <c r="E24" i="21"/>
  <c r="F24" i="21"/>
  <c r="G24" i="21"/>
  <c r="H24" i="21"/>
  <c r="C25" i="21"/>
  <c r="D25" i="21"/>
  <c r="E25" i="21"/>
  <c r="F25" i="21"/>
  <c r="G25" i="21"/>
  <c r="H25" i="21"/>
  <c r="C26" i="21"/>
  <c r="D26" i="21"/>
  <c r="E26" i="21"/>
  <c r="F26" i="21"/>
  <c r="G26" i="21"/>
  <c r="H26" i="21"/>
  <c r="C27" i="21"/>
  <c r="D27" i="21"/>
  <c r="E27" i="21"/>
  <c r="F27" i="21"/>
  <c r="G27" i="21"/>
  <c r="H27" i="21"/>
  <c r="C28" i="21"/>
  <c r="D28" i="21"/>
  <c r="E28" i="21"/>
  <c r="F28" i="21"/>
  <c r="G28" i="21"/>
  <c r="H28" i="21"/>
  <c r="D22" i="21"/>
  <c r="E22" i="21"/>
  <c r="F22" i="21"/>
  <c r="G22" i="21"/>
  <c r="H22" i="21"/>
  <c r="C22" i="21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C16" i="21"/>
  <c r="D16" i="21"/>
  <c r="E16" i="21"/>
  <c r="F16" i="21"/>
  <c r="G16" i="21"/>
  <c r="H16" i="21"/>
  <c r="C17" i="21"/>
  <c r="D17" i="21"/>
  <c r="E17" i="21"/>
  <c r="F17" i="21"/>
  <c r="G17" i="21"/>
  <c r="H17" i="21"/>
  <c r="H6" i="21"/>
  <c r="G6" i="21"/>
  <c r="F6" i="21"/>
  <c r="E6" i="21"/>
  <c r="D6" i="21"/>
  <c r="C6" i="21"/>
  <c r="B22" i="18" l="1"/>
  <c r="B14" i="18"/>
  <c r="B6" i="18"/>
  <c r="B74" i="18" l="1"/>
  <c r="B43" i="18"/>
  <c r="M14" i="18"/>
  <c r="M22" i="18"/>
  <c r="B3" i="21" l="1"/>
  <c r="B82" i="18"/>
  <c r="B66" i="18"/>
  <c r="B51" i="18"/>
  <c r="B35" i="18"/>
  <c r="M6" i="18"/>
</calcChain>
</file>

<file path=xl/sharedStrings.xml><?xml version="1.0" encoding="utf-8"?>
<sst xmlns="http://schemas.openxmlformats.org/spreadsheetml/2006/main" count="6101" uniqueCount="528">
  <si>
    <t>Time</t>
  </si>
  <si>
    <t>Geography</t>
  </si>
  <si>
    <t>MILK</t>
  </si>
  <si>
    <t>Volume Sales</t>
  </si>
  <si>
    <t>Dollar Sales</t>
  </si>
  <si>
    <t>Product Development Index</t>
  </si>
  <si>
    <t>Current</t>
  </si>
  <si>
    <t>Change vs YA</t>
  </si>
  <si>
    <t>%Change vs YA</t>
  </si>
  <si>
    <t>Month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</si>
  <si>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</si>
  <si>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</si>
  <si>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</si>
  <si>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</si>
  <si>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</si>
  <si>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</si>
  <si>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</si>
  <si>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</si>
  <si>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</si>
  <si>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</si>
  <si>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</si>
  <si>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</si>
  <si>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</si>
  <si>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</si>
  <si>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</si>
  <si>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</si>
  <si>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</si>
  <si>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</si>
  <si>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</si>
  <si>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</si>
  <si>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</si>
  <si>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</si>
  <si>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</si>
  <si>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</si>
  <si>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</si>
  <si>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</si>
  <si>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</si>
  <si>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</si>
  <si>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</si>
  <si>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</si>
  <si>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</si>
  <si>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</si>
  <si>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</si>
  <si>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</si>
  <si>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</si>
  <si>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</si>
  <si>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</si>
  <si>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</si>
  <si>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</si>
  <si>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</si>
  <si>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L52W</t>
  </si>
  <si>
    <t>YTD</t>
  </si>
  <si>
    <t>Great Lakes - Standard - Multi Outlet+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</si>
  <si>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</si>
  <si>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</si>
  <si>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</si>
  <si>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</si>
  <si>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</si>
  <si>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</si>
  <si>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</si>
  <si>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</si>
  <si>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</si>
  <si>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</si>
  <si>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</si>
  <si>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</si>
  <si>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</si>
  <si>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</si>
  <si>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</si>
  <si>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</si>
  <si>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</si>
  <si>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</si>
  <si>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</si>
  <si>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</si>
  <si>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</si>
  <si>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</si>
  <si>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</si>
  <si>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</si>
  <si>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</si>
  <si>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</si>
  <si>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</si>
  <si>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</si>
  <si>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</si>
  <si>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</si>
  <si>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</si>
  <si>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</si>
  <si>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</si>
  <si>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</si>
  <si>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</si>
  <si>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</si>
  <si>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</si>
  <si>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</si>
  <si>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</si>
  <si>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</si>
  <si>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</si>
  <si>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</si>
  <si>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</si>
  <si>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</si>
  <si>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</si>
  <si>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</si>
  <si>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</si>
  <si>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</si>
  <si>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</si>
  <si>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</si>
  <si>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</si>
  <si>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</si>
  <si>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</si>
  <si>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</si>
  <si>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</si>
  <si>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</si>
  <si>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</si>
  <si>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</si>
  <si>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</si>
  <si>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</si>
  <si>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</si>
  <si>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</si>
  <si>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</si>
  <si>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</si>
  <si>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</si>
  <si>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</si>
  <si>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</si>
  <si>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</si>
  <si>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</si>
  <si>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</si>
  <si>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</si>
  <si>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>Custom Segment</t>
  </si>
  <si>
    <t>Custom Rfg Vs SS</t>
  </si>
  <si>
    <t>Volume Share of Category, Unfiltered</t>
  </si>
  <si>
    <t>Price per Volume</t>
  </si>
  <si>
    <t>Unit Sales</t>
  </si>
  <si>
    <t xml:space="preserve">    Total US - Multi Outlet + Conv</t>
  </si>
  <si>
    <t>MONTH</t>
  </si>
  <si>
    <t>CUSTOM MILK</t>
  </si>
  <si>
    <t>Total All Products</t>
  </si>
  <si>
    <t xml:space="preserve">    RFG</t>
  </si>
  <si>
    <t xml:space="preserve">    SS</t>
  </si>
  <si>
    <t xml:space="preserve">    WHITE MILK</t>
  </si>
  <si>
    <t xml:space="preserve">    FLAVORED MILK</t>
  </si>
  <si>
    <t xml:space="preserve">    Total US - Multi Outlet</t>
  </si>
  <si>
    <t xml:space="preserve">    Total US - Food</t>
  </si>
  <si>
    <t xml:space="preserve">    Total US - Conv</t>
  </si>
  <si>
    <t xml:space="preserve">  Total US - All Other (U)</t>
  </si>
  <si>
    <t>Custom Size  Range</t>
  </si>
  <si>
    <t>QUARTER</t>
  </si>
  <si>
    <t>16OZ OR LESS SINGLE SERVE (U)</t>
  </si>
  <si>
    <t>Major Brand</t>
  </si>
  <si>
    <t>Last 4 Wks</t>
  </si>
  <si>
    <t>NATIONAL BRAND</t>
  </si>
  <si>
    <t>PRIVATE LABEL</t>
  </si>
  <si>
    <t>Custom Flavor Grouping</t>
  </si>
  <si>
    <t>Volume Sales Change vs YA</t>
  </si>
  <si>
    <t>Volume Sales % Change vs YA</t>
  </si>
  <si>
    <t>Volume Share of Category, Unfiltered Change vs YA</t>
  </si>
  <si>
    <t>Price per Volume Change vs YA</t>
  </si>
  <si>
    <t>Price per Volume % Change vs YA</t>
  </si>
  <si>
    <t>Dollar Sales Change vs YA</t>
  </si>
  <si>
    <t>Dollar Sales % Change vs YA</t>
  </si>
  <si>
    <t>Unit Sales Change vs YA</t>
  </si>
  <si>
    <t>Unit Sales % Change vs YA</t>
  </si>
  <si>
    <t>Latest 4 Week Pd Ending 01-01-23</t>
  </si>
  <si>
    <t>BANANA</t>
  </si>
  <si>
    <t>CHOCOLATE</t>
  </si>
  <si>
    <t>COFFEE</t>
  </si>
  <si>
    <t>PUMPKIN</t>
  </si>
  <si>
    <t>STRAWBERRY</t>
  </si>
  <si>
    <t>VANILLA</t>
  </si>
  <si>
    <t>ALL OTHER FLAVORS</t>
  </si>
  <si>
    <t>OTHER FRUIT</t>
  </si>
  <si>
    <t>PLAIN</t>
  </si>
  <si>
    <t>Latest 52 Week Pd Ending 01-01-23</t>
  </si>
  <si>
    <t>Calendar Year 2022 Ending 01-01-23</t>
  </si>
  <si>
    <t xml:space="preserve">  Total US - All Other Outlet</t>
  </si>
  <si>
    <t>Product</t>
  </si>
  <si>
    <t>Custom Fat Content</t>
  </si>
  <si>
    <t>L4W</t>
  </si>
  <si>
    <t>FAT FREE SKIM</t>
  </si>
  <si>
    <t>1% LOW FAT</t>
  </si>
  <si>
    <t>2% REDUCED FAT</t>
  </si>
  <si>
    <t>WHOLE FAT</t>
  </si>
  <si>
    <t xml:space="preserve">  WHITE MILK - CUSTOM MILK</t>
  </si>
  <si>
    <t>Custom Size Range</t>
  </si>
  <si>
    <t>Latest 4 Week Pd</t>
  </si>
  <si>
    <t>MILK &lt;32OZ</t>
  </si>
  <si>
    <t>Latest 4 Week Pd Ending 01-29-23</t>
  </si>
  <si>
    <t>32OZ QUART</t>
  </si>
  <si>
    <t>&gt;=48OZ - &lt;64OZ</t>
  </si>
  <si>
    <t>64OZ HALF GALLON</t>
  </si>
  <si>
    <t>MILK 96OZ</t>
  </si>
  <si>
    <t>128OZ GALLON</t>
  </si>
  <si>
    <t>&gt;128OZ</t>
  </si>
  <si>
    <t>Latest 52 Week Pd</t>
  </si>
  <si>
    <t>Latest 52 Week Pd Ending 01-29-23</t>
  </si>
  <si>
    <t>Building Calendar Year</t>
  </si>
  <si>
    <t>Building Calendar Year 2023 Ending 02-05-23</t>
  </si>
  <si>
    <t>64OZ HALF GALLON (U)</t>
  </si>
  <si>
    <t>128OZ GALLON (U)</t>
  </si>
  <si>
    <t>Custom Organic</t>
  </si>
  <si>
    <t>ORGANIC</t>
  </si>
  <si>
    <t>NON-ORGANIC</t>
  </si>
  <si>
    <t>Custom Form</t>
  </si>
  <si>
    <t>LACTOSE FREE/REDUCED</t>
  </si>
  <si>
    <t>FULL LACTOSE</t>
  </si>
  <si>
    <t>Custom Package</t>
  </si>
  <si>
    <t>Last 4 Wk</t>
  </si>
  <si>
    <t>GLASS BOTTLE</t>
  </si>
  <si>
    <t>Quarter</t>
  </si>
  <si>
    <t>CREAMY MILK</t>
  </si>
  <si>
    <t>GRASS-FED MILK</t>
  </si>
  <si>
    <t>NON-HOMOGENIZED MILK</t>
  </si>
  <si>
    <t>RAW MILK</t>
  </si>
  <si>
    <t>REFUEL MILK - Wgt Ctl</t>
  </si>
  <si>
    <t>L52</t>
  </si>
  <si>
    <t>Custom Enhanced</t>
  </si>
  <si>
    <t>Total US - Multi Outlet + Conv</t>
  </si>
  <si>
    <t>A2</t>
  </si>
  <si>
    <t>ALL OTHER ENHANCED</t>
  </si>
  <si>
    <t>OMEGA</t>
  </si>
  <si>
    <t>PRE/PROBIOTIC</t>
  </si>
  <si>
    <t>PROTEIN</t>
  </si>
  <si>
    <t>REMAINING HEALTH ENHANCED</t>
  </si>
  <si>
    <t>Total US - Multi Outlet</t>
  </si>
  <si>
    <t>Total US - Food</t>
  </si>
  <si>
    <t>Total US - Conv</t>
  </si>
  <si>
    <t>Latest 4 Week Pd Ending 02-26-23</t>
  </si>
  <si>
    <t>Latest 52 Week Pd Ending 02-26-23</t>
  </si>
  <si>
    <t>Building Calendar Year 2023 Ending 02-26-23</t>
  </si>
  <si>
    <t>Custom Traditional vs Value Added</t>
  </si>
  <si>
    <t>TRADITIONAL FLAVORED</t>
  </si>
  <si>
    <t>TRADITIONAL WHITE</t>
  </si>
  <si>
    <t>VALUE ADDED FLAVORED</t>
  </si>
  <si>
    <t>VALUE ADDED WHITE</t>
  </si>
  <si>
    <t>ALTERNATIVE BEVERAGES</t>
  </si>
  <si>
    <t xml:space="preserve">    ALL OTHER MILK SUBSTITUTE</t>
  </si>
  <si>
    <t xml:space="preserve">    ALMOND BEVERAGE</t>
  </si>
  <si>
    <t xml:space="preserve">    CASHEW BEVERAGE</t>
  </si>
  <si>
    <t xml:space="preserve">    COCONUT BEVERAGE</t>
  </si>
  <si>
    <t xml:space="preserve">    GOAT AND SHEEP MILK</t>
  </si>
  <si>
    <t xml:space="preserve">    HORCHATA</t>
  </si>
  <si>
    <t xml:space="preserve">    OAT BEVERAGE</t>
  </si>
  <si>
    <t xml:space="preserve">    PEA BEVERAGE</t>
  </si>
  <si>
    <t xml:space="preserve">    RICE BEVERAGE</t>
  </si>
  <si>
    <t xml:space="preserve">    SOY BEVERAGE</t>
  </si>
  <si>
    <t>Custom Filtration</t>
  </si>
  <si>
    <t>NON ULTRA FILTERED</t>
  </si>
  <si>
    <t>ULTRA FILTERED</t>
  </si>
  <si>
    <t>Measure 1</t>
  </si>
  <si>
    <t>Products</t>
  </si>
  <si>
    <t>Time 1</t>
  </si>
  <si>
    <t>Geos</t>
  </si>
  <si>
    <t>Measure</t>
  </si>
  <si>
    <t>Refuel_Prod</t>
  </si>
  <si>
    <t>Geo</t>
  </si>
  <si>
    <t>Latest 4Wk 12-02-18</t>
  </si>
  <si>
    <t>Dollars</t>
  </si>
  <si>
    <t>Refuel Milk</t>
  </si>
  <si>
    <t>L4 Wk</t>
  </si>
  <si>
    <t>MULO+C</t>
  </si>
  <si>
    <t>REFUEL MILK - Custom Milk</t>
  </si>
  <si>
    <t>L52 Wks 12-02-18</t>
  </si>
  <si>
    <t>Dollar Chg</t>
  </si>
  <si>
    <t>L52 Wk</t>
  </si>
  <si>
    <t>MULO</t>
  </si>
  <si>
    <t>Dollar Sales Year Ago</t>
  </si>
  <si>
    <t>YTD Ending 12-30-18</t>
  </si>
  <si>
    <t>Dollars YA</t>
  </si>
  <si>
    <t>Food</t>
  </si>
  <si>
    <t xml:space="preserve">    Total US - Drug</t>
  </si>
  <si>
    <t>Vol</t>
  </si>
  <si>
    <t>Drug</t>
  </si>
  <si>
    <t>Vol Chg</t>
  </si>
  <si>
    <t>Conv</t>
  </si>
  <si>
    <t>Volume Sales Year Ago</t>
  </si>
  <si>
    <t>Vol YA</t>
  </si>
  <si>
    <t>All Other</t>
  </si>
  <si>
    <t>Units</t>
  </si>
  <si>
    <t>Unit Sales Year Ago</t>
  </si>
  <si>
    <t>Units YA</t>
  </si>
  <si>
    <t>Units Chg</t>
  </si>
  <si>
    <t>MONTHLY TOP LINE - MILK</t>
  </si>
  <si>
    <t>INDEX</t>
  </si>
  <si>
    <t>TOTAL U.S. MULO+ with C</t>
  </si>
  <si>
    <t>TOTAL U.S. MULO+</t>
  </si>
  <si>
    <t>TOTAL U.S. FOOD</t>
  </si>
  <si>
    <t>TOTAL U.S. CONVENIENCE</t>
  </si>
  <si>
    <t>TOTAL U.S. ALL OTHER OUTLETS</t>
  </si>
  <si>
    <t>CIRCANA STANDARD REGIONS</t>
  </si>
  <si>
    <t>WALMART REGIONS</t>
  </si>
  <si>
    <t>CIRCANA STANDARD REGIONS &amp; MARKETS</t>
  </si>
  <si>
    <t>DMI CUSTOM REGIONS &amp; MARKETS</t>
  </si>
  <si>
    <t>TOTAL U.S. MULTI-OUTLET+ with CONVENIENCE</t>
  </si>
  <si>
    <t>VOLUME SALES (GALLONS)</t>
  </si>
  <si>
    <t>VOLUME SHARE</t>
  </si>
  <si>
    <t>PRICE PER VOLUME</t>
  </si>
  <si>
    <t>DOLLAR SALES</t>
  </si>
  <si>
    <t>UNIT SALES</t>
  </si>
  <si>
    <t>CURRENT</t>
  </si>
  <si>
    <t>CHG VS YA</t>
  </si>
  <si>
    <t>% CHG VS YA</t>
  </si>
  <si>
    <t>WHITE MILK</t>
  </si>
  <si>
    <t>WHITE MILK - RFG</t>
  </si>
  <si>
    <t>WHITE MILK - SS</t>
  </si>
  <si>
    <t>FAT CONTENT</t>
  </si>
  <si>
    <t>WHITE MILK FAT CONTENT</t>
  </si>
  <si>
    <t>FAT FREE SKIM (WHITE MILK)</t>
  </si>
  <si>
    <t>1% LOW FAT (WHITE MILK)</t>
  </si>
  <si>
    <t>2% REDUCED FAT (WHITE MILK)</t>
  </si>
  <si>
    <t>WHOLE FAT (WHITE MILK)</t>
  </si>
  <si>
    <t>FLAVORED MILK</t>
  </si>
  <si>
    <t>FLAVORED MILK - RFG</t>
  </si>
  <si>
    <t>FLAVORED MILK - SS</t>
  </si>
  <si>
    <t>BRANDED VS PL</t>
  </si>
  <si>
    <t>BRANDED</t>
  </si>
  <si>
    <t>SIZE RANGE</t>
  </si>
  <si>
    <t>16OZ OR LESS MILK</t>
  </si>
  <si>
    <t>16OZ OR LESS MILK - RFG</t>
  </si>
  <si>
    <t>16OZ OR LESS MILK - SS</t>
  </si>
  <si>
    <t>&lt;32OZ MILK</t>
  </si>
  <si>
    <t>32OZ MILK</t>
  </si>
  <si>
    <t>64OZ HALF GALLON MILK</t>
  </si>
  <si>
    <t>96OZ MILK</t>
  </si>
  <si>
    <t>128OZ GALLON MILK</t>
  </si>
  <si>
    <t>&gt;128OZ MILK</t>
  </si>
  <si>
    <t>64OZ HALF GALLON WHITE MILK</t>
  </si>
  <si>
    <t>128OZ GALLON WHITE MILK</t>
  </si>
  <si>
    <t>ORGANIC MILK</t>
  </si>
  <si>
    <t>NON-ORGANIC MILK</t>
  </si>
  <si>
    <t>LACTOSE</t>
  </si>
  <si>
    <t>LACTOSE FREE/REDUCED MILK</t>
  </si>
  <si>
    <t>FULL LACTOSE MILK</t>
  </si>
  <si>
    <t>GLASS BOTTLED</t>
  </si>
  <si>
    <t>GLASS BOTTLED*</t>
  </si>
  <si>
    <t>ENHANCED</t>
  </si>
  <si>
    <t>CREAMY MILK*</t>
  </si>
  <si>
    <t>GRASS-FED MILK*</t>
  </si>
  <si>
    <t>NON-HOMOGENIZED MILK*</t>
  </si>
  <si>
    <t>RAW MILK*</t>
  </si>
  <si>
    <t>REFUEL MILK**</t>
  </si>
  <si>
    <t>NON-DAIRY</t>
  </si>
  <si>
    <t>ALTERNATIVE BEV TOTAL</t>
  </si>
  <si>
    <t>ALL OTHER MILK SUBSTITUTE</t>
  </si>
  <si>
    <t>ALMOND BEVERAGE</t>
  </si>
  <si>
    <t>CASHEW BEVERAGE</t>
  </si>
  <si>
    <t>COCONUT BEVERAGE</t>
  </si>
  <si>
    <t>EGGNOG</t>
  </si>
  <si>
    <t>GOAT AND SHEEP MILK</t>
  </si>
  <si>
    <t>HORCHATA</t>
  </si>
  <si>
    <t>OAT BEVERAGE</t>
  </si>
  <si>
    <t>PEA BEVERAGE</t>
  </si>
  <si>
    <t>RICE BEVERAGE</t>
  </si>
  <si>
    <t>SOY BEVERAGE</t>
  </si>
  <si>
    <t>TRADITIONAL VS</t>
  </si>
  <si>
    <t>VALUE ADD</t>
  </si>
  <si>
    <t>FILTRATION</t>
  </si>
  <si>
    <t>* - Due to a retailer restriction, this product aggregate is under-reporting.</t>
  </si>
  <si>
    <t>**  REFUEL MILK - contains products not included in the milk category, combines Milk and Weight Control Products</t>
  </si>
  <si>
    <t>TOTAL U.S. MULTI-OUTLET+</t>
  </si>
  <si>
    <t>CIRCANA STANDARD MULO+ with C REGIONS</t>
  </si>
  <si>
    <t>CIRCANA STANDARD MULO+ REGIONS</t>
  </si>
  <si>
    <t>PRODUCT DEVELOPMENT INDEX</t>
  </si>
  <si>
    <t>CHANGE VS YA</t>
  </si>
  <si>
    <t>CALIFORNIA - MULO+ with C</t>
  </si>
  <si>
    <t>CALIFORNIA - MULO+</t>
  </si>
  <si>
    <t>GREAT LAKES - MULO+ with C</t>
  </si>
  <si>
    <t>GREAT LAKES - MULO+</t>
  </si>
  <si>
    <t>MID-SOUTH - MULO+ with C</t>
  </si>
  <si>
    <t>MID-SOUTH - MULO+</t>
  </si>
  <si>
    <t>NORTHEAST - MULO+ with C</t>
  </si>
  <si>
    <t>NORTHEAST - MULO+</t>
  </si>
  <si>
    <t>PLAINS - MULO+ with C</t>
  </si>
  <si>
    <t>PLAINS - MULO+</t>
  </si>
  <si>
    <t>SOUTH CENTRAL - MULO+ with C</t>
  </si>
  <si>
    <t>SOUTH CENTRAL - MULO+</t>
  </si>
  <si>
    <t>SOUTHEAST - MULO+ with C</t>
  </si>
  <si>
    <t>SOUTHEAST - MULO+</t>
  </si>
  <si>
    <t>WEST - MULO+ with C</t>
  </si>
  <si>
    <t>WEST - MULO+</t>
  </si>
  <si>
    <t>CIRCANA STANDARD FOOD REGIONS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</si>
  <si>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</si>
  <si>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</si>
  <si>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</si>
  <si>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</si>
  <si>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</si>
  <si>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</si>
  <si>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</si>
  <si>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</si>
  <si>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CIRCANA STANDARD CONVENIENCE REGIONS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</si>
  <si>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</si>
  <si>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</si>
  <si>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</si>
  <si>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</si>
  <si>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</si>
  <si>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</si>
  <si>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</si>
  <si>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</si>
  <si>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</si>
  <si>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</si>
  <si>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</si>
  <si>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</si>
  <si>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</si>
  <si>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</si>
  <si>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</si>
  <si>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</si>
  <si>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</si>
  <si>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</si>
  <si>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</si>
  <si>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</si>
  <si>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</si>
  <si>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</si>
  <si>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</si>
  <si>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</si>
  <si>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Pd 12-28-25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</si>
  <si>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</si>
  <si>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</si>
  <si>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</si>
  <si>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</si>
  <si>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</si>
  <si>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</si>
  <si>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</si>
  <si>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</si>
  <si>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</si>
  <si>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</si>
  <si>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</si>
  <si>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</si>
  <si>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</si>
  <si>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</si>
  <si>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</si>
  <si>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</si>
  <si>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</si>
  <si>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</si>
  <si>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</si>
  <si>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</si>
  <si>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</si>
  <si>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</si>
  <si>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</si>
  <si>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</si>
  <si>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</si>
  <si>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</si>
  <si>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</si>
  <si>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</si>
  <si>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</si>
  <si>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</si>
  <si>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</si>
  <si>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</si>
  <si>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</si>
  <si>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</si>
  <si>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</si>
  <si>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</si>
  <si>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</si>
  <si>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</si>
  <si>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</si>
  <si>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</si>
  <si>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 xml:space="preserve">  Florida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</si>
  <si>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</si>
  <si>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</si>
  <si>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</si>
  <si>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</si>
  <si>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United Dairy Industry Of Michigan - DMI SR - Multi Outlet+</t>
  </si>
  <si>
    <t xml:space="preserve">  Michigan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</si>
  <si>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</si>
  <si>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</si>
  <si>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</si>
  <si>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</si>
  <si>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</si>
  <si>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 xml:space="preserve">  Oregon - Multi Outlet+</t>
  </si>
  <si>
    <t xml:space="preserve">  Washington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</si>
  <si>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</si>
  <si>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</si>
  <si>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</si>
  <si>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</si>
  <si>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</si>
  <si>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 xml:space="preserve">  Maryland - Multi Outlet+</t>
  </si>
  <si>
    <t>ADA Mideast - DMI SR - Multi Outlet+</t>
  </si>
  <si>
    <t xml:space="preserve">  Ohio - Multi Outlet+</t>
  </si>
  <si>
    <t xml:space="preserve">  West Virginia - Multi Outlet+</t>
  </si>
  <si>
    <t xml:space="preserve">    Total US - Multi Outlet+</t>
  </si>
  <si>
    <t xml:space="preserve"> 12-28-25</t>
  </si>
  <si>
    <t>Calendar Year 2025 Ending 12-28-25</t>
  </si>
  <si>
    <t>MONTHLY TOP LINE - CREAMS &amp; CREAMERS</t>
  </si>
  <si>
    <t>ADA MIDEAST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</si>
  <si>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</si>
  <si>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</si>
  <si>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</si>
  <si>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</si>
  <si>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</si>
  <si>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</si>
  <si>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</si>
  <si>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DAIRYMAX</t>
  </si>
  <si>
    <t>Delaware - Multi Outlet+</t>
  </si>
  <si>
    <t xml:space="preserve"> Maryland - Multi Outlet+</t>
  </si>
  <si>
    <t xml:space="preserve">    DairyMax - MULO+</t>
  </si>
  <si>
    <t>Louisiana - Multi Outlet+</t>
  </si>
  <si>
    <t>DAIRY WEST - MULO+</t>
  </si>
  <si>
    <t>Oklahoma - Multi Outlet+</t>
  </si>
  <si>
    <t>Texas - MULO+</t>
  </si>
  <si>
    <t>Colorado - Multi Outlet+</t>
  </si>
  <si>
    <t>Montana - MULO+</t>
  </si>
  <si>
    <t>Wyoming - Multi Outlet+</t>
  </si>
  <si>
    <t>New Mexico - Multi Outlet+</t>
  </si>
  <si>
    <t>THE DAIRY ALLIANCE</t>
  </si>
  <si>
    <t>NEW ENGLAND DAIRY - MULO+</t>
  </si>
  <si>
    <t>THE DAIRY ALLIANCE  - MULO+</t>
  </si>
  <si>
    <t>Alabama - Multi Outlet+</t>
  </si>
  <si>
    <t>Connecticut - Multi Outlet+</t>
  </si>
  <si>
    <t>Georgia - Multi Outlet+</t>
  </si>
  <si>
    <t>Massachusetts - Multi Outlet+</t>
  </si>
  <si>
    <t>Kentucky - Multi Outlet+</t>
  </si>
  <si>
    <t>New Hampshire - Multi Outlet+</t>
  </si>
  <si>
    <t>Rhode Island - Multi Outlet+</t>
  </si>
  <si>
    <t>North Carolina - Multi Outlet+</t>
  </si>
  <si>
    <t>Vermont - Multi Outlet+</t>
  </si>
  <si>
    <t>Tennessee - Multi Outlet+</t>
  </si>
  <si>
    <t xml:space="preserve">DAIRY MANAGEMENT WEST - MULO+ </t>
  </si>
  <si>
    <t>Virginia - Multi Outlet+</t>
  </si>
  <si>
    <t>Dairy Management West - MULO+</t>
  </si>
  <si>
    <t>MIDWEST DAIRY ASSOCIATION</t>
  </si>
  <si>
    <t>Nevada - Multi Outlet+</t>
  </si>
  <si>
    <t>Arizona - Multi Outlet+</t>
  </si>
  <si>
    <t>MIDWEST DAIRY ASSOCIATION - MULO+</t>
  </si>
  <si>
    <t>FLORIDA DAIRY FARMERS - MULO+</t>
  </si>
  <si>
    <t>ALL OTHER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</si>
  <si>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</si>
  <si>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</si>
  <si>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</si>
  <si>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</si>
  <si>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</si>
  <si>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</si>
  <si>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4 WEEKS ENDING 5-17-2026</t>
  </si>
  <si>
    <t>LATEST 52 WEEKS ENDING 5-17-2026</t>
  </si>
  <si>
    <t>YTD ENDING 5-17-2026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</si>
</sst>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69" formatCode="_(* #,##0_);_(* \(#,##0\);_(* &quot;-&quot;??_);_(@_)"/>
    <numFmt numFmtId="170" formatCode="#,###"/>
    <numFmt numFmtId="171" formatCode="#,##0.00000"/>
    <numFmt numFmtId="172" formatCode="\$#,##0.00000000"/>
    <numFmt numFmtId="173" formatCode="0.000000000000"/>
    <numFmt numFmtId="174" formatCode="_(&quot;$&quot;* #,##0_);_(&quot;$&quot;* \(#,##0\);_(&quot;$&quot;* &quot;-&quot;??_);_(@_)"/>
    <numFmt numFmtId="175" formatCode="_(* #,##0.0_);_(* \(#,##0.0\);_(* &quot;-&quot;??_);_(@_)"/>
  </numFmts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proxima-nova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15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indexed="22"/>
        <bgColor indexed="64"/>
      </patternFill>
    </fill>
  </fills>
  <borders count="7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6" fillId="0" borderId="0"/>
    <xf numFmtId="0" fontId="5" fillId="0" borderId="0"/>
  </cellStyleXfs>
  <cellXfs count="810">
    <xf numFmtId="0" fontId="0" fillId="0" borderId="0" xfId="0"/>
    <xf numFmtId="0" fontId="0" fillId="0" borderId="0" xfId="0" applyAlignment="1">
      <alignment vertical="center"/>
    </xf>
    <xf numFmtId="3" fontId="0" fillId="0" borderId="3" xfId="0" applyNumberFormat="1" applyBorder="1" applyAlignment="1" applyProtection="1">
      <alignment vertical="center"/>
      <protection hidden="1"/>
    </xf>
    <xf numFmtId="166" fontId="0" fillId="0" borderId="3" xfId="0" applyNumberFormat="1" applyBorder="1" applyAlignment="1">
      <alignment vertical="center"/>
    </xf>
    <xf numFmtId="164" fontId="0" fillId="0" borderId="15" xfId="0" applyNumberFormat="1" applyBorder="1" applyAlignment="1">
      <alignment horizontal="center" vertical="center"/>
    </xf>
    <xf numFmtId="3" fontId="0" fillId="0" borderId="7" xfId="0" applyNumberFormat="1" applyBorder="1" applyAlignment="1" applyProtection="1">
      <alignment vertical="center"/>
      <protection hidden="1"/>
    </xf>
    <xf numFmtId="166" fontId="0" fillId="0" borderId="7" xfId="0" applyNumberFormat="1" applyBorder="1" applyAlignment="1">
      <alignment vertical="center"/>
    </xf>
    <xf numFmtId="164" fontId="0" fillId="0" borderId="8" xfId="0" applyNumberFormat="1" applyBorder="1" applyAlignment="1">
      <alignment horizontal="center" vertical="center"/>
    </xf>
    <xf numFmtId="3" fontId="0" fillId="0" borderId="6" xfId="0" applyNumberFormat="1" applyBorder="1" applyAlignment="1" applyProtection="1">
      <alignment vertical="center"/>
      <protection hidden="1"/>
    </xf>
    <xf numFmtId="3" fontId="0" fillId="0" borderId="14" xfId="0" applyNumberFormat="1" applyBorder="1" applyAlignment="1" applyProtection="1">
      <alignment vertical="center"/>
      <protection hidden="1"/>
    </xf>
    <xf numFmtId="166" fontId="0" fillId="0" borderId="27" xfId="0" applyNumberFormat="1" applyBorder="1" applyAlignment="1">
      <alignment vertical="center"/>
    </xf>
    <xf numFmtId="166" fontId="0" fillId="0" borderId="28" xfId="0" applyNumberFormat="1" applyBorder="1" applyAlignment="1">
      <alignment vertical="center"/>
    </xf>
    <xf numFmtId="164" fontId="0" fillId="0" borderId="24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11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67" fontId="0" fillId="0" borderId="8" xfId="0" applyNumberFormat="1" applyBorder="1" applyAlignment="1">
      <alignment horizontal="center" vertical="center"/>
    </xf>
    <xf numFmtId="167" fontId="0" fillId="0" borderId="15" xfId="0" applyNumberFormat="1" applyBorder="1" applyAlignment="1">
      <alignment horizontal="center" vertical="center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29" xfId="2" applyFont="1" applyFill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/>
    </xf>
    <xf numFmtId="0" fontId="3" fillId="0" borderId="38" xfId="2" applyFont="1" applyBorder="1" applyAlignment="1">
      <alignment horizontal="center" vertical="center"/>
    </xf>
    <xf numFmtId="0" fontId="3" fillId="0" borderId="35" xfId="2" applyFont="1" applyBorder="1" applyAlignment="1">
      <alignment horizontal="center" vertical="center"/>
    </xf>
    <xf numFmtId="0" fontId="3" fillId="0" borderId="34" xfId="2" applyFont="1" applyBorder="1" applyAlignment="1">
      <alignment horizontal="center" vertical="center"/>
    </xf>
    <xf numFmtId="0" fontId="3" fillId="2" borderId="25" xfId="2" applyFont="1" applyFill="1" applyBorder="1" applyAlignment="1">
      <alignment horizontal="center" vertical="center" wrapText="1"/>
    </xf>
    <xf numFmtId="167" fontId="0" fillId="0" borderId="6" xfId="0" applyNumberFormat="1" applyBorder="1" applyAlignment="1">
      <alignment horizontal="center" vertical="center"/>
    </xf>
    <xf numFmtId="167" fontId="0" fillId="0" borderId="14" xfId="0" applyNumberFormat="1" applyBorder="1" applyAlignment="1">
      <alignment horizontal="center" vertical="center"/>
    </xf>
    <xf numFmtId="0" fontId="3" fillId="0" borderId="0" xfId="2" applyFont="1"/>
    <xf numFmtId="0" fontId="6" fillId="2" borderId="36" xfId="2" applyFont="1" applyFill="1" applyBorder="1" applyAlignment="1">
      <alignment horizontal="center" vertical="center" wrapText="1"/>
    </xf>
    <xf numFmtId="0" fontId="3" fillId="0" borderId="0" xfId="2" applyFont="1" applyAlignment="1">
      <alignment wrapText="1"/>
    </xf>
    <xf numFmtId="0" fontId="6" fillId="2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left" vertical="center"/>
    </xf>
    <xf numFmtId="3" fontId="6" fillId="0" borderId="0" xfId="2" applyNumberFormat="1" applyFont="1" applyAlignment="1">
      <alignment vertical="center"/>
    </xf>
    <xf numFmtId="3" fontId="6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vertical="center"/>
    </xf>
    <xf numFmtId="168" fontId="6" fillId="0" borderId="0" xfId="2" applyNumberFormat="1" applyFont="1" applyAlignment="1">
      <alignment horizontal="center" vertical="center"/>
    </xf>
    <xf numFmtId="0" fontId="6" fillId="2" borderId="37" xfId="2" applyFont="1" applyFill="1" applyBorder="1" applyAlignment="1">
      <alignment horizontal="center" vertical="center" wrapText="1"/>
    </xf>
    <xf numFmtId="0" fontId="3" fillId="0" borderId="39" xfId="2" applyFont="1" applyBorder="1" applyAlignment="1">
      <alignment horizontal="center"/>
    </xf>
    <xf numFmtId="0" fontId="11" fillId="5" borderId="0" xfId="0" applyFont="1" applyFill="1"/>
    <xf numFmtId="0" fontId="12" fillId="0" borderId="0" xfId="0" applyFont="1"/>
    <xf numFmtId="0" fontId="2" fillId="0" borderId="2" xfId="0" applyFont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2" fillId="5" borderId="0" xfId="0" applyFont="1" applyFill="1" applyAlignment="1">
      <alignment horizontal="left" vertical="center" indent="2"/>
    </xf>
    <xf numFmtId="0" fontId="2" fillId="5" borderId="0" xfId="0" applyFont="1" applyFill="1" applyAlignment="1">
      <alignment horizontal="left" vertical="center"/>
    </xf>
    <xf numFmtId="2" fontId="3" fillId="5" borderId="0" xfId="0" applyNumberFormat="1" applyFont="1" applyFill="1" applyAlignment="1">
      <alignment horizontal="center" vertical="center"/>
    </xf>
    <xf numFmtId="3" fontId="0" fillId="5" borderId="3" xfId="0" applyNumberFormat="1" applyFill="1" applyBorder="1" applyAlignment="1" applyProtection="1">
      <alignment vertical="center"/>
      <protection hidden="1"/>
    </xf>
    <xf numFmtId="2" fontId="3" fillId="0" borderId="0" xfId="0" applyNumberFormat="1" applyFont="1" applyAlignment="1">
      <alignment horizontal="center" vertical="center"/>
    </xf>
    <xf numFmtId="3" fontId="0" fillId="5" borderId="28" xfId="0" applyNumberFormat="1" applyFill="1" applyBorder="1" applyAlignment="1" applyProtection="1">
      <alignment vertical="center"/>
      <protection hidden="1"/>
    </xf>
    <xf numFmtId="0" fontId="3" fillId="0" borderId="32" xfId="2" applyFont="1" applyBorder="1" applyAlignment="1">
      <alignment horizontal="center" vertical="center"/>
    </xf>
    <xf numFmtId="164" fontId="0" fillId="5" borderId="3" xfId="0" applyNumberFormat="1" applyFill="1" applyBorder="1" applyAlignment="1">
      <alignment horizontal="center" vertical="center"/>
    </xf>
    <xf numFmtId="166" fontId="0" fillId="5" borderId="3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horizontal="center" vertical="center"/>
    </xf>
    <xf numFmtId="0" fontId="3" fillId="5" borderId="20" xfId="2" applyFont="1" applyFill="1" applyBorder="1" applyAlignment="1">
      <alignment horizontal="left" vertical="center" indent="2"/>
    </xf>
    <xf numFmtId="0" fontId="3" fillId="5" borderId="21" xfId="2" applyFont="1" applyFill="1" applyBorder="1" applyAlignment="1">
      <alignment horizontal="left" vertical="center" indent="2"/>
    </xf>
    <xf numFmtId="3" fontId="0" fillId="5" borderId="30" xfId="0" applyNumberFormat="1" applyFill="1" applyBorder="1" applyAlignment="1" applyProtection="1">
      <alignment vertical="center"/>
      <protection hidden="1"/>
    </xf>
    <xf numFmtId="3" fontId="0" fillId="5" borderId="22" xfId="0" applyNumberFormat="1" applyFill="1" applyBorder="1" applyAlignment="1" applyProtection="1">
      <alignment vertical="center"/>
      <protection hidden="1"/>
    </xf>
    <xf numFmtId="164" fontId="0" fillId="5" borderId="22" xfId="0" applyNumberFormat="1" applyFill="1" applyBorder="1" applyAlignment="1">
      <alignment horizontal="center" vertical="center"/>
    </xf>
    <xf numFmtId="166" fontId="0" fillId="5" borderId="22" xfId="0" applyNumberFormat="1" applyFill="1" applyBorder="1" applyAlignment="1">
      <alignment vertical="center"/>
    </xf>
    <xf numFmtId="164" fontId="0" fillId="5" borderId="23" xfId="0" applyNumberForma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5" borderId="0" xfId="0" applyFont="1" applyFill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/>
    <xf numFmtId="164" fontId="0" fillId="0" borderId="0" xfId="0" applyNumberFormat="1"/>
    <xf numFmtId="166" fontId="0" fillId="0" borderId="0" xfId="0" applyNumberFormat="1"/>
    <xf numFmtId="3" fontId="0" fillId="0" borderId="47" xfId="0" applyNumberFormat="1" applyBorder="1" applyAlignment="1" applyProtection="1">
      <alignment vertical="center"/>
      <protection hidden="1"/>
    </xf>
    <xf numFmtId="3" fontId="0" fillId="0" borderId="22" xfId="0" applyNumberFormat="1" applyBorder="1" applyAlignment="1" applyProtection="1">
      <alignment vertical="center"/>
      <protection hidden="1"/>
    </xf>
    <xf numFmtId="164" fontId="0" fillId="0" borderId="23" xfId="0" applyNumberFormat="1" applyBorder="1" applyAlignment="1">
      <alignment horizontal="center" vertical="center"/>
    </xf>
    <xf numFmtId="166" fontId="0" fillId="0" borderId="30" xfId="0" applyNumberFormat="1" applyBorder="1" applyAlignment="1">
      <alignment vertical="center"/>
    </xf>
    <xf numFmtId="166" fontId="0" fillId="0" borderId="22" xfId="0" applyNumberFormat="1" applyBorder="1" applyAlignment="1">
      <alignment vertical="center"/>
    </xf>
    <xf numFmtId="164" fontId="0" fillId="0" borderId="48" xfId="0" applyNumberFormat="1" applyBorder="1" applyAlignment="1">
      <alignment horizontal="center" vertical="center"/>
    </xf>
    <xf numFmtId="167" fontId="0" fillId="0" borderId="47" xfId="0" applyNumberFormat="1" applyBorder="1" applyAlignment="1">
      <alignment horizontal="center" vertical="center"/>
    </xf>
    <xf numFmtId="167" fontId="0" fillId="0" borderId="23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3" borderId="19" xfId="0" applyFont="1" applyFill="1" applyBorder="1" applyAlignment="1">
      <alignment horizontal="left" vertical="center" indent="2"/>
    </xf>
    <xf numFmtId="0" fontId="2" fillId="3" borderId="17" xfId="0" applyFont="1" applyFill="1" applyBorder="1" applyAlignment="1">
      <alignment horizontal="left" vertical="center" indent="2"/>
    </xf>
    <xf numFmtId="0" fontId="2" fillId="3" borderId="19" xfId="0" applyFont="1" applyFill="1" applyBorder="1" applyAlignment="1">
      <alignment horizontal="left" vertical="center"/>
    </xf>
    <xf numFmtId="0" fontId="2" fillId="3" borderId="17" xfId="0" applyFont="1" applyFill="1" applyBorder="1" applyAlignment="1">
      <alignment horizontal="left" vertical="center"/>
    </xf>
    <xf numFmtId="0" fontId="2" fillId="3" borderId="18" xfId="0" applyFont="1" applyFill="1" applyBorder="1" applyAlignment="1">
      <alignment horizontal="left" vertical="center" indent="2"/>
    </xf>
    <xf numFmtId="0" fontId="0" fillId="5" borderId="0" xfId="0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5" borderId="0" xfId="0" applyFont="1" applyFill="1" applyAlignment="1">
      <alignment vertical="center"/>
    </xf>
    <xf numFmtId="0" fontId="10" fillId="0" borderId="0" xfId="3" quotePrefix="1"/>
    <xf numFmtId="3" fontId="13" fillId="0" borderId="52" xfId="0" applyNumberFormat="1" applyFont="1" applyBorder="1"/>
    <xf numFmtId="0" fontId="13" fillId="0" borderId="0" xfId="0" applyFont="1"/>
    <xf numFmtId="0" fontId="0" fillId="7" borderId="54" xfId="0" applyFill="1" applyBorder="1" applyAlignment="1">
      <alignment wrapText="1"/>
    </xf>
    <xf numFmtId="0" fontId="13" fillId="0" borderId="53" xfId="0" applyFont="1" applyBorder="1"/>
    <xf numFmtId="0" fontId="13" fillId="0" borderId="54" xfId="0" applyFont="1" applyBorder="1"/>
    <xf numFmtId="0" fontId="13" fillId="0" borderId="50" xfId="0" applyFont="1" applyBorder="1"/>
    <xf numFmtId="0" fontId="13" fillId="0" borderId="51" xfId="0" applyFont="1" applyBorder="1"/>
    <xf numFmtId="0" fontId="0" fillId="8" borderId="55" xfId="0" applyFill="1" applyBorder="1" applyAlignment="1">
      <alignment wrapText="1"/>
    </xf>
    <xf numFmtId="0" fontId="13" fillId="0" borderId="55" xfId="0" applyFont="1" applyBorder="1"/>
    <xf numFmtId="3" fontId="13" fillId="6" borderId="52" xfId="0" applyNumberFormat="1" applyFont="1" applyFill="1" applyBorder="1"/>
    <xf numFmtId="168" fontId="13" fillId="6" borderId="52" xfId="0" applyNumberFormat="1" applyFont="1" applyFill="1" applyBorder="1"/>
    <xf numFmtId="0" fontId="0" fillId="0" borderId="33" xfId="0" applyBorder="1"/>
    <xf numFmtId="169" fontId="0" fillId="0" borderId="0" xfId="4" applyNumberFormat="1" applyFont="1"/>
    <xf numFmtId="169" fontId="0" fillId="6" borderId="0" xfId="4" applyNumberFormat="1" applyFont="1" applyFill="1"/>
    <xf numFmtId="169" fontId="0" fillId="0" borderId="33" xfId="4" applyNumberFormat="1" applyFont="1" applyBorder="1"/>
    <xf numFmtId="0" fontId="0" fillId="9" borderId="0" xfId="0" applyFill="1"/>
    <xf numFmtId="0" fontId="16" fillId="0" borderId="3" xfId="6" applyBorder="1" applyAlignment="1">
      <alignment horizontal="center" vertical="center" wrapText="1"/>
    </xf>
    <xf numFmtId="0" fontId="16" fillId="0" borderId="0" xfId="6"/>
    <xf numFmtId="0" fontId="16" fillId="0" borderId="56" xfId="6" applyBorder="1"/>
    <xf numFmtId="0" fontId="1" fillId="4" borderId="1" xfId="0" applyFont="1" applyFill="1" applyBorder="1" applyAlignment="1">
      <alignment horizontal="center" vertical="center"/>
    </xf>
    <xf numFmtId="0" fontId="2" fillId="0" borderId="64" xfId="0" applyFont="1" applyBorder="1" applyAlignment="1">
      <alignment horizontal="left" vertical="center"/>
    </xf>
    <xf numFmtId="0" fontId="2" fillId="0" borderId="65" xfId="0" applyFont="1" applyBorder="1" applyAlignment="1">
      <alignment horizontal="left" vertical="center"/>
    </xf>
    <xf numFmtId="0" fontId="2" fillId="0" borderId="66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5" borderId="67" xfId="0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2" fillId="0" borderId="71" xfId="0" applyFont="1" applyBorder="1" applyAlignment="1">
      <alignment horizontal="left" vertical="center"/>
    </xf>
    <xf numFmtId="0" fontId="2" fillId="5" borderId="21" xfId="0" applyFont="1" applyFill="1" applyBorder="1" applyAlignment="1">
      <alignment horizontal="left" vertical="center"/>
    </xf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6" fillId="13" borderId="1" xfId="0" applyFont="1" applyFill="1" applyBorder="1" applyAlignment="1">
      <alignment horizontal="left" vertical="center"/>
    </xf>
    <xf numFmtId="0" fontId="6" fillId="13" borderId="1" xfId="2" applyFont="1" applyFill="1" applyBorder="1" applyAlignment="1">
      <alignment horizontal="left" vertical="center"/>
    </xf>
    <xf numFmtId="3" fontId="6" fillId="13" borderId="42" xfId="0" applyNumberFormat="1" applyFont="1" applyFill="1" applyBorder="1" applyAlignment="1" applyProtection="1">
      <alignment vertical="center"/>
      <protection hidden="1"/>
    </xf>
    <xf numFmtId="164" fontId="6" fillId="13" borderId="42" xfId="1" applyNumberFormat="1" applyFont="1" applyFill="1" applyBorder="1" applyAlignment="1" applyProtection="1">
      <alignment horizontal="center" vertical="center"/>
      <protection hidden="1"/>
    </xf>
    <xf numFmtId="0" fontId="1" fillId="4" borderId="49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5" fillId="0" borderId="59" xfId="0" applyFont="1" applyBorder="1"/>
    <xf numFmtId="0" fontId="5" fillId="0" borderId="60" xfId="0" applyFont="1" applyBorder="1"/>
    <xf numFmtId="3" fontId="17" fillId="10" borderId="56" xfId="0" applyNumberFormat="1" applyFont="1" applyFill="1" applyBorder="1" applyAlignment="1">
      <alignment vertical="center"/>
    </xf>
    <xf numFmtId="164" fontId="17" fillId="10" borderId="56" xfId="0" applyNumberFormat="1" applyFont="1" applyFill="1" applyBorder="1" applyAlignment="1">
      <alignment vertical="center"/>
    </xf>
    <xf numFmtId="166" fontId="17" fillId="10" borderId="56" xfId="0" applyNumberFormat="1" applyFont="1" applyFill="1" applyBorder="1" applyAlignment="1">
      <alignment vertical="center"/>
    </xf>
    <xf numFmtId="167" fontId="17" fillId="10" borderId="56" xfId="0" applyNumberFormat="1" applyFont="1" applyFill="1" applyBorder="1" applyAlignment="1">
      <alignment vertical="center"/>
    </xf>
    <xf numFmtId="164" fontId="17" fillId="0" borderId="56" xfId="0" applyNumberFormat="1" applyFont="1" applyBorder="1" applyAlignment="1">
      <alignment vertical="center"/>
    </xf>
    <xf numFmtId="166" fontId="17" fillId="0" borderId="56" xfId="0" applyNumberFormat="1" applyFont="1" applyBorder="1" applyAlignment="1">
      <alignment vertical="center"/>
    </xf>
    <xf numFmtId="167" fontId="17" fillId="0" borderId="56" xfId="0" applyNumberFormat="1" applyFont="1" applyBorder="1" applyAlignment="1">
      <alignment vertical="center"/>
    </xf>
    <xf numFmtId="0" fontId="17" fillId="10" borderId="56" xfId="0" applyFont="1" applyFill="1" applyBorder="1" applyAlignment="1">
      <alignment vertical="center"/>
    </xf>
    <xf numFmtId="0" fontId="17" fillId="0" borderId="56" xfId="0" applyFont="1" applyBorder="1" applyAlignment="1">
      <alignment vertical="center"/>
    </xf>
    <xf numFmtId="165" fontId="17" fillId="10" borderId="56" xfId="0" applyNumberFormat="1" applyFont="1" applyFill="1" applyBorder="1" applyAlignment="1">
      <alignment vertical="center"/>
    </xf>
    <xf numFmtId="165" fontId="17" fillId="0" borderId="56" xfId="0" applyNumberFormat="1" applyFont="1" applyBorder="1" applyAlignment="1">
      <alignment vertical="center"/>
    </xf>
    <xf numFmtId="3" fontId="17" fillId="0" borderId="56" xfId="0" applyNumberFormat="1" applyFont="1" applyBorder="1" applyAlignment="1">
      <alignment vertical="center"/>
    </xf>
    <xf numFmtId="170" fontId="17" fillId="10" borderId="56" xfId="0" applyNumberFormat="1" applyFont="1" applyFill="1" applyBorder="1" applyAlignment="1">
      <alignment vertical="center"/>
    </xf>
    <xf numFmtId="170" fontId="17" fillId="0" borderId="56" xfId="0" applyNumberFormat="1" applyFont="1" applyBorder="1" applyAlignment="1">
      <alignment vertical="center"/>
    </xf>
    <xf numFmtId="0" fontId="6" fillId="13" borderId="1" xfId="0" applyFont="1" applyFill="1" applyBorder="1" applyAlignment="1">
      <alignment vertical="center"/>
    </xf>
    <xf numFmtId="169" fontId="6" fillId="13" borderId="28" xfId="4" applyNumberFormat="1" applyFont="1" applyFill="1" applyBorder="1" applyAlignment="1" applyProtection="1">
      <alignment vertical="center"/>
      <protection hidden="1"/>
    </xf>
    <xf numFmtId="2" fontId="6" fillId="13" borderId="28" xfId="0" applyNumberFormat="1" applyFont="1" applyFill="1" applyBorder="1" applyAlignment="1" applyProtection="1">
      <alignment vertical="center"/>
      <protection hidden="1"/>
    </xf>
    <xf numFmtId="0" fontId="2" fillId="0" borderId="17" xfId="0" applyFont="1" applyBorder="1" applyAlignment="1">
      <alignment vertical="center"/>
    </xf>
    <xf numFmtId="2" fontId="3" fillId="0" borderId="29" xfId="0" applyNumberFormat="1" applyFont="1" applyBorder="1" applyAlignment="1" applyProtection="1">
      <alignment vertical="center"/>
      <protection hidden="1"/>
    </xf>
    <xf numFmtId="0" fontId="2" fillId="3" borderId="18" xfId="0" applyFont="1" applyFill="1" applyBorder="1" applyAlignment="1">
      <alignment vertical="center"/>
    </xf>
    <xf numFmtId="2" fontId="6" fillId="3" borderId="27" xfId="0" applyNumberFormat="1" applyFont="1" applyFill="1" applyBorder="1" applyAlignment="1" applyProtection="1">
      <alignment vertical="center"/>
      <protection hidden="1"/>
    </xf>
    <xf numFmtId="0" fontId="2" fillId="3" borderId="19" xfId="0" applyFont="1" applyFill="1" applyBorder="1" applyAlignment="1">
      <alignment vertical="center"/>
    </xf>
    <xf numFmtId="2" fontId="6" fillId="3" borderId="29" xfId="0" applyNumberFormat="1" applyFont="1" applyFill="1" applyBorder="1" applyAlignment="1" applyProtection="1">
      <alignment vertical="center"/>
      <protection hidden="1"/>
    </xf>
    <xf numFmtId="2" fontId="3" fillId="0" borderId="27" xfId="0" applyNumberFormat="1" applyFont="1" applyBorder="1" applyAlignment="1" applyProtection="1">
      <alignment vertical="center"/>
      <protection hidden="1"/>
    </xf>
    <xf numFmtId="0" fontId="2" fillId="0" borderId="18" xfId="0" applyFont="1" applyBorder="1" applyAlignment="1">
      <alignment vertical="center"/>
    </xf>
    <xf numFmtId="2" fontId="3" fillId="0" borderId="28" xfId="0" applyNumberFormat="1" applyFont="1" applyBorder="1" applyAlignment="1" applyProtection="1">
      <alignment vertical="center"/>
      <protection hidden="1"/>
    </xf>
    <xf numFmtId="0" fontId="2" fillId="0" borderId="19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2" fontId="3" fillId="0" borderId="45" xfId="0" applyNumberFormat="1" applyFont="1" applyBorder="1" applyAlignment="1" applyProtection="1">
      <alignment vertical="center"/>
      <protection hidden="1"/>
    </xf>
    <xf numFmtId="0" fontId="2" fillId="0" borderId="64" xfId="0" applyFont="1" applyBorder="1" applyAlignment="1">
      <alignment vertical="center"/>
    </xf>
    <xf numFmtId="169" fontId="3" fillId="0" borderId="14" xfId="4" applyNumberFormat="1" applyFont="1" applyFill="1" applyBorder="1" applyAlignment="1" applyProtection="1">
      <alignment vertical="center"/>
      <protection hidden="1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5" borderId="67" xfId="0" applyFont="1" applyFill="1" applyBorder="1" applyAlignment="1">
      <alignment vertical="center"/>
    </xf>
    <xf numFmtId="0" fontId="2" fillId="0" borderId="71" xfId="0" applyFont="1" applyBorder="1" applyAlignment="1">
      <alignment vertical="center"/>
    </xf>
    <xf numFmtId="0" fontId="2" fillId="5" borderId="21" xfId="0" applyFont="1" applyFill="1" applyBorder="1" applyAlignment="1">
      <alignment vertical="center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2" fontId="17" fillId="10" borderId="56" xfId="0" applyNumberFormat="1" applyFont="1" applyFill="1" applyBorder="1" applyAlignment="1">
      <alignment vertical="center"/>
    </xf>
    <xf numFmtId="2" fontId="17" fillId="0" borderId="56" xfId="0" applyNumberFormat="1" applyFont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0" fontId="0" fillId="0" borderId="57" xfId="0" applyBorder="1" applyAlignment="1">
      <alignment vertical="center"/>
    </xf>
    <xf numFmtId="0" fontId="17" fillId="14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6" fillId="2" borderId="6" xfId="7" applyFont="1" applyFill="1" applyBorder="1" applyAlignment="1">
      <alignment vertical="center"/>
    </xf>
    <xf numFmtId="0" fontId="6" fillId="2" borderId="7" xfId="7" applyFont="1" applyFill="1" applyBorder="1" applyAlignment="1">
      <alignment vertical="center"/>
    </xf>
    <xf numFmtId="164" fontId="6" fillId="2" borderId="8" xfId="1" applyNumberFormat="1" applyFont="1" applyFill="1" applyBorder="1" applyAlignment="1">
      <alignment vertical="center"/>
    </xf>
    <xf numFmtId="0" fontId="6" fillId="2" borderId="1" xfId="7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3" fillId="5" borderId="0" xfId="7" applyFont="1" applyFill="1" applyAlignment="1">
      <alignment horizontal="center" vertical="center"/>
    </xf>
    <xf numFmtId="0" fontId="6" fillId="2" borderId="40" xfId="7" applyFont="1" applyFill="1" applyBorder="1" applyAlignment="1">
      <alignment vertical="center"/>
    </xf>
    <xf numFmtId="0" fontId="6" fillId="2" borderId="41" xfId="7" applyFont="1" applyFill="1" applyBorder="1" applyAlignment="1">
      <alignment vertical="center"/>
    </xf>
    <xf numFmtId="164" fontId="6" fillId="2" borderId="37" xfId="1" applyNumberFormat="1" applyFont="1" applyFill="1" applyBorder="1" applyAlignment="1">
      <alignment vertical="center"/>
    </xf>
    <xf numFmtId="0" fontId="6" fillId="2" borderId="36" xfId="7" applyFont="1" applyFill="1" applyBorder="1" applyAlignment="1">
      <alignment horizontal="center" vertical="center" wrapText="1"/>
    </xf>
    <xf numFmtId="164" fontId="6" fillId="2" borderId="36" xfId="1" applyNumberFormat="1" applyFont="1" applyFill="1" applyBorder="1" applyAlignment="1">
      <alignment horizontal="center" vertical="center" wrapText="1"/>
    </xf>
    <xf numFmtId="0" fontId="3" fillId="5" borderId="0" xfId="7" applyFont="1" applyFill="1" applyAlignment="1">
      <alignment horizontal="center" vertical="center" wrapText="1"/>
    </xf>
    <xf numFmtId="0" fontId="6" fillId="13" borderId="1" xfId="7" applyFont="1" applyFill="1" applyBorder="1" applyAlignment="1">
      <alignment horizontal="center" vertical="center"/>
    </xf>
    <xf numFmtId="3" fontId="6" fillId="13" borderId="42" xfId="2" applyNumberFormat="1" applyFont="1" applyFill="1" applyBorder="1" applyAlignment="1" applyProtection="1">
      <alignment horizontal="center" vertical="center"/>
      <protection hidden="1"/>
    </xf>
    <xf numFmtId="0" fontId="3" fillId="5" borderId="20" xfId="7" applyFont="1" applyFill="1" applyBorder="1" applyAlignment="1">
      <alignment horizontal="center" vertical="center"/>
    </xf>
    <xf numFmtId="3" fontId="5" fillId="5" borderId="28" xfId="2" applyNumberFormat="1" applyFill="1" applyBorder="1" applyAlignment="1" applyProtection="1">
      <alignment horizontal="center" vertical="center"/>
      <protection hidden="1"/>
    </xf>
    <xf numFmtId="3" fontId="5" fillId="5" borderId="14" xfId="2" applyNumberFormat="1" applyFill="1" applyBorder="1" applyAlignment="1" applyProtection="1">
      <alignment horizontal="center" vertical="center"/>
      <protection hidden="1"/>
    </xf>
    <xf numFmtId="0" fontId="3" fillId="5" borderId="21" xfId="7" applyFont="1" applyFill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5" borderId="0" xfId="7" applyFont="1" applyFill="1" applyAlignment="1">
      <alignment vertical="center"/>
    </xf>
    <xf numFmtId="3" fontId="5" fillId="5" borderId="0" xfId="2" applyNumberFormat="1" applyFill="1" applyAlignment="1" applyProtection="1">
      <alignment vertical="center"/>
      <protection hidden="1"/>
    </xf>
    <xf numFmtId="0" fontId="5" fillId="0" borderId="17" xfId="2" applyBorder="1" applyAlignment="1">
      <alignment horizontal="center" vertical="center"/>
    </xf>
    <xf numFmtId="3" fontId="5" fillId="5" borderId="6" xfId="2" applyNumberFormat="1" applyFill="1" applyBorder="1" applyAlignment="1" applyProtection="1">
      <alignment horizontal="center" vertical="center"/>
      <protection hidden="1"/>
    </xf>
    <xf numFmtId="0" fontId="5" fillId="0" borderId="18" xfId="2" applyBorder="1" applyAlignment="1">
      <alignment horizontal="center" vertical="center"/>
    </xf>
    <xf numFmtId="0" fontId="6" fillId="2" borderId="72" xfId="7" applyFont="1" applyFill="1" applyBorder="1" applyAlignment="1">
      <alignment horizontal="center" vertical="center" wrapText="1"/>
    </xf>
    <xf numFmtId="0" fontId="6" fillId="2" borderId="36" xfId="7" applyFont="1" applyFill="1" applyBorder="1" applyAlignment="1">
      <alignment vertical="center" wrapText="1"/>
    </xf>
    <xf numFmtId="0" fontId="5" fillId="0" borderId="19" xfId="2" applyBorder="1" applyAlignment="1">
      <alignment horizontal="center" vertical="center"/>
    </xf>
    <xf numFmtId="0" fontId="6" fillId="2" borderId="21" xfId="7" applyFont="1" applyFill="1" applyBorder="1" applyAlignment="1">
      <alignment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3" fontId="3" fillId="5" borderId="0" xfId="2" applyNumberFormat="1" applyFont="1" applyFill="1" applyAlignment="1" applyProtection="1">
      <alignment horizontal="center" vertical="center"/>
      <protection hidden="1"/>
    </xf>
    <xf numFmtId="164" fontId="0" fillId="0" borderId="0" xfId="1" applyNumberFormat="1" applyFont="1"/>
    <xf numFmtId="164" fontId="5" fillId="5" borderId="28" xfId="1" applyNumberFormat="1" applyFont="1" applyFill="1" applyBorder="1" applyAlignment="1" applyProtection="1">
      <alignment horizontal="center" vertical="center"/>
      <protection hidden="1"/>
    </xf>
    <xf numFmtId="164" fontId="5" fillId="5" borderId="14" xfId="1" applyNumberFormat="1" applyFont="1" applyFill="1" applyBorder="1" applyAlignment="1" applyProtection="1">
      <alignment horizontal="center" vertical="center"/>
      <protection hidden="1"/>
    </xf>
    <xf numFmtId="164" fontId="5" fillId="5" borderId="6" xfId="1" applyNumberFormat="1" applyFont="1" applyFill="1" applyBorder="1" applyAlignment="1" applyProtection="1">
      <alignment horizontal="center" vertical="center"/>
      <protection hidden="1"/>
    </xf>
    <xf numFmtId="44" fontId="0" fillId="0" borderId="0" xfId="5" applyFont="1" applyAlignment="1">
      <alignment horizontal="center" vertical="center"/>
    </xf>
    <xf numFmtId="44" fontId="2" fillId="2" borderId="12" xfId="5" applyFont="1" applyFill="1" applyBorder="1" applyAlignment="1">
      <alignment horizontal="center" vertical="center" wrapText="1"/>
    </xf>
    <xf numFmtId="44" fontId="6" fillId="13" borderId="7" xfId="5" applyFont="1" applyFill="1" applyBorder="1" applyAlignment="1" applyProtection="1">
      <alignment vertical="center"/>
      <protection hidden="1"/>
    </xf>
    <xf numFmtId="44" fontId="6" fillId="3" borderId="7" xfId="5" applyFont="1" applyFill="1" applyBorder="1" applyAlignment="1" applyProtection="1">
      <alignment vertical="center"/>
      <protection hidden="1"/>
    </xf>
    <xf numFmtId="44" fontId="3" fillId="0" borderId="7" xfId="5" applyFont="1" applyFill="1" applyBorder="1" applyAlignment="1" applyProtection="1">
      <alignment vertical="center"/>
      <protection hidden="1"/>
    </xf>
    <xf numFmtId="44" fontId="3" fillId="0" borderId="3" xfId="5" applyFont="1" applyFill="1" applyBorder="1" applyAlignment="1" applyProtection="1">
      <alignment vertical="center"/>
      <protection hidden="1"/>
    </xf>
    <xf numFmtId="44" fontId="3" fillId="0" borderId="10" xfId="5" applyFont="1" applyFill="1" applyBorder="1" applyAlignment="1" applyProtection="1">
      <alignment vertical="center"/>
      <protection hidden="1"/>
    </xf>
    <xf numFmtId="44" fontId="6" fillId="3" borderId="10" xfId="5" applyFont="1" applyFill="1" applyBorder="1" applyAlignment="1" applyProtection="1">
      <alignment vertical="center"/>
      <protection hidden="1"/>
    </xf>
    <xf numFmtId="44" fontId="3" fillId="0" borderId="45" xfId="5" applyFont="1" applyFill="1" applyBorder="1" applyAlignment="1" applyProtection="1">
      <alignment vertical="center"/>
      <protection hidden="1"/>
    </xf>
    <xf numFmtId="44" fontId="6" fillId="3" borderId="27" xfId="5" applyFont="1" applyFill="1" applyBorder="1" applyAlignment="1" applyProtection="1">
      <alignment vertical="center"/>
      <protection hidden="1"/>
    </xf>
    <xf numFmtId="44" fontId="6" fillId="3" borderId="29" xfId="5" applyFont="1" applyFill="1" applyBorder="1" applyAlignment="1" applyProtection="1">
      <alignment vertical="center"/>
      <protection hidden="1"/>
    </xf>
    <xf numFmtId="44" fontId="3" fillId="0" borderId="27" xfId="5" applyFont="1" applyFill="1" applyBorder="1" applyAlignment="1" applyProtection="1">
      <alignment vertical="center"/>
      <protection hidden="1"/>
    </xf>
    <xf numFmtId="44" fontId="3" fillId="0" borderId="28" xfId="5" applyFont="1" applyFill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horizontal="center" vertical="center"/>
    </xf>
    <xf numFmtId="44" fontId="0" fillId="5" borderId="0" xfId="5" applyFont="1" applyFill="1" applyBorder="1" applyAlignment="1" applyProtection="1">
      <alignment horizontal="center" vertical="center"/>
      <protection hidden="1"/>
    </xf>
    <xf numFmtId="44" fontId="3" fillId="5" borderId="0" xfId="5" applyFont="1" applyFill="1" applyBorder="1" applyAlignment="1">
      <alignment horizontal="center" vertical="center"/>
    </xf>
    <xf numFmtId="44" fontId="0" fillId="5" borderId="0" xfId="5" applyFont="1" applyFill="1" applyBorder="1" applyAlignment="1">
      <alignment horizontal="center" vertical="center"/>
    </xf>
    <xf numFmtId="44" fontId="2" fillId="2" borderId="5" xfId="5" applyFont="1" applyFill="1" applyBorder="1" applyAlignment="1">
      <alignment horizontal="center" vertical="center" wrapText="1"/>
    </xf>
    <xf numFmtId="44" fontId="6" fillId="13" borderId="8" xfId="5" applyFont="1" applyFill="1" applyBorder="1" applyAlignment="1" applyProtection="1">
      <alignment vertical="center"/>
      <protection hidden="1"/>
    </xf>
    <xf numFmtId="44" fontId="6" fillId="3" borderId="8" xfId="5" applyFont="1" applyFill="1" applyBorder="1" applyAlignment="1" applyProtection="1">
      <alignment vertical="center"/>
      <protection hidden="1"/>
    </xf>
    <xf numFmtId="44" fontId="3" fillId="0" borderId="43" xfId="5" applyFont="1" applyFill="1" applyBorder="1" applyAlignment="1" applyProtection="1">
      <alignment vertical="center"/>
      <protection hidden="1"/>
    </xf>
    <xf numFmtId="44" fontId="0" fillId="0" borderId="0" xfId="5" applyFont="1" applyAlignment="1">
      <alignment vertical="center"/>
    </xf>
    <xf numFmtId="44" fontId="2" fillId="2" borderId="26" xfId="5" applyFont="1" applyFill="1" applyBorder="1" applyAlignment="1">
      <alignment horizontal="center" vertical="center" wrapText="1"/>
    </xf>
    <xf numFmtId="44" fontId="0" fillId="5" borderId="0" xfId="5" applyFont="1" applyFill="1" applyBorder="1" applyAlignment="1" applyProtection="1">
      <alignment vertical="center"/>
      <protection hidden="1"/>
    </xf>
    <xf numFmtId="44" fontId="3" fillId="5" borderId="0" xfId="5" applyFont="1" applyFill="1" applyBorder="1" applyAlignment="1">
      <alignment vertical="center"/>
    </xf>
    <xf numFmtId="44" fontId="0" fillId="5" borderId="0" xfId="5" applyFont="1" applyFill="1" applyBorder="1" applyAlignment="1">
      <alignment vertical="center"/>
    </xf>
    <xf numFmtId="44" fontId="2" fillId="0" borderId="0" xfId="5" applyFon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2" fontId="2" fillId="2" borderId="26" xfId="0" applyNumberFormat="1" applyFont="1" applyFill="1" applyBorder="1" applyAlignment="1">
      <alignment horizontal="center" vertical="center" wrapText="1"/>
    </xf>
    <xf numFmtId="2" fontId="0" fillId="5" borderId="0" xfId="0" applyNumberFormat="1" applyFill="1" applyAlignment="1" applyProtection="1">
      <alignment horizontal="center" vertical="center"/>
      <protection hidden="1"/>
    </xf>
    <xf numFmtId="2" fontId="0" fillId="5" borderId="0" xfId="0" applyNumberFormat="1" applyFill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 wrapText="1"/>
    </xf>
    <xf numFmtId="2" fontId="6" fillId="13" borderId="15" xfId="4" applyNumberFormat="1" applyFont="1" applyFill="1" applyBorder="1" applyAlignment="1" applyProtection="1">
      <alignment vertical="center"/>
      <protection hidden="1"/>
    </xf>
    <xf numFmtId="2" fontId="3" fillId="0" borderId="11" xfId="4" applyNumberFormat="1" applyFont="1" applyFill="1" applyBorder="1" applyAlignment="1" applyProtection="1">
      <alignment vertical="center"/>
      <protection hidden="1"/>
    </xf>
    <xf numFmtId="2" fontId="6" fillId="3" borderId="8" xfId="4" applyNumberFormat="1" applyFont="1" applyFill="1" applyBorder="1" applyAlignment="1" applyProtection="1">
      <alignment vertical="center"/>
      <protection hidden="1"/>
    </xf>
    <xf numFmtId="2" fontId="6" fillId="3" borderId="11" xfId="4" applyNumberFormat="1" applyFont="1" applyFill="1" applyBorder="1" applyAlignment="1" applyProtection="1">
      <alignment vertical="center"/>
      <protection hidden="1"/>
    </xf>
    <xf numFmtId="2" fontId="3" fillId="0" borderId="8" xfId="4" applyNumberFormat="1" applyFont="1" applyFill="1" applyBorder="1" applyAlignment="1" applyProtection="1">
      <alignment vertical="center"/>
      <protection hidden="1"/>
    </xf>
    <xf numFmtId="2" fontId="3" fillId="0" borderId="15" xfId="4" applyNumberFormat="1" applyFont="1" applyFill="1" applyBorder="1" applyAlignment="1" applyProtection="1">
      <alignment vertical="center"/>
      <protection hidden="1"/>
    </xf>
    <xf numFmtId="2" fontId="3" fillId="0" borderId="44" xfId="4" applyNumberFormat="1" applyFont="1" applyFill="1" applyBorder="1" applyAlignment="1" applyProtection="1">
      <alignment vertical="center"/>
      <protection hidden="1"/>
    </xf>
    <xf numFmtId="44" fontId="2" fillId="0" borderId="0" xfId="5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2" fontId="6" fillId="13" borderId="28" xfId="0" applyNumberFormat="1" applyFont="1" applyFill="1" applyBorder="1" applyAlignment="1" applyProtection="1">
      <alignment horizontal="center" vertical="center"/>
      <protection hidden="1"/>
    </xf>
    <xf numFmtId="2" fontId="6" fillId="13" borderId="15" xfId="4" applyNumberFormat="1" applyFont="1" applyFill="1" applyBorder="1" applyAlignment="1" applyProtection="1">
      <alignment horizontal="center" vertical="center"/>
      <protection hidden="1"/>
    </xf>
    <xf numFmtId="0" fontId="2" fillId="0" borderId="17" xfId="0" applyFont="1" applyBorder="1" applyAlignment="1">
      <alignment horizontal="center" vertical="center"/>
    </xf>
    <xf numFmtId="2" fontId="3" fillId="0" borderId="29" xfId="0" applyNumberFormat="1" applyFont="1" applyBorder="1" applyAlignment="1" applyProtection="1">
      <alignment horizontal="center" vertical="center"/>
      <protection hidden="1"/>
    </xf>
    <xf numFmtId="2" fontId="3" fillId="0" borderId="11" xfId="4" applyNumberFormat="1" applyFont="1" applyFill="1" applyBorder="1" applyAlignment="1" applyProtection="1">
      <alignment horizontal="center" vertical="center"/>
      <protection hidden="1"/>
    </xf>
    <xf numFmtId="0" fontId="2" fillId="3" borderId="18" xfId="0" applyFont="1" applyFill="1" applyBorder="1" applyAlignment="1">
      <alignment horizontal="center" vertical="center"/>
    </xf>
    <xf numFmtId="2" fontId="6" fillId="3" borderId="27" xfId="0" applyNumberFormat="1" applyFont="1" applyFill="1" applyBorder="1" applyAlignment="1" applyProtection="1">
      <alignment horizontal="center" vertical="center"/>
      <protection hidden="1"/>
    </xf>
    <xf numFmtId="2" fontId="6" fillId="3" borderId="8" xfId="4" applyNumberFormat="1" applyFont="1" applyFill="1" applyBorder="1" applyAlignment="1" applyProtection="1">
      <alignment horizontal="center" vertical="center"/>
      <protection hidden="1"/>
    </xf>
    <xf numFmtId="0" fontId="2" fillId="3" borderId="19" xfId="0" applyFont="1" applyFill="1" applyBorder="1" applyAlignment="1">
      <alignment horizontal="center" vertical="center"/>
    </xf>
    <xf numFmtId="2" fontId="6" fillId="3" borderId="29" xfId="0" applyNumberFormat="1" applyFont="1" applyFill="1" applyBorder="1" applyAlignment="1" applyProtection="1">
      <alignment horizontal="center" vertical="center"/>
      <protection hidden="1"/>
    </xf>
    <xf numFmtId="2" fontId="6" fillId="3" borderId="11" xfId="4" applyNumberFormat="1" applyFont="1" applyFill="1" applyBorder="1" applyAlignment="1" applyProtection="1">
      <alignment horizontal="center" vertical="center"/>
      <protection hidden="1"/>
    </xf>
    <xf numFmtId="2" fontId="3" fillId="0" borderId="27" xfId="0" applyNumberFormat="1" applyFont="1" applyBorder="1" applyAlignment="1" applyProtection="1">
      <alignment horizontal="center" vertical="center"/>
      <protection hidden="1"/>
    </xf>
    <xf numFmtId="2" fontId="3" fillId="0" borderId="8" xfId="4" applyNumberFormat="1" applyFont="1" applyFill="1" applyBorder="1" applyAlignment="1" applyProtection="1">
      <alignment horizontal="center" vertical="center"/>
      <protection hidden="1"/>
    </xf>
    <xf numFmtId="0" fontId="2" fillId="0" borderId="18" xfId="0" applyFont="1" applyBorder="1" applyAlignment="1">
      <alignment horizontal="center" vertical="center"/>
    </xf>
    <xf numFmtId="2" fontId="3" fillId="0" borderId="28" xfId="0" applyNumberFormat="1" applyFont="1" applyBorder="1" applyAlignment="1" applyProtection="1">
      <alignment horizontal="center" vertical="center"/>
      <protection hidden="1"/>
    </xf>
    <xf numFmtId="2" fontId="3" fillId="0" borderId="15" xfId="4" applyNumberFormat="1" applyFont="1" applyFill="1" applyBorder="1" applyAlignment="1" applyProtection="1">
      <alignment horizontal="center" vertical="center"/>
      <protection hidden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2" fontId="3" fillId="0" borderId="45" xfId="0" applyNumberFormat="1" applyFont="1" applyBorder="1" applyAlignment="1" applyProtection="1">
      <alignment horizontal="center" vertical="center"/>
      <protection hidden="1"/>
    </xf>
    <xf numFmtId="2" fontId="3" fillId="0" borderId="44" xfId="4" applyNumberFormat="1" applyFont="1" applyFill="1" applyBorder="1" applyAlignment="1" applyProtection="1">
      <alignment horizontal="center" vertical="center"/>
      <protection hidden="1"/>
    </xf>
    <xf numFmtId="0" fontId="2" fillId="0" borderId="64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5" borderId="67" xfId="0" applyFont="1" applyFill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2" borderId="26" xfId="0" applyNumberFormat="1" applyFont="1" applyFill="1" applyBorder="1" applyAlignment="1">
      <alignment horizontal="center" wrapText="1"/>
    </xf>
    <xf numFmtId="2" fontId="2" fillId="2" borderId="16" xfId="0" applyNumberFormat="1" applyFont="1" applyFill="1" applyBorder="1" applyAlignment="1">
      <alignment horizontal="center" wrapText="1"/>
    </xf>
    <xf numFmtId="0" fontId="6" fillId="13" borderId="1" xfId="0" applyFont="1" applyFill="1" applyBorder="1" applyAlignment="1">
      <alignment horizontal="center"/>
    </xf>
    <xf numFmtId="2" fontId="6" fillId="13" borderId="28" xfId="0" applyNumberFormat="1" applyFont="1" applyFill="1" applyBorder="1" applyAlignment="1" applyProtection="1">
      <alignment horizontal="center"/>
      <protection hidden="1"/>
    </xf>
    <xf numFmtId="2" fontId="6" fillId="13" borderId="15" xfId="4" applyNumberFormat="1" applyFont="1" applyFill="1" applyBorder="1" applyAlignment="1" applyProtection="1">
      <alignment horizontal="center"/>
      <protection hidden="1"/>
    </xf>
    <xf numFmtId="0" fontId="2" fillId="0" borderId="17" xfId="0" applyFont="1" applyBorder="1" applyAlignment="1">
      <alignment horizontal="center"/>
    </xf>
    <xf numFmtId="2" fontId="3" fillId="0" borderId="29" xfId="0" applyNumberFormat="1" applyFont="1" applyBorder="1" applyAlignment="1" applyProtection="1">
      <alignment horizontal="center"/>
      <protection hidden="1"/>
    </xf>
    <xf numFmtId="2" fontId="3" fillId="0" borderId="11" xfId="4" applyNumberFormat="1" applyFont="1" applyFill="1" applyBorder="1" applyAlignment="1" applyProtection="1">
      <alignment horizontal="center"/>
      <protection hidden="1"/>
    </xf>
    <xf numFmtId="0" fontId="2" fillId="3" borderId="18" xfId="0" applyFont="1" applyFill="1" applyBorder="1" applyAlignment="1">
      <alignment horizontal="center"/>
    </xf>
    <xf numFmtId="2" fontId="6" fillId="3" borderId="27" xfId="0" applyNumberFormat="1" applyFont="1" applyFill="1" applyBorder="1" applyAlignment="1" applyProtection="1">
      <alignment horizontal="center"/>
      <protection hidden="1"/>
    </xf>
    <xf numFmtId="2" fontId="6" fillId="3" borderId="8" xfId="4" applyNumberFormat="1" applyFont="1" applyFill="1" applyBorder="1" applyAlignment="1" applyProtection="1">
      <alignment horizontal="center"/>
      <protection hidden="1"/>
    </xf>
    <xf numFmtId="0" fontId="2" fillId="3" borderId="19" xfId="0" applyFont="1" applyFill="1" applyBorder="1" applyAlignment="1">
      <alignment horizontal="center"/>
    </xf>
    <xf numFmtId="2" fontId="6" fillId="3" borderId="29" xfId="0" applyNumberFormat="1" applyFont="1" applyFill="1" applyBorder="1" applyAlignment="1" applyProtection="1">
      <alignment horizontal="center"/>
      <protection hidden="1"/>
    </xf>
    <xf numFmtId="2" fontId="6" fillId="3" borderId="11" xfId="4" applyNumberFormat="1" applyFont="1" applyFill="1" applyBorder="1" applyAlignment="1" applyProtection="1">
      <alignment horizontal="center"/>
      <protection hidden="1"/>
    </xf>
    <xf numFmtId="2" fontId="3" fillId="0" borderId="27" xfId="0" applyNumberFormat="1" applyFont="1" applyBorder="1" applyAlignment="1" applyProtection="1">
      <alignment horizontal="center"/>
      <protection hidden="1"/>
    </xf>
    <xf numFmtId="2" fontId="3" fillId="0" borderId="8" xfId="4" applyNumberFormat="1" applyFont="1" applyFill="1" applyBorder="1" applyAlignment="1" applyProtection="1">
      <alignment horizontal="center"/>
      <protection hidden="1"/>
    </xf>
    <xf numFmtId="0" fontId="2" fillId="0" borderId="18" xfId="0" applyFont="1" applyBorder="1" applyAlignment="1">
      <alignment horizontal="center"/>
    </xf>
    <xf numFmtId="2" fontId="3" fillId="0" borderId="28" xfId="0" applyNumberFormat="1" applyFont="1" applyBorder="1" applyAlignment="1" applyProtection="1">
      <alignment horizontal="center"/>
      <protection hidden="1"/>
    </xf>
    <xf numFmtId="2" fontId="3" fillId="0" borderId="15" xfId="4" applyNumberFormat="1" applyFont="1" applyFill="1" applyBorder="1" applyAlignment="1" applyProtection="1">
      <alignment horizontal="center"/>
      <protection hidden="1"/>
    </xf>
    <xf numFmtId="0" fontId="2" fillId="0" borderId="19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2" fontId="3" fillId="0" borderId="45" xfId="0" applyNumberFormat="1" applyFont="1" applyBorder="1" applyAlignment="1" applyProtection="1">
      <alignment horizontal="center"/>
      <protection hidden="1"/>
    </xf>
    <xf numFmtId="2" fontId="3" fillId="0" borderId="44" xfId="4" applyNumberFormat="1" applyFont="1" applyFill="1" applyBorder="1" applyAlignment="1" applyProtection="1">
      <alignment horizontal="center"/>
      <protection hidden="1"/>
    </xf>
    <xf numFmtId="0" fontId="2" fillId="0" borderId="64" xfId="0" applyFont="1" applyBorder="1" applyAlignment="1">
      <alignment horizontal="center"/>
    </xf>
    <xf numFmtId="0" fontId="2" fillId="0" borderId="65" xfId="0" applyFont="1" applyBorder="1" applyAlignment="1">
      <alignment horizontal="center"/>
    </xf>
    <xf numFmtId="0" fontId="2" fillId="0" borderId="6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5" borderId="67" xfId="0" applyFont="1" applyFill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5" borderId="2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0" fillId="5" borderId="0" xfId="0" applyFill="1" applyAlignment="1">
      <alignment horizontal="center"/>
    </xf>
    <xf numFmtId="2" fontId="0" fillId="5" borderId="0" xfId="0" applyNumberFormat="1" applyFill="1" applyAlignment="1" applyProtection="1">
      <alignment horizontal="center"/>
      <protection hidden="1"/>
    </xf>
    <xf numFmtId="0" fontId="2" fillId="5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2" fontId="3" fillId="5" borderId="0" xfId="0" applyNumberFormat="1" applyFont="1" applyFill="1" applyAlignment="1">
      <alignment horizontal="center"/>
    </xf>
    <xf numFmtId="2" fontId="0" fillId="5" borderId="0" xfId="0" applyNumberForma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2" fillId="2" borderId="13" xfId="1" applyNumberFormat="1" applyFont="1" applyFill="1" applyBorder="1" applyAlignment="1">
      <alignment horizont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6" fillId="13" borderId="15" xfId="1" applyNumberFormat="1" applyFont="1" applyFill="1" applyBorder="1" applyAlignment="1" applyProtection="1">
      <alignment horizontal="center"/>
      <protection hidden="1"/>
    </xf>
    <xf numFmtId="164" fontId="6" fillId="13" borderId="27" xfId="1" applyNumberFormat="1" applyFont="1" applyFill="1" applyBorder="1" applyAlignment="1" applyProtection="1">
      <alignment horizontal="center"/>
      <protection hidden="1"/>
    </xf>
    <xf numFmtId="164" fontId="3" fillId="0" borderId="11" xfId="1" applyNumberFormat="1" applyFont="1" applyFill="1" applyBorder="1" applyAlignment="1" applyProtection="1">
      <alignment horizontal="center"/>
      <protection hidden="1"/>
    </xf>
    <xf numFmtId="164" fontId="6" fillId="3" borderId="8" xfId="1" applyNumberFormat="1" applyFont="1" applyFill="1" applyBorder="1" applyAlignment="1" applyProtection="1">
      <alignment horizontal="center"/>
      <protection hidden="1"/>
    </xf>
    <xf numFmtId="164" fontId="6" fillId="3" borderId="11" xfId="1" applyNumberFormat="1" applyFont="1" applyFill="1" applyBorder="1" applyAlignment="1" applyProtection="1">
      <alignment horizontal="center"/>
      <protection hidden="1"/>
    </xf>
    <xf numFmtId="164" fontId="3" fillId="0" borderId="8" xfId="1" applyNumberFormat="1" applyFont="1" applyFill="1" applyBorder="1" applyAlignment="1" applyProtection="1">
      <alignment horizontal="center"/>
      <protection hidden="1"/>
    </xf>
    <xf numFmtId="164" fontId="3" fillId="0" borderId="15" xfId="1" applyNumberFormat="1" applyFont="1" applyFill="1" applyBorder="1" applyAlignment="1" applyProtection="1">
      <alignment horizontal="center"/>
      <protection hidden="1"/>
    </xf>
    <xf numFmtId="164" fontId="3" fillId="0" borderId="44" xfId="1" applyNumberFormat="1" applyFont="1" applyFill="1" applyBorder="1" applyAlignment="1" applyProtection="1">
      <alignment horizontal="center"/>
      <protection hidden="1"/>
    </xf>
    <xf numFmtId="164" fontId="3" fillId="0" borderId="70" xfId="1" applyNumberFormat="1" applyFont="1" applyFill="1" applyBorder="1" applyAlignment="1" applyProtection="1">
      <alignment horizontal="center"/>
      <protection hidden="1"/>
    </xf>
    <xf numFmtId="164" fontId="3" fillId="0" borderId="62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>
      <alignment horizontal="center"/>
    </xf>
    <xf numFmtId="164" fontId="0" fillId="5" borderId="0" xfId="1" applyNumberFormat="1" applyFont="1" applyFill="1" applyBorder="1" applyAlignment="1" applyProtection="1">
      <alignment horizontal="center"/>
      <protection hidden="1"/>
    </xf>
    <xf numFmtId="164" fontId="3" fillId="5" borderId="0" xfId="1" applyNumberFormat="1" applyFont="1" applyFill="1" applyBorder="1" applyAlignment="1">
      <alignment horizontal="center"/>
    </xf>
    <xf numFmtId="164" fontId="0" fillId="5" borderId="0" xfId="1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10" fontId="2" fillId="2" borderId="13" xfId="1" applyNumberFormat="1" applyFont="1" applyFill="1" applyBorder="1" applyAlignment="1">
      <alignment horizontal="center" wrapText="1"/>
    </xf>
    <xf numFmtId="10" fontId="3" fillId="0" borderId="11" xfId="1" applyNumberFormat="1" applyFont="1" applyFill="1" applyBorder="1" applyAlignment="1" applyProtection="1">
      <alignment horizontal="center"/>
      <protection hidden="1"/>
    </xf>
    <xf numFmtId="10" fontId="6" fillId="3" borderId="8" xfId="1" applyNumberFormat="1" applyFont="1" applyFill="1" applyBorder="1" applyAlignment="1" applyProtection="1">
      <alignment horizontal="center"/>
      <protection hidden="1"/>
    </xf>
    <xf numFmtId="10" fontId="6" fillId="3" borderId="11" xfId="1" applyNumberFormat="1" applyFont="1" applyFill="1" applyBorder="1" applyAlignment="1" applyProtection="1">
      <alignment horizontal="center"/>
      <protection hidden="1"/>
    </xf>
    <xf numFmtId="10" fontId="3" fillId="0" borderId="8" xfId="1" applyNumberFormat="1" applyFont="1" applyFill="1" applyBorder="1" applyAlignment="1" applyProtection="1">
      <alignment horizontal="center"/>
      <protection hidden="1"/>
    </xf>
    <xf numFmtId="10" fontId="3" fillId="0" borderId="15" xfId="1" applyNumberFormat="1" applyFont="1" applyFill="1" applyBorder="1" applyAlignment="1" applyProtection="1">
      <alignment horizontal="center"/>
      <protection hidden="1"/>
    </xf>
    <xf numFmtId="10" fontId="3" fillId="0" borderId="44" xfId="1" applyNumberFormat="1" applyFont="1" applyFill="1" applyBorder="1" applyAlignment="1" applyProtection="1">
      <alignment horizontal="center"/>
      <protection hidden="1"/>
    </xf>
    <xf numFmtId="10" fontId="3" fillId="0" borderId="0" xfId="1" applyNumberFormat="1" applyFont="1" applyFill="1" applyBorder="1" applyAlignment="1">
      <alignment horizontal="center"/>
    </xf>
    <xf numFmtId="10" fontId="0" fillId="5" borderId="0" xfId="1" applyNumberFormat="1" applyFont="1" applyFill="1" applyBorder="1" applyAlignment="1" applyProtection="1">
      <alignment horizontal="center"/>
      <protection hidden="1"/>
    </xf>
    <xf numFmtId="10" fontId="3" fillId="5" borderId="0" xfId="1" applyNumberFormat="1" applyFont="1" applyFill="1" applyBorder="1" applyAlignment="1">
      <alignment horizontal="center"/>
    </xf>
    <xf numFmtId="10" fontId="0" fillId="5" borderId="0" xfId="1" applyNumberFormat="1" applyFont="1" applyFill="1" applyBorder="1" applyAlignment="1">
      <alignment horizontal="center"/>
    </xf>
    <xf numFmtId="44" fontId="0" fillId="0" borderId="0" xfId="5" applyFont="1" applyAlignment="1">
      <alignment horizontal="center"/>
    </xf>
    <xf numFmtId="44" fontId="2" fillId="2" borderId="12" xfId="5" applyFont="1" applyFill="1" applyBorder="1" applyAlignment="1">
      <alignment horizontal="center" wrapText="1"/>
    </xf>
    <xf numFmtId="44" fontId="6" fillId="13" borderId="7" xfId="5" applyFont="1" applyFill="1" applyBorder="1" applyAlignment="1" applyProtection="1">
      <alignment horizontal="center"/>
      <protection hidden="1"/>
    </xf>
    <xf numFmtId="44" fontId="6" fillId="3" borderId="7" xfId="5" applyFont="1" applyFill="1" applyBorder="1" applyAlignment="1" applyProtection="1">
      <alignment horizontal="center"/>
      <protection hidden="1"/>
    </xf>
    <xf numFmtId="44" fontId="3" fillId="0" borderId="7" xfId="5" applyFont="1" applyFill="1" applyBorder="1" applyAlignment="1" applyProtection="1">
      <alignment horizontal="center"/>
      <protection hidden="1"/>
    </xf>
    <xf numFmtId="44" fontId="3" fillId="0" borderId="3" xfId="5" applyFont="1" applyFill="1" applyBorder="1" applyAlignment="1" applyProtection="1">
      <alignment horizontal="center"/>
      <protection hidden="1"/>
    </xf>
    <xf numFmtId="44" fontId="3" fillId="0" borderId="10" xfId="5" applyFont="1" applyFill="1" applyBorder="1" applyAlignment="1" applyProtection="1">
      <alignment horizontal="center"/>
      <protection hidden="1"/>
    </xf>
    <xf numFmtId="44" fontId="6" fillId="3" borderId="10" xfId="5" applyFont="1" applyFill="1" applyBorder="1" applyAlignment="1" applyProtection="1">
      <alignment horizontal="center"/>
      <protection hidden="1"/>
    </xf>
    <xf numFmtId="44" fontId="3" fillId="0" borderId="45" xfId="5" applyFont="1" applyFill="1" applyBorder="1" applyAlignment="1" applyProtection="1">
      <alignment horizontal="center"/>
      <protection hidden="1"/>
    </xf>
    <xf numFmtId="44" fontId="6" fillId="3" borderId="27" xfId="5" applyFont="1" applyFill="1" applyBorder="1" applyAlignment="1" applyProtection="1">
      <alignment horizontal="center"/>
      <protection hidden="1"/>
    </xf>
    <xf numFmtId="44" fontId="6" fillId="3" borderId="29" xfId="5" applyFont="1" applyFill="1" applyBorder="1" applyAlignment="1" applyProtection="1">
      <alignment horizontal="center"/>
      <protection hidden="1"/>
    </xf>
    <xf numFmtId="44" fontId="3" fillId="0" borderId="27" xfId="5" applyFont="1" applyFill="1" applyBorder="1" applyAlignment="1" applyProtection="1">
      <alignment horizontal="center"/>
      <protection hidden="1"/>
    </xf>
    <xf numFmtId="44" fontId="3" fillId="0" borderId="28" xfId="5" applyFont="1" applyFill="1" applyBorder="1" applyAlignment="1" applyProtection="1">
      <alignment horizontal="center"/>
      <protection hidden="1"/>
    </xf>
    <xf numFmtId="44" fontId="3" fillId="0" borderId="0" xfId="5" applyFont="1" applyFill="1" applyBorder="1" applyAlignment="1">
      <alignment horizontal="center"/>
    </xf>
    <xf numFmtId="44" fontId="0" fillId="5" borderId="0" xfId="5" applyFont="1" applyFill="1" applyBorder="1" applyAlignment="1" applyProtection="1">
      <alignment horizontal="center"/>
      <protection hidden="1"/>
    </xf>
    <xf numFmtId="44" fontId="3" fillId="5" borderId="0" xfId="5" applyFont="1" applyFill="1" applyBorder="1" applyAlignment="1">
      <alignment horizontal="center"/>
    </xf>
    <xf numFmtId="44" fontId="0" fillId="5" borderId="0" xfId="5" applyFont="1" applyFill="1" applyBorder="1" applyAlignment="1">
      <alignment horizontal="center"/>
    </xf>
    <xf numFmtId="44" fontId="2" fillId="2" borderId="5" xfId="5" applyFont="1" applyFill="1" applyBorder="1" applyAlignment="1">
      <alignment horizontal="center" wrapText="1"/>
    </xf>
    <xf numFmtId="44" fontId="6" fillId="13" borderId="8" xfId="5" applyFont="1" applyFill="1" applyBorder="1" applyAlignment="1" applyProtection="1">
      <alignment horizontal="center"/>
      <protection hidden="1"/>
    </xf>
    <xf numFmtId="44" fontId="6" fillId="3" borderId="8" xfId="5" applyFont="1" applyFill="1" applyBorder="1" applyAlignment="1" applyProtection="1">
      <alignment horizontal="center"/>
      <protection hidden="1"/>
    </xf>
    <xf numFmtId="44" fontId="3" fillId="0" borderId="43" xfId="5" applyFont="1" applyFill="1" applyBorder="1" applyAlignment="1" applyProtection="1">
      <alignment horizontal="center"/>
      <protection hidden="1"/>
    </xf>
    <xf numFmtId="10" fontId="6" fillId="13" borderId="27" xfId="1" applyNumberFormat="1" applyFont="1" applyFill="1" applyBorder="1" applyAlignment="1" applyProtection="1">
      <alignment horizontal="center"/>
      <protection hidden="1"/>
    </xf>
    <xf numFmtId="10" fontId="6" fillId="3" borderId="27" xfId="1" applyNumberFormat="1" applyFont="1" applyFill="1" applyBorder="1" applyAlignment="1" applyProtection="1">
      <alignment horizontal="center"/>
      <protection hidden="1"/>
    </xf>
    <xf numFmtId="10" fontId="6" fillId="13" borderId="8" xfId="1" applyNumberFormat="1" applyFont="1" applyFill="1" applyBorder="1" applyAlignment="1" applyProtection="1">
      <alignment horizontal="center"/>
      <protection hidden="1"/>
    </xf>
    <xf numFmtId="10" fontId="3" fillId="0" borderId="62" xfId="1" applyNumberFormat="1" applyFont="1" applyFill="1" applyBorder="1" applyAlignment="1" applyProtection="1">
      <alignment horizontal="center"/>
      <protection hidden="1"/>
    </xf>
    <xf numFmtId="174" fontId="0" fillId="0" borderId="0" xfId="5" applyNumberFormat="1" applyFont="1" applyAlignment="1">
      <alignment horizontal="center"/>
    </xf>
    <xf numFmtId="174" fontId="2" fillId="2" borderId="5" xfId="5" applyNumberFormat="1" applyFont="1" applyFill="1" applyBorder="1" applyAlignment="1">
      <alignment horizontal="center" wrapText="1"/>
    </xf>
    <xf numFmtId="174" fontId="6" fillId="13" borderId="8" xfId="5" applyNumberFormat="1" applyFont="1" applyFill="1" applyBorder="1" applyAlignment="1" applyProtection="1">
      <alignment horizontal="center"/>
      <protection hidden="1"/>
    </xf>
    <xf numFmtId="174" fontId="6" fillId="3" borderId="8" xfId="5" applyNumberFormat="1" applyFont="1" applyFill="1" applyBorder="1" applyAlignment="1" applyProtection="1">
      <alignment horizontal="center"/>
      <protection hidden="1"/>
    </xf>
    <xf numFmtId="174" fontId="3" fillId="0" borderId="7" xfId="5" applyNumberFormat="1" applyFont="1" applyFill="1" applyBorder="1" applyAlignment="1" applyProtection="1">
      <alignment horizontal="center"/>
      <protection hidden="1"/>
    </xf>
    <xf numFmtId="174" fontId="3" fillId="0" borderId="3" xfId="5" applyNumberFormat="1" applyFont="1" applyFill="1" applyBorder="1" applyAlignment="1" applyProtection="1">
      <alignment horizontal="center"/>
      <protection hidden="1"/>
    </xf>
    <xf numFmtId="174" fontId="3" fillId="0" borderId="10" xfId="5" applyNumberFormat="1" applyFont="1" applyFill="1" applyBorder="1" applyAlignment="1" applyProtection="1">
      <alignment horizontal="center"/>
      <protection hidden="1"/>
    </xf>
    <xf numFmtId="174" fontId="6" fillId="3" borderId="7" xfId="5" applyNumberFormat="1" applyFont="1" applyFill="1" applyBorder="1" applyAlignment="1" applyProtection="1">
      <alignment horizontal="center"/>
      <protection hidden="1"/>
    </xf>
    <xf numFmtId="174" fontId="6" fillId="3" borderId="10" xfId="5" applyNumberFormat="1" applyFont="1" applyFill="1" applyBorder="1" applyAlignment="1" applyProtection="1">
      <alignment horizontal="center"/>
      <protection hidden="1"/>
    </xf>
    <xf numFmtId="174" fontId="3" fillId="0" borderId="43" xfId="5" applyNumberFormat="1" applyFont="1" applyFill="1" applyBorder="1" applyAlignment="1" applyProtection="1">
      <alignment horizontal="center"/>
      <protection hidden="1"/>
    </xf>
    <xf numFmtId="174" fontId="3" fillId="0" borderId="51" xfId="5" applyNumberFormat="1" applyFont="1" applyFill="1" applyBorder="1" applyAlignment="1" applyProtection="1">
      <alignment horizontal="center"/>
      <protection hidden="1"/>
    </xf>
    <xf numFmtId="174" fontId="3" fillId="0" borderId="0" xfId="5" applyNumberFormat="1" applyFont="1" applyFill="1" applyBorder="1" applyAlignment="1">
      <alignment horizontal="center"/>
    </xf>
    <xf numFmtId="174" fontId="0" fillId="5" borderId="0" xfId="5" applyNumberFormat="1" applyFont="1" applyFill="1" applyBorder="1" applyAlignment="1" applyProtection="1">
      <alignment horizontal="center"/>
      <protection hidden="1"/>
    </xf>
    <xf numFmtId="174" fontId="3" fillId="5" borderId="0" xfId="5" applyNumberFormat="1" applyFont="1" applyFill="1" applyBorder="1" applyAlignment="1">
      <alignment horizontal="center"/>
    </xf>
    <xf numFmtId="174" fontId="0" fillId="5" borderId="0" xfId="5" applyNumberFormat="1" applyFont="1" applyFill="1" applyBorder="1" applyAlignment="1">
      <alignment horizontal="center"/>
    </xf>
    <xf numFmtId="174" fontId="2" fillId="2" borderId="26" xfId="5" applyNumberFormat="1" applyFont="1" applyFill="1" applyBorder="1" applyAlignment="1">
      <alignment horizontal="center" wrapText="1"/>
    </xf>
    <xf numFmtId="174" fontId="6" fillId="13" borderId="7" xfId="5" applyNumberFormat="1" applyFont="1" applyFill="1" applyBorder="1" applyAlignment="1" applyProtection="1">
      <alignment horizontal="center"/>
      <protection hidden="1"/>
    </xf>
    <xf numFmtId="174" fontId="3" fillId="0" borderId="27" xfId="5" applyNumberFormat="1" applyFont="1" applyFill="1" applyBorder="1" applyAlignment="1" applyProtection="1">
      <alignment horizontal="center"/>
      <protection hidden="1"/>
    </xf>
    <xf numFmtId="174" fontId="3" fillId="0" borderId="28" xfId="5" applyNumberFormat="1" applyFont="1" applyFill="1" applyBorder="1" applyAlignment="1" applyProtection="1">
      <alignment horizontal="center"/>
      <protection hidden="1"/>
    </xf>
    <xf numFmtId="174" fontId="3" fillId="0" borderId="29" xfId="5" applyNumberFormat="1" applyFont="1" applyFill="1" applyBorder="1" applyAlignment="1" applyProtection="1">
      <alignment horizontal="center"/>
      <protection hidden="1"/>
    </xf>
    <xf numFmtId="174" fontId="6" fillId="3" borderId="27" xfId="5" applyNumberFormat="1" applyFont="1" applyFill="1" applyBorder="1" applyAlignment="1" applyProtection="1">
      <alignment horizontal="center"/>
      <protection hidden="1"/>
    </xf>
    <xf numFmtId="174" fontId="6" fillId="3" borderId="29" xfId="5" applyNumberFormat="1" applyFont="1" applyFill="1" applyBorder="1" applyAlignment="1" applyProtection="1">
      <alignment horizontal="center"/>
      <protection hidden="1"/>
    </xf>
    <xf numFmtId="174" fontId="3" fillId="0" borderId="45" xfId="5" applyNumberFormat="1" applyFont="1" applyFill="1" applyBorder="1" applyAlignment="1" applyProtection="1">
      <alignment horizontal="center"/>
      <protection hidden="1"/>
    </xf>
    <xf numFmtId="174" fontId="3" fillId="0" borderId="61" xfId="5" applyNumberFormat="1" applyFont="1" applyFill="1" applyBorder="1" applyAlignment="1" applyProtection="1">
      <alignment horizontal="center"/>
      <protection hidden="1"/>
    </xf>
    <xf numFmtId="10" fontId="0" fillId="0" borderId="0" xfId="1" applyNumberFormat="1" applyFont="1" applyAlignment="1">
      <alignment horizontal="center" vertical="center"/>
    </xf>
    <xf numFmtId="10" fontId="2" fillId="2" borderId="13" xfId="1" applyNumberFormat="1" applyFont="1" applyFill="1" applyBorder="1" applyAlignment="1">
      <alignment horizontal="center" vertical="center" wrapText="1"/>
    </xf>
    <xf numFmtId="10" fontId="6" fillId="13" borderId="15" xfId="1" applyNumberFormat="1" applyFont="1" applyFill="1" applyBorder="1" applyAlignment="1" applyProtection="1">
      <alignment horizontal="center" vertical="center"/>
      <protection hidden="1"/>
    </xf>
    <xf numFmtId="10" fontId="3" fillId="0" borderId="11" xfId="1" applyNumberFormat="1" applyFont="1" applyFill="1" applyBorder="1" applyAlignment="1" applyProtection="1">
      <alignment horizontal="center" vertical="center"/>
      <protection hidden="1"/>
    </xf>
    <xf numFmtId="10" fontId="6" fillId="3" borderId="8" xfId="1" applyNumberFormat="1" applyFont="1" applyFill="1" applyBorder="1" applyAlignment="1" applyProtection="1">
      <alignment horizontal="center" vertical="center"/>
      <protection hidden="1"/>
    </xf>
    <xf numFmtId="10" fontId="6" fillId="3" borderId="11" xfId="1" applyNumberFormat="1" applyFont="1" applyFill="1" applyBorder="1" applyAlignment="1" applyProtection="1">
      <alignment horizontal="center" vertical="center"/>
      <protection hidden="1"/>
    </xf>
    <xf numFmtId="10" fontId="3" fillId="0" borderId="8" xfId="1" applyNumberFormat="1" applyFont="1" applyFill="1" applyBorder="1" applyAlignment="1" applyProtection="1">
      <alignment horizontal="center" vertical="center"/>
      <protection hidden="1"/>
    </xf>
    <xf numFmtId="10" fontId="3" fillId="0" borderId="15" xfId="1" applyNumberFormat="1" applyFont="1" applyFill="1" applyBorder="1" applyAlignment="1" applyProtection="1">
      <alignment horizontal="center" vertical="center"/>
      <protection hidden="1"/>
    </xf>
    <xf numFmtId="10" fontId="3" fillId="0" borderId="44" xfId="1" applyNumberFormat="1" applyFont="1" applyFill="1" applyBorder="1" applyAlignment="1" applyProtection="1">
      <alignment horizontal="center" vertical="center"/>
      <protection hidden="1"/>
    </xf>
    <xf numFmtId="10" fontId="3" fillId="0" borderId="70" xfId="1" applyNumberFormat="1" applyFont="1" applyFill="1" applyBorder="1" applyAlignment="1" applyProtection="1">
      <alignment horizontal="center" vertical="center"/>
      <protection hidden="1"/>
    </xf>
    <xf numFmtId="10" fontId="6" fillId="13" borderId="28" xfId="1" applyNumberFormat="1" applyFont="1" applyFill="1" applyBorder="1" applyAlignment="1" applyProtection="1">
      <alignment horizontal="center" vertical="center"/>
      <protection hidden="1"/>
    </xf>
    <xf numFmtId="10" fontId="3" fillId="0" borderId="14" xfId="1" applyNumberFormat="1" applyFont="1" applyFill="1" applyBorder="1" applyAlignment="1" applyProtection="1">
      <alignment horizontal="center" vertical="center"/>
      <protection hidden="1"/>
    </xf>
    <xf numFmtId="10" fontId="3" fillId="0" borderId="0" xfId="1" applyNumberFormat="1" applyFont="1" applyFill="1" applyBorder="1" applyAlignment="1">
      <alignment horizontal="center" vertical="center"/>
    </xf>
    <xf numFmtId="10" fontId="0" fillId="5" borderId="0" xfId="1" applyNumberFormat="1" applyFont="1" applyFill="1" applyBorder="1" applyAlignment="1" applyProtection="1">
      <alignment horizontal="center" vertical="center"/>
      <protection hidden="1"/>
    </xf>
    <xf numFmtId="10" fontId="3" fillId="5" borderId="0" xfId="1" applyNumberFormat="1" applyFont="1" applyFill="1" applyBorder="1" applyAlignment="1">
      <alignment horizontal="center" vertical="center"/>
    </xf>
    <xf numFmtId="10" fontId="0" fillId="5" borderId="0" xfId="1" applyNumberFormat="1" applyFont="1" applyFill="1" applyBorder="1" applyAlignment="1">
      <alignment horizontal="center" vertical="center"/>
    </xf>
    <xf numFmtId="10" fontId="6" fillId="13" borderId="27" xfId="1" applyNumberFormat="1" applyFont="1" applyFill="1" applyBorder="1" applyAlignment="1" applyProtection="1">
      <alignment horizontal="center" vertical="center"/>
      <protection hidden="1"/>
    </xf>
    <xf numFmtId="10" fontId="6" fillId="3" borderId="27" xfId="1" applyNumberFormat="1" applyFont="1" applyFill="1" applyBorder="1" applyAlignment="1" applyProtection="1">
      <alignment horizontal="center" vertical="center"/>
      <protection hidden="1"/>
    </xf>
    <xf numFmtId="10" fontId="6" fillId="13" borderId="8" xfId="1" applyNumberFormat="1" applyFont="1" applyFill="1" applyBorder="1" applyAlignment="1" applyProtection="1">
      <alignment horizontal="center" vertical="center"/>
      <protection hidden="1"/>
    </xf>
    <xf numFmtId="10" fontId="3" fillId="0" borderId="62" xfId="1" applyNumberFormat="1" applyFont="1" applyFill="1" applyBorder="1" applyAlignment="1" applyProtection="1">
      <alignment horizontal="center" vertical="center"/>
      <protection hidden="1"/>
    </xf>
    <xf numFmtId="44" fontId="6" fillId="13" borderId="7" xfId="5" applyFont="1" applyFill="1" applyBorder="1" applyAlignment="1" applyProtection="1">
      <alignment horizontal="center" vertical="center"/>
      <protection hidden="1"/>
    </xf>
    <xf numFmtId="44" fontId="6" fillId="3" borderId="7" xfId="5" applyFont="1" applyFill="1" applyBorder="1" applyAlignment="1" applyProtection="1">
      <alignment horizontal="center" vertical="center"/>
      <protection hidden="1"/>
    </xf>
    <xf numFmtId="44" fontId="3" fillId="0" borderId="7" xfId="5" applyFont="1" applyFill="1" applyBorder="1" applyAlignment="1" applyProtection="1">
      <alignment horizontal="center" vertical="center"/>
      <protection hidden="1"/>
    </xf>
    <xf numFmtId="44" fontId="3" fillId="0" borderId="3" xfId="5" applyFont="1" applyFill="1" applyBorder="1" applyAlignment="1" applyProtection="1">
      <alignment horizontal="center" vertical="center"/>
      <protection hidden="1"/>
    </xf>
    <xf numFmtId="44" fontId="3" fillId="0" borderId="10" xfId="5" applyFont="1" applyFill="1" applyBorder="1" applyAlignment="1" applyProtection="1">
      <alignment horizontal="center" vertical="center"/>
      <protection hidden="1"/>
    </xf>
    <xf numFmtId="44" fontId="6" fillId="3" borderId="10" xfId="5" applyFont="1" applyFill="1" applyBorder="1" applyAlignment="1" applyProtection="1">
      <alignment horizontal="center" vertical="center"/>
      <protection hidden="1"/>
    </xf>
    <xf numFmtId="44" fontId="3" fillId="0" borderId="45" xfId="5" applyFont="1" applyFill="1" applyBorder="1" applyAlignment="1" applyProtection="1">
      <alignment horizontal="center" vertical="center"/>
      <protection hidden="1"/>
    </xf>
    <xf numFmtId="44" fontId="6" fillId="3" borderId="27" xfId="5" applyFont="1" applyFill="1" applyBorder="1" applyAlignment="1" applyProtection="1">
      <alignment horizontal="center" vertical="center"/>
      <protection hidden="1"/>
    </xf>
    <xf numFmtId="44" fontId="6" fillId="3" borderId="29" xfId="5" applyFont="1" applyFill="1" applyBorder="1" applyAlignment="1" applyProtection="1">
      <alignment horizontal="center" vertical="center"/>
      <protection hidden="1"/>
    </xf>
    <xf numFmtId="44" fontId="3" fillId="0" borderId="27" xfId="5" applyFont="1" applyFill="1" applyBorder="1" applyAlignment="1" applyProtection="1">
      <alignment horizontal="center" vertical="center"/>
      <protection hidden="1"/>
    </xf>
    <xf numFmtId="44" fontId="3" fillId="0" borderId="28" xfId="5" applyFont="1" applyFill="1" applyBorder="1" applyAlignment="1" applyProtection="1">
      <alignment horizontal="center" vertical="center"/>
      <protection hidden="1"/>
    </xf>
    <xf numFmtId="44" fontId="6" fillId="13" borderId="8" xfId="5" applyFont="1" applyFill="1" applyBorder="1" applyAlignment="1" applyProtection="1">
      <alignment horizontal="center" vertical="center"/>
      <protection hidden="1"/>
    </xf>
    <xf numFmtId="44" fontId="6" fillId="3" borderId="8" xfId="5" applyFont="1" applyFill="1" applyBorder="1" applyAlignment="1" applyProtection="1">
      <alignment horizontal="center" vertical="center"/>
      <protection hidden="1"/>
    </xf>
    <xf numFmtId="44" fontId="3" fillId="0" borderId="43" xfId="5" applyFont="1" applyFill="1" applyBorder="1" applyAlignment="1" applyProtection="1">
      <alignment horizontal="center" vertical="center"/>
      <protection hidden="1"/>
    </xf>
    <xf numFmtId="174" fontId="0" fillId="0" borderId="0" xfId="5" applyNumberFormat="1" applyFont="1" applyAlignment="1">
      <alignment horizontal="center" vertical="center"/>
    </xf>
    <xf numFmtId="174" fontId="2" fillId="2" borderId="5" xfId="5" applyNumberFormat="1" applyFont="1" applyFill="1" applyBorder="1" applyAlignment="1">
      <alignment horizontal="center" vertical="center" wrapText="1"/>
    </xf>
    <xf numFmtId="174" fontId="6" fillId="13" borderId="8" xfId="5" applyNumberFormat="1" applyFont="1" applyFill="1" applyBorder="1" applyAlignment="1" applyProtection="1">
      <alignment horizontal="center" vertical="center"/>
      <protection hidden="1"/>
    </xf>
    <xf numFmtId="174" fontId="6" fillId="3" borderId="8" xfId="5" applyNumberFormat="1" applyFont="1" applyFill="1" applyBorder="1" applyAlignment="1" applyProtection="1">
      <alignment horizontal="center" vertical="center"/>
      <protection hidden="1"/>
    </xf>
    <xf numFmtId="174" fontId="3" fillId="0" borderId="7" xfId="5" applyNumberFormat="1" applyFont="1" applyFill="1" applyBorder="1" applyAlignment="1" applyProtection="1">
      <alignment horizontal="center" vertical="center"/>
      <protection hidden="1"/>
    </xf>
    <xf numFmtId="174" fontId="3" fillId="0" borderId="3" xfId="5" applyNumberFormat="1" applyFont="1" applyFill="1" applyBorder="1" applyAlignment="1" applyProtection="1">
      <alignment horizontal="center" vertical="center"/>
      <protection hidden="1"/>
    </xf>
    <xf numFmtId="174" fontId="3" fillId="0" borderId="10" xfId="5" applyNumberFormat="1" applyFont="1" applyFill="1" applyBorder="1" applyAlignment="1" applyProtection="1">
      <alignment horizontal="center" vertical="center"/>
      <protection hidden="1"/>
    </xf>
    <xf numFmtId="174" fontId="6" fillId="3" borderId="7" xfId="5" applyNumberFormat="1" applyFont="1" applyFill="1" applyBorder="1" applyAlignment="1" applyProtection="1">
      <alignment horizontal="center" vertical="center"/>
      <protection hidden="1"/>
    </xf>
    <xf numFmtId="174" fontId="6" fillId="3" borderId="10" xfId="5" applyNumberFormat="1" applyFont="1" applyFill="1" applyBorder="1" applyAlignment="1" applyProtection="1">
      <alignment horizontal="center" vertical="center"/>
      <protection hidden="1"/>
    </xf>
    <xf numFmtId="174" fontId="3" fillId="0" borderId="43" xfId="5" applyNumberFormat="1" applyFont="1" applyFill="1" applyBorder="1" applyAlignment="1" applyProtection="1">
      <alignment horizontal="center" vertical="center"/>
      <protection hidden="1"/>
    </xf>
    <xf numFmtId="174" fontId="3" fillId="0" borderId="51" xfId="5" applyNumberFormat="1" applyFont="1" applyFill="1" applyBorder="1" applyAlignment="1" applyProtection="1">
      <alignment horizontal="center" vertical="center"/>
      <protection hidden="1"/>
    </xf>
    <xf numFmtId="174" fontId="3" fillId="0" borderId="0" xfId="5" applyNumberFormat="1" applyFont="1" applyFill="1" applyBorder="1" applyAlignment="1">
      <alignment horizontal="center" vertical="center"/>
    </xf>
    <xf numFmtId="174" fontId="0" fillId="5" borderId="0" xfId="5" applyNumberFormat="1" applyFont="1" applyFill="1" applyBorder="1" applyAlignment="1" applyProtection="1">
      <alignment horizontal="center" vertical="center"/>
      <protection hidden="1"/>
    </xf>
    <xf numFmtId="174" fontId="3" fillId="5" borderId="0" xfId="5" applyNumberFormat="1" applyFont="1" applyFill="1" applyBorder="1" applyAlignment="1">
      <alignment horizontal="center" vertical="center"/>
    </xf>
    <xf numFmtId="174" fontId="0" fillId="5" borderId="0" xfId="5" applyNumberFormat="1" applyFont="1" applyFill="1" applyBorder="1" applyAlignment="1">
      <alignment horizontal="center" vertical="center"/>
    </xf>
    <xf numFmtId="174" fontId="2" fillId="2" borderId="26" xfId="5" applyNumberFormat="1" applyFont="1" applyFill="1" applyBorder="1" applyAlignment="1">
      <alignment horizontal="center" vertical="center" wrapText="1"/>
    </xf>
    <xf numFmtId="174" fontId="6" fillId="13" borderId="7" xfId="5" applyNumberFormat="1" applyFont="1" applyFill="1" applyBorder="1" applyAlignment="1" applyProtection="1">
      <alignment horizontal="center" vertical="center"/>
      <protection hidden="1"/>
    </xf>
    <xf numFmtId="174" fontId="3" fillId="0" borderId="27" xfId="5" applyNumberFormat="1" applyFont="1" applyFill="1" applyBorder="1" applyAlignment="1" applyProtection="1">
      <alignment horizontal="center" vertical="center"/>
      <protection hidden="1"/>
    </xf>
    <xf numFmtId="174" fontId="3" fillId="0" borderId="28" xfId="5" applyNumberFormat="1" applyFont="1" applyFill="1" applyBorder="1" applyAlignment="1" applyProtection="1">
      <alignment horizontal="center" vertical="center"/>
      <protection hidden="1"/>
    </xf>
    <xf numFmtId="174" fontId="3" fillId="0" borderId="29" xfId="5" applyNumberFormat="1" applyFont="1" applyFill="1" applyBorder="1" applyAlignment="1" applyProtection="1">
      <alignment horizontal="center" vertical="center"/>
      <protection hidden="1"/>
    </xf>
    <xf numFmtId="174" fontId="6" fillId="3" borderId="27" xfId="5" applyNumberFormat="1" applyFont="1" applyFill="1" applyBorder="1" applyAlignment="1" applyProtection="1">
      <alignment horizontal="center" vertical="center"/>
      <protection hidden="1"/>
    </xf>
    <xf numFmtId="174" fontId="6" fillId="3" borderId="29" xfId="5" applyNumberFormat="1" applyFont="1" applyFill="1" applyBorder="1" applyAlignment="1" applyProtection="1">
      <alignment horizontal="center" vertical="center"/>
      <protection hidden="1"/>
    </xf>
    <xf numFmtId="174" fontId="3" fillId="0" borderId="45" xfId="5" applyNumberFormat="1" applyFont="1" applyFill="1" applyBorder="1" applyAlignment="1" applyProtection="1">
      <alignment horizontal="center" vertical="center"/>
      <protection hidden="1"/>
    </xf>
    <xf numFmtId="174" fontId="3" fillId="0" borderId="61" xfId="5" applyNumberFormat="1" applyFont="1" applyFill="1" applyBorder="1" applyAlignment="1" applyProtection="1">
      <alignment horizontal="center" vertical="center"/>
      <protection hidden="1"/>
    </xf>
    <xf numFmtId="10" fontId="2" fillId="2" borderId="16" xfId="1" applyNumberFormat="1" applyFont="1" applyFill="1" applyBorder="1" applyAlignment="1">
      <alignment horizontal="center" vertical="center" wrapText="1"/>
    </xf>
    <xf numFmtId="10" fontId="6" fillId="13" borderId="15" xfId="1" applyNumberFormat="1" applyFont="1" applyFill="1" applyBorder="1" applyAlignment="1" applyProtection="1">
      <alignment vertical="center"/>
      <protection hidden="1"/>
    </xf>
    <xf numFmtId="10" fontId="3" fillId="0" borderId="11" xfId="1" applyNumberFormat="1" applyFont="1" applyFill="1" applyBorder="1" applyAlignment="1" applyProtection="1">
      <alignment vertical="center"/>
      <protection hidden="1"/>
    </xf>
    <xf numFmtId="10" fontId="6" fillId="3" borderId="8" xfId="1" applyNumberFormat="1" applyFont="1" applyFill="1" applyBorder="1" applyAlignment="1" applyProtection="1">
      <alignment vertical="center"/>
      <protection hidden="1"/>
    </xf>
    <xf numFmtId="10" fontId="6" fillId="3" borderId="11" xfId="1" applyNumberFormat="1" applyFont="1" applyFill="1" applyBorder="1" applyAlignment="1" applyProtection="1">
      <alignment vertical="center"/>
      <protection hidden="1"/>
    </xf>
    <xf numFmtId="10" fontId="3" fillId="0" borderId="8" xfId="1" applyNumberFormat="1" applyFont="1" applyFill="1" applyBorder="1" applyAlignment="1" applyProtection="1">
      <alignment vertical="center"/>
      <protection hidden="1"/>
    </xf>
    <xf numFmtId="10" fontId="3" fillId="0" borderId="15" xfId="1" applyNumberFormat="1" applyFont="1" applyFill="1" applyBorder="1" applyAlignment="1" applyProtection="1">
      <alignment vertical="center"/>
      <protection hidden="1"/>
    </xf>
    <xf numFmtId="10" fontId="3" fillId="0" borderId="44" xfId="1" applyNumberFormat="1" applyFont="1" applyFill="1" applyBorder="1" applyAlignment="1" applyProtection="1">
      <alignment vertical="center"/>
      <protection hidden="1"/>
    </xf>
    <xf numFmtId="10" fontId="3" fillId="0" borderId="70" xfId="1" applyNumberFormat="1" applyFont="1" applyFill="1" applyBorder="1" applyAlignment="1" applyProtection="1">
      <alignment vertical="center"/>
      <protection hidden="1"/>
    </xf>
    <xf numFmtId="10" fontId="3" fillId="0" borderId="62" xfId="1" applyNumberFormat="1" applyFont="1" applyFill="1" applyBorder="1" applyAlignment="1" applyProtection="1">
      <alignment vertical="center"/>
      <protection hidden="1"/>
    </xf>
    <xf numFmtId="10" fontId="6" fillId="13" borderId="27" xfId="1" applyNumberFormat="1" applyFont="1" applyFill="1" applyBorder="1" applyAlignment="1" applyProtection="1">
      <alignment vertical="center"/>
      <protection hidden="1"/>
    </xf>
    <xf numFmtId="10" fontId="6" fillId="3" borderId="27" xfId="1" applyNumberFormat="1" applyFont="1" applyFill="1" applyBorder="1" applyAlignment="1" applyProtection="1">
      <alignment vertical="center"/>
      <protection hidden="1"/>
    </xf>
    <xf numFmtId="10" fontId="6" fillId="13" borderId="8" xfId="1" applyNumberFormat="1" applyFont="1" applyFill="1" applyBorder="1" applyAlignment="1" applyProtection="1">
      <alignment vertical="center"/>
      <protection hidden="1"/>
    </xf>
    <xf numFmtId="43" fontId="0" fillId="0" borderId="0" xfId="4" applyFont="1" applyAlignment="1">
      <alignment horizontal="center"/>
    </xf>
    <xf numFmtId="43" fontId="3" fillId="0" borderId="0" xfId="4" applyFont="1" applyFill="1" applyBorder="1" applyAlignment="1" applyProtection="1">
      <alignment horizontal="center"/>
      <protection hidden="1"/>
    </xf>
    <xf numFmtId="43" fontId="0" fillId="5" borderId="0" xfId="4" applyFont="1" applyFill="1" applyBorder="1" applyAlignment="1" applyProtection="1">
      <alignment horizontal="center"/>
      <protection hidden="1"/>
    </xf>
    <xf numFmtId="43" fontId="3" fillId="5" borderId="0" xfId="4" applyFont="1" applyFill="1" applyBorder="1" applyAlignment="1" applyProtection="1">
      <alignment horizontal="center"/>
      <protection hidden="1"/>
    </xf>
    <xf numFmtId="43" fontId="0" fillId="5" borderId="0" xfId="4" applyFont="1" applyFill="1" applyBorder="1" applyAlignment="1">
      <alignment horizontal="center"/>
    </xf>
    <xf numFmtId="43" fontId="2" fillId="2" borderId="5" xfId="4" applyFont="1" applyFill="1" applyBorder="1" applyAlignment="1">
      <alignment horizontal="center" wrapText="1"/>
    </xf>
    <xf numFmtId="43" fontId="6" fillId="13" borderId="3" xfId="4" applyFont="1" applyFill="1" applyBorder="1" applyAlignment="1" applyProtection="1">
      <alignment horizontal="center"/>
      <protection hidden="1"/>
    </xf>
    <xf numFmtId="43" fontId="3" fillId="0" borderId="10" xfId="4" applyFont="1" applyFill="1" applyBorder="1" applyAlignment="1" applyProtection="1">
      <alignment horizontal="center"/>
      <protection hidden="1"/>
    </xf>
    <xf numFmtId="43" fontId="6" fillId="3" borderId="7" xfId="4" applyFont="1" applyFill="1" applyBorder="1" applyAlignment="1" applyProtection="1">
      <alignment horizontal="center"/>
      <protection hidden="1"/>
    </xf>
    <xf numFmtId="43" fontId="6" fillId="3" borderId="10" xfId="4" applyFont="1" applyFill="1" applyBorder="1" applyAlignment="1" applyProtection="1">
      <alignment horizontal="center"/>
      <protection hidden="1"/>
    </xf>
    <xf numFmtId="43" fontId="3" fillId="0" borderId="7" xfId="4" applyFont="1" applyFill="1" applyBorder="1" applyAlignment="1" applyProtection="1">
      <alignment horizontal="center"/>
      <protection hidden="1"/>
    </xf>
    <xf numFmtId="43" fontId="3" fillId="0" borderId="3" xfId="4" applyFont="1" applyFill="1" applyBorder="1" applyAlignment="1" applyProtection="1">
      <alignment horizontal="center"/>
      <protection hidden="1"/>
    </xf>
    <xf numFmtId="43" fontId="3" fillId="0" borderId="43" xfId="4" applyFont="1" applyFill="1" applyBorder="1" applyAlignment="1" applyProtection="1">
      <alignment horizontal="center"/>
      <protection hidden="1"/>
    </xf>
    <xf numFmtId="43" fontId="3" fillId="0" borderId="69" xfId="4" applyFont="1" applyFill="1" applyBorder="1" applyAlignment="1" applyProtection="1">
      <alignment horizontal="center"/>
      <protection hidden="1"/>
    </xf>
    <xf numFmtId="169" fontId="0" fillId="0" borderId="0" xfId="4" applyNumberFormat="1" applyFont="1" applyAlignment="1">
      <alignment horizontal="center"/>
    </xf>
    <xf numFmtId="169" fontId="2" fillId="2" borderId="5" xfId="4" applyNumberFormat="1" applyFont="1" applyFill="1" applyBorder="1" applyAlignment="1">
      <alignment horizontal="center" wrapText="1"/>
    </xf>
    <xf numFmtId="169" fontId="6" fillId="13" borderId="28" xfId="4" applyNumberFormat="1" applyFont="1" applyFill="1" applyBorder="1" applyAlignment="1" applyProtection="1">
      <alignment horizontal="center"/>
      <protection hidden="1"/>
    </xf>
    <xf numFmtId="169" fontId="6" fillId="3" borderId="7" xfId="4" applyNumberFormat="1" applyFont="1" applyFill="1" applyBorder="1" applyAlignment="1" applyProtection="1">
      <alignment horizontal="center"/>
      <protection hidden="1"/>
    </xf>
    <xf numFmtId="169" fontId="3" fillId="0" borderId="7" xfId="4" applyNumberFormat="1" applyFont="1" applyFill="1" applyBorder="1" applyAlignment="1" applyProtection="1">
      <alignment horizontal="center"/>
      <protection hidden="1"/>
    </xf>
    <xf numFmtId="169" fontId="3" fillId="0" borderId="3" xfId="4" applyNumberFormat="1" applyFont="1" applyFill="1" applyBorder="1" applyAlignment="1" applyProtection="1">
      <alignment horizontal="center"/>
      <protection hidden="1"/>
    </xf>
    <xf numFmtId="169" fontId="3" fillId="0" borderId="10" xfId="4" applyNumberFormat="1" applyFont="1" applyFill="1" applyBorder="1" applyAlignment="1" applyProtection="1">
      <alignment horizontal="center"/>
      <protection hidden="1"/>
    </xf>
    <xf numFmtId="169" fontId="6" fillId="3" borderId="10" xfId="4" applyNumberFormat="1" applyFont="1" applyFill="1" applyBorder="1" applyAlignment="1" applyProtection="1">
      <alignment horizontal="center"/>
      <protection hidden="1"/>
    </xf>
    <xf numFmtId="169" fontId="3" fillId="0" borderId="43" xfId="4" applyNumberFormat="1" applyFont="1" applyFill="1" applyBorder="1" applyAlignment="1" applyProtection="1">
      <alignment horizontal="center"/>
      <protection hidden="1"/>
    </xf>
    <xf numFmtId="169" fontId="3" fillId="0" borderId="14" xfId="4" applyNumberFormat="1" applyFont="1" applyFill="1" applyBorder="1" applyAlignment="1" applyProtection="1">
      <alignment horizontal="center"/>
      <protection hidden="1"/>
    </xf>
    <xf numFmtId="169" fontId="3" fillId="0" borderId="51" xfId="4" applyNumberFormat="1" applyFont="1" applyFill="1" applyBorder="1" applyAlignment="1" applyProtection="1">
      <alignment horizontal="center"/>
      <protection hidden="1"/>
    </xf>
    <xf numFmtId="169" fontId="3" fillId="0" borderId="0" xfId="4" applyNumberFormat="1" applyFont="1" applyFill="1" applyBorder="1" applyAlignment="1" applyProtection="1">
      <alignment horizontal="center"/>
      <protection hidden="1"/>
    </xf>
    <xf numFmtId="169" fontId="0" fillId="5" borderId="0" xfId="4" applyNumberFormat="1" applyFont="1" applyFill="1" applyBorder="1" applyAlignment="1" applyProtection="1">
      <alignment horizontal="center"/>
      <protection hidden="1"/>
    </xf>
    <xf numFmtId="169" fontId="3" fillId="5" borderId="0" xfId="4" applyNumberFormat="1" applyFont="1" applyFill="1" applyBorder="1" applyAlignment="1" applyProtection="1">
      <alignment horizontal="center"/>
      <protection hidden="1"/>
    </xf>
    <xf numFmtId="169" fontId="0" fillId="5" borderId="0" xfId="4" applyNumberFormat="1" applyFont="1" applyFill="1" applyBorder="1" applyAlignment="1">
      <alignment horizontal="center"/>
    </xf>
    <xf numFmtId="169" fontId="2" fillId="2" borderId="12" xfId="4" applyNumberFormat="1" applyFont="1" applyFill="1" applyBorder="1" applyAlignment="1">
      <alignment horizontal="center" wrapText="1"/>
    </xf>
    <xf numFmtId="169" fontId="6" fillId="13" borderId="7" xfId="4" applyNumberFormat="1" applyFont="1" applyFill="1" applyBorder="1" applyAlignment="1" applyProtection="1">
      <alignment horizontal="center"/>
      <protection hidden="1"/>
    </xf>
    <xf numFmtId="169" fontId="3" fillId="0" borderId="27" xfId="4" applyNumberFormat="1" applyFont="1" applyFill="1" applyBorder="1" applyAlignment="1" applyProtection="1">
      <alignment horizontal="center"/>
      <protection hidden="1"/>
    </xf>
    <xf numFmtId="169" fontId="3" fillId="0" borderId="28" xfId="4" applyNumberFormat="1" applyFont="1" applyFill="1" applyBorder="1" applyAlignment="1" applyProtection="1">
      <alignment horizontal="center"/>
      <protection hidden="1"/>
    </xf>
    <xf numFmtId="169" fontId="3" fillId="0" borderId="29" xfId="4" applyNumberFormat="1" applyFont="1" applyFill="1" applyBorder="1" applyAlignment="1" applyProtection="1">
      <alignment horizontal="center"/>
      <protection hidden="1"/>
    </xf>
    <xf numFmtId="169" fontId="6" fillId="3" borderId="27" xfId="4" applyNumberFormat="1" applyFont="1" applyFill="1" applyBorder="1" applyAlignment="1" applyProtection="1">
      <alignment horizontal="center"/>
      <protection hidden="1"/>
    </xf>
    <xf numFmtId="169" fontId="6" fillId="3" borderId="29" xfId="4" applyNumberFormat="1" applyFont="1" applyFill="1" applyBorder="1" applyAlignment="1" applyProtection="1">
      <alignment horizontal="center"/>
      <protection hidden="1"/>
    </xf>
    <xf numFmtId="169" fontId="3" fillId="0" borderId="45" xfId="4" applyNumberFormat="1" applyFont="1" applyFill="1" applyBorder="1" applyAlignment="1" applyProtection="1">
      <alignment horizontal="center"/>
      <protection hidden="1"/>
    </xf>
    <xf numFmtId="169" fontId="3" fillId="0" borderId="61" xfId="4" applyNumberFormat="1" applyFont="1" applyFill="1" applyBorder="1" applyAlignment="1" applyProtection="1">
      <alignment horizontal="center"/>
      <protection hidden="1"/>
    </xf>
    <xf numFmtId="169" fontId="3" fillId="0" borderId="68" xfId="4" applyNumberFormat="1" applyFont="1" applyFill="1" applyBorder="1" applyAlignment="1" applyProtection="1">
      <alignment horizontal="center"/>
      <protection hidden="1"/>
    </xf>
    <xf numFmtId="169" fontId="3" fillId="0" borderId="6" xfId="4" applyNumberFormat="1" applyFont="1" applyFill="1" applyBorder="1" applyAlignment="1" applyProtection="1">
      <alignment horizontal="center"/>
      <protection hidden="1"/>
    </xf>
    <xf numFmtId="169" fontId="3" fillId="0" borderId="9" xfId="4" applyNumberFormat="1" applyFont="1" applyFill="1" applyBorder="1" applyAlignment="1" applyProtection="1">
      <alignment horizontal="center"/>
      <protection hidden="1"/>
    </xf>
    <xf numFmtId="43" fontId="0" fillId="0" borderId="0" xfId="4" applyFont="1" applyAlignment="1">
      <alignment horizontal="center" vertical="center"/>
    </xf>
    <xf numFmtId="43" fontId="2" fillId="2" borderId="12" xfId="4" applyFont="1" applyFill="1" applyBorder="1" applyAlignment="1">
      <alignment horizontal="center" vertical="center" wrapText="1"/>
    </xf>
    <xf numFmtId="43" fontId="6" fillId="13" borderId="28" xfId="4" applyFont="1" applyFill="1" applyBorder="1" applyAlignment="1" applyProtection="1">
      <alignment horizontal="center" vertical="center"/>
      <protection hidden="1"/>
    </xf>
    <xf numFmtId="43" fontId="3" fillId="0" borderId="29" xfId="4" applyFont="1" applyFill="1" applyBorder="1" applyAlignment="1" applyProtection="1">
      <alignment horizontal="center" vertical="center"/>
      <protection hidden="1"/>
    </xf>
    <xf numFmtId="43" fontId="6" fillId="3" borderId="27" xfId="4" applyFont="1" applyFill="1" applyBorder="1" applyAlignment="1" applyProtection="1">
      <alignment horizontal="center" vertical="center"/>
      <protection hidden="1"/>
    </xf>
    <xf numFmtId="43" fontId="6" fillId="3" borderId="29" xfId="4" applyFont="1" applyFill="1" applyBorder="1" applyAlignment="1" applyProtection="1">
      <alignment horizontal="center" vertical="center"/>
      <protection hidden="1"/>
    </xf>
    <xf numFmtId="43" fontId="3" fillId="0" borderId="27" xfId="4" applyFont="1" applyFill="1" applyBorder="1" applyAlignment="1" applyProtection="1">
      <alignment horizontal="center" vertical="center"/>
      <protection hidden="1"/>
    </xf>
    <xf numFmtId="43" fontId="3" fillId="0" borderId="28" xfId="4" applyFont="1" applyFill="1" applyBorder="1" applyAlignment="1" applyProtection="1">
      <alignment horizontal="center" vertical="center"/>
      <protection hidden="1"/>
    </xf>
    <xf numFmtId="43" fontId="3" fillId="0" borderId="45" xfId="4" applyFont="1" applyFill="1" applyBorder="1" applyAlignment="1" applyProtection="1">
      <alignment horizontal="center" vertical="center"/>
      <protection hidden="1"/>
    </xf>
    <xf numFmtId="43" fontId="3" fillId="0" borderId="68" xfId="4" applyFont="1" applyFill="1" applyBorder="1" applyAlignment="1" applyProtection="1">
      <alignment horizontal="center" vertical="center"/>
      <protection hidden="1"/>
    </xf>
    <xf numFmtId="43" fontId="3" fillId="0" borderId="6" xfId="4" applyFont="1" applyFill="1" applyBorder="1" applyAlignment="1" applyProtection="1">
      <alignment horizontal="center" vertical="center"/>
      <protection hidden="1"/>
    </xf>
    <xf numFmtId="43" fontId="3" fillId="0" borderId="14" xfId="4" applyFont="1" applyFill="1" applyBorder="1" applyAlignment="1" applyProtection="1">
      <alignment horizontal="center" vertical="center"/>
      <protection hidden="1"/>
    </xf>
    <xf numFmtId="43" fontId="3" fillId="0" borderId="9" xfId="4" applyFont="1" applyFill="1" applyBorder="1" applyAlignment="1" applyProtection="1">
      <alignment horizontal="center" vertical="center"/>
      <protection hidden="1"/>
    </xf>
    <xf numFmtId="43" fontId="3" fillId="0" borderId="0" xfId="4" applyFont="1" applyFill="1" applyBorder="1" applyAlignment="1" applyProtection="1">
      <alignment horizontal="center" vertical="center"/>
      <protection hidden="1"/>
    </xf>
    <xf numFmtId="43" fontId="0" fillId="5" borderId="0" xfId="4" applyFont="1" applyFill="1" applyBorder="1" applyAlignment="1" applyProtection="1">
      <alignment horizontal="center" vertical="center"/>
      <protection hidden="1"/>
    </xf>
    <xf numFmtId="43" fontId="3" fillId="5" borderId="0" xfId="4" applyFont="1" applyFill="1" applyBorder="1" applyAlignment="1" applyProtection="1">
      <alignment horizontal="center" vertical="center"/>
      <protection hidden="1"/>
    </xf>
    <xf numFmtId="43" fontId="0" fillId="5" borderId="0" xfId="4" applyFont="1" applyFill="1" applyBorder="1" applyAlignment="1">
      <alignment horizontal="center" vertical="center"/>
    </xf>
    <xf numFmtId="43" fontId="2" fillId="2" borderId="5" xfId="4" applyFont="1" applyFill="1" applyBorder="1" applyAlignment="1">
      <alignment horizontal="center" vertical="center" wrapText="1"/>
    </xf>
    <xf numFmtId="43" fontId="6" fillId="13" borderId="3" xfId="4" applyFont="1" applyFill="1" applyBorder="1" applyAlignment="1" applyProtection="1">
      <alignment horizontal="center" vertical="center"/>
      <protection hidden="1"/>
    </xf>
    <xf numFmtId="43" fontId="3" fillId="0" borderId="10" xfId="4" applyFont="1" applyFill="1" applyBorder="1" applyAlignment="1" applyProtection="1">
      <alignment horizontal="center" vertical="center"/>
      <protection hidden="1"/>
    </xf>
    <xf numFmtId="43" fontId="6" fillId="3" borderId="7" xfId="4" applyFont="1" applyFill="1" applyBorder="1" applyAlignment="1" applyProtection="1">
      <alignment horizontal="center" vertical="center"/>
      <protection hidden="1"/>
    </xf>
    <xf numFmtId="43" fontId="6" fillId="3" borderId="10" xfId="4" applyFont="1" applyFill="1" applyBorder="1" applyAlignment="1" applyProtection="1">
      <alignment horizontal="center" vertical="center"/>
      <protection hidden="1"/>
    </xf>
    <xf numFmtId="43" fontId="3" fillId="0" borderId="7" xfId="4" applyFont="1" applyFill="1" applyBorder="1" applyAlignment="1" applyProtection="1">
      <alignment horizontal="center" vertical="center"/>
      <protection hidden="1"/>
    </xf>
    <xf numFmtId="43" fontId="3" fillId="0" borderId="3" xfId="4" applyFont="1" applyFill="1" applyBorder="1" applyAlignment="1" applyProtection="1">
      <alignment horizontal="center" vertical="center"/>
      <protection hidden="1"/>
    </xf>
    <xf numFmtId="43" fontId="3" fillId="0" borderId="43" xfId="4" applyFont="1" applyFill="1" applyBorder="1" applyAlignment="1" applyProtection="1">
      <alignment horizontal="center" vertical="center"/>
      <protection hidden="1"/>
    </xf>
    <xf numFmtId="43" fontId="3" fillId="0" borderId="69" xfId="4" applyFont="1" applyFill="1" applyBorder="1" applyAlignment="1" applyProtection="1">
      <alignment horizontal="center" vertical="center"/>
      <protection hidden="1"/>
    </xf>
    <xf numFmtId="169" fontId="0" fillId="0" borderId="0" xfId="4" applyNumberFormat="1" applyFont="1" applyAlignment="1">
      <alignment horizontal="center" vertical="center"/>
    </xf>
    <xf numFmtId="169" fontId="2" fillId="2" borderId="12" xfId="4" applyNumberFormat="1" applyFont="1" applyFill="1" applyBorder="1" applyAlignment="1">
      <alignment horizontal="center" vertical="center" wrapText="1"/>
    </xf>
    <xf numFmtId="169" fontId="6" fillId="13" borderId="7" xfId="4" applyNumberFormat="1" applyFont="1" applyFill="1" applyBorder="1" applyAlignment="1" applyProtection="1">
      <alignment horizontal="center" vertical="center"/>
      <protection hidden="1"/>
    </xf>
    <xf numFmtId="169" fontId="6" fillId="3" borderId="7" xfId="4" applyNumberFormat="1" applyFont="1" applyFill="1" applyBorder="1" applyAlignment="1" applyProtection="1">
      <alignment horizontal="center" vertical="center"/>
      <protection hidden="1"/>
    </xf>
    <xf numFmtId="169" fontId="3" fillId="0" borderId="27" xfId="4" applyNumberFormat="1" applyFont="1" applyFill="1" applyBorder="1" applyAlignment="1" applyProtection="1">
      <alignment horizontal="center" vertical="center"/>
      <protection hidden="1"/>
    </xf>
    <xf numFmtId="169" fontId="3" fillId="0" borderId="28" xfId="4" applyNumberFormat="1" applyFont="1" applyFill="1" applyBorder="1" applyAlignment="1" applyProtection="1">
      <alignment horizontal="center" vertical="center"/>
      <protection hidden="1"/>
    </xf>
    <xf numFmtId="169" fontId="3" fillId="0" borderId="29" xfId="4" applyNumberFormat="1" applyFont="1" applyFill="1" applyBorder="1" applyAlignment="1" applyProtection="1">
      <alignment horizontal="center" vertical="center"/>
      <protection hidden="1"/>
    </xf>
    <xf numFmtId="169" fontId="6" fillId="3" borderId="27" xfId="4" applyNumberFormat="1" applyFont="1" applyFill="1" applyBorder="1" applyAlignment="1" applyProtection="1">
      <alignment horizontal="center" vertical="center"/>
      <protection hidden="1"/>
    </xf>
    <xf numFmtId="169" fontId="6" fillId="3" borderId="29" xfId="4" applyNumberFormat="1" applyFont="1" applyFill="1" applyBorder="1" applyAlignment="1" applyProtection="1">
      <alignment horizontal="center" vertical="center"/>
      <protection hidden="1"/>
    </xf>
    <xf numFmtId="169" fontId="3" fillId="0" borderId="45" xfId="4" applyNumberFormat="1" applyFont="1" applyFill="1" applyBorder="1" applyAlignment="1" applyProtection="1">
      <alignment horizontal="center" vertical="center"/>
      <protection hidden="1"/>
    </xf>
    <xf numFmtId="169" fontId="6" fillId="13" borderId="28" xfId="4" applyNumberFormat="1" applyFont="1" applyFill="1" applyBorder="1" applyAlignment="1" applyProtection="1">
      <alignment horizontal="center" vertical="center"/>
      <protection hidden="1"/>
    </xf>
    <xf numFmtId="169" fontId="3" fillId="0" borderId="14" xfId="4" applyNumberFormat="1" applyFont="1" applyFill="1" applyBorder="1" applyAlignment="1" applyProtection="1">
      <alignment horizontal="center" vertical="center"/>
      <protection hidden="1"/>
    </xf>
    <xf numFmtId="169" fontId="3" fillId="0" borderId="61" xfId="4" applyNumberFormat="1" applyFont="1" applyFill="1" applyBorder="1" applyAlignment="1" applyProtection="1">
      <alignment horizontal="center" vertical="center"/>
      <protection hidden="1"/>
    </xf>
    <xf numFmtId="169" fontId="3" fillId="0" borderId="0" xfId="4" applyNumberFormat="1" applyFont="1" applyFill="1" applyBorder="1" applyAlignment="1" applyProtection="1">
      <alignment horizontal="center" vertical="center"/>
      <protection hidden="1"/>
    </xf>
    <xf numFmtId="169" fontId="0" fillId="5" borderId="0" xfId="4" applyNumberFormat="1" applyFont="1" applyFill="1" applyBorder="1" applyAlignment="1" applyProtection="1">
      <alignment horizontal="center" vertical="center"/>
      <protection hidden="1"/>
    </xf>
    <xf numFmtId="169" fontId="3" fillId="5" borderId="0" xfId="4" applyNumberFormat="1" applyFont="1" applyFill="1" applyBorder="1" applyAlignment="1" applyProtection="1">
      <alignment horizontal="center" vertical="center"/>
      <protection hidden="1"/>
    </xf>
    <xf numFmtId="169" fontId="0" fillId="5" borderId="0" xfId="4" applyNumberFormat="1" applyFont="1" applyFill="1" applyBorder="1" applyAlignment="1">
      <alignment horizontal="center" vertical="center"/>
    </xf>
    <xf numFmtId="169" fontId="2" fillId="2" borderId="5" xfId="4" applyNumberFormat="1" applyFont="1" applyFill="1" applyBorder="1" applyAlignment="1">
      <alignment horizontal="center" vertical="center" wrapText="1"/>
    </xf>
    <xf numFmtId="169" fontId="3" fillId="0" borderId="7" xfId="4" applyNumberFormat="1" applyFont="1" applyFill="1" applyBorder="1" applyAlignment="1" applyProtection="1">
      <alignment horizontal="center" vertical="center"/>
      <protection hidden="1"/>
    </xf>
    <xf numFmtId="169" fontId="3" fillId="0" borderId="3" xfId="4" applyNumberFormat="1" applyFont="1" applyFill="1" applyBorder="1" applyAlignment="1" applyProtection="1">
      <alignment horizontal="center" vertical="center"/>
      <protection hidden="1"/>
    </xf>
    <xf numFmtId="169" fontId="3" fillId="0" borderId="10" xfId="4" applyNumberFormat="1" applyFont="1" applyFill="1" applyBorder="1" applyAlignment="1" applyProtection="1">
      <alignment horizontal="center" vertical="center"/>
      <protection hidden="1"/>
    </xf>
    <xf numFmtId="169" fontId="6" fillId="3" borderId="10" xfId="4" applyNumberFormat="1" applyFont="1" applyFill="1" applyBorder="1" applyAlignment="1" applyProtection="1">
      <alignment horizontal="center" vertical="center"/>
      <protection hidden="1"/>
    </xf>
    <xf numFmtId="169" fontId="3" fillId="0" borderId="43" xfId="4" applyNumberFormat="1" applyFont="1" applyFill="1" applyBorder="1" applyAlignment="1" applyProtection="1">
      <alignment horizontal="center" vertical="center"/>
      <protection hidden="1"/>
    </xf>
    <xf numFmtId="169" fontId="3" fillId="0" borderId="51" xfId="4" applyNumberFormat="1" applyFont="1" applyFill="1" applyBorder="1" applyAlignment="1" applyProtection="1">
      <alignment horizontal="center" vertical="center"/>
      <protection hidden="1"/>
    </xf>
    <xf numFmtId="175" fontId="0" fillId="0" borderId="0" xfId="4" applyNumberFormat="1" applyFont="1" applyAlignment="1">
      <alignment vertical="center"/>
    </xf>
    <xf numFmtId="175" fontId="3" fillId="0" borderId="0" xfId="4" applyNumberFormat="1" applyFont="1" applyFill="1" applyBorder="1" applyAlignment="1" applyProtection="1">
      <alignment vertical="center"/>
      <protection hidden="1"/>
    </xf>
    <xf numFmtId="169" fontId="0" fillId="0" borderId="0" xfId="4" applyNumberFormat="1" applyFont="1" applyAlignment="1">
      <alignment vertical="center"/>
    </xf>
    <xf numFmtId="169" fontId="3" fillId="0" borderId="29" xfId="4" applyNumberFormat="1" applyFont="1" applyFill="1" applyBorder="1" applyAlignment="1" applyProtection="1">
      <alignment vertical="center"/>
      <protection hidden="1"/>
    </xf>
    <xf numFmtId="169" fontId="6" fillId="3" borderId="27" xfId="4" applyNumberFormat="1" applyFont="1" applyFill="1" applyBorder="1" applyAlignment="1" applyProtection="1">
      <alignment vertical="center"/>
      <protection hidden="1"/>
    </xf>
    <xf numFmtId="169" fontId="6" fillId="3" borderId="29" xfId="4" applyNumberFormat="1" applyFont="1" applyFill="1" applyBorder="1" applyAlignment="1" applyProtection="1">
      <alignment vertical="center"/>
      <protection hidden="1"/>
    </xf>
    <xf numFmtId="169" fontId="3" fillId="0" borderId="27" xfId="4" applyNumberFormat="1" applyFont="1" applyFill="1" applyBorder="1" applyAlignment="1" applyProtection="1">
      <alignment vertical="center"/>
      <protection hidden="1"/>
    </xf>
    <xf numFmtId="169" fontId="3" fillId="0" borderId="28" xfId="4" applyNumberFormat="1" applyFont="1" applyFill="1" applyBorder="1" applyAlignment="1" applyProtection="1">
      <alignment vertical="center"/>
      <protection hidden="1"/>
    </xf>
    <xf numFmtId="169" fontId="3" fillId="0" borderId="45" xfId="4" applyNumberFormat="1" applyFont="1" applyFill="1" applyBorder="1" applyAlignment="1" applyProtection="1">
      <alignment vertical="center"/>
      <protection hidden="1"/>
    </xf>
    <xf numFmtId="169" fontId="3" fillId="0" borderId="68" xfId="4" applyNumberFormat="1" applyFont="1" applyFill="1" applyBorder="1" applyAlignment="1" applyProtection="1">
      <alignment vertical="center"/>
      <protection hidden="1"/>
    </xf>
    <xf numFmtId="169" fontId="3" fillId="0" borderId="6" xfId="4" applyNumberFormat="1" applyFont="1" applyFill="1" applyBorder="1" applyAlignment="1" applyProtection="1">
      <alignment vertical="center"/>
      <protection hidden="1"/>
    </xf>
    <xf numFmtId="169" fontId="3" fillId="0" borderId="9" xfId="4" applyNumberFormat="1" applyFont="1" applyFill="1" applyBorder="1" applyAlignment="1" applyProtection="1">
      <alignment vertical="center"/>
      <protection hidden="1"/>
    </xf>
    <xf numFmtId="169" fontId="3" fillId="0" borderId="0" xfId="4" applyNumberFormat="1" applyFont="1" applyFill="1" applyBorder="1" applyAlignment="1" applyProtection="1">
      <alignment vertical="center"/>
      <protection hidden="1"/>
    </xf>
    <xf numFmtId="169" fontId="0" fillId="5" borderId="0" xfId="4" applyNumberFormat="1" applyFont="1" applyFill="1" applyBorder="1" applyAlignment="1" applyProtection="1">
      <alignment vertical="center"/>
      <protection hidden="1"/>
    </xf>
    <xf numFmtId="169" fontId="3" fillId="5" borderId="0" xfId="4" applyNumberFormat="1" applyFont="1" applyFill="1" applyBorder="1" applyAlignment="1" applyProtection="1">
      <alignment vertical="center"/>
      <protection hidden="1"/>
    </xf>
    <xf numFmtId="169" fontId="0" fillId="5" borderId="0" xfId="4" applyNumberFormat="1" applyFont="1" applyFill="1" applyBorder="1" applyAlignment="1">
      <alignment vertical="center"/>
    </xf>
    <xf numFmtId="169" fontId="6" fillId="13" borderId="3" xfId="4" applyNumberFormat="1" applyFont="1" applyFill="1" applyBorder="1" applyAlignment="1" applyProtection="1">
      <alignment vertical="center"/>
      <protection hidden="1"/>
    </xf>
    <xf numFmtId="169" fontId="3" fillId="0" borderId="10" xfId="4" applyNumberFormat="1" applyFont="1" applyFill="1" applyBorder="1" applyAlignment="1" applyProtection="1">
      <alignment vertical="center"/>
      <protection hidden="1"/>
    </xf>
    <xf numFmtId="169" fontId="6" fillId="3" borderId="7" xfId="4" applyNumberFormat="1" applyFont="1" applyFill="1" applyBorder="1" applyAlignment="1" applyProtection="1">
      <alignment vertical="center"/>
      <protection hidden="1"/>
    </xf>
    <xf numFmtId="169" fontId="6" fillId="3" borderId="10" xfId="4" applyNumberFormat="1" applyFont="1" applyFill="1" applyBorder="1" applyAlignment="1" applyProtection="1">
      <alignment vertical="center"/>
      <protection hidden="1"/>
    </xf>
    <xf numFmtId="169" fontId="3" fillId="0" borderId="7" xfId="4" applyNumberFormat="1" applyFont="1" applyFill="1" applyBorder="1" applyAlignment="1" applyProtection="1">
      <alignment vertical="center"/>
      <protection hidden="1"/>
    </xf>
    <xf numFmtId="169" fontId="3" fillId="0" borderId="3" xfId="4" applyNumberFormat="1" applyFont="1" applyFill="1" applyBorder="1" applyAlignment="1" applyProtection="1">
      <alignment vertical="center"/>
      <protection hidden="1"/>
    </xf>
    <xf numFmtId="169" fontId="3" fillId="0" borderId="43" xfId="4" applyNumberFormat="1" applyFont="1" applyFill="1" applyBorder="1" applyAlignment="1" applyProtection="1">
      <alignment vertical="center"/>
      <protection hidden="1"/>
    </xf>
    <xf numFmtId="169" fontId="3" fillId="0" borderId="69" xfId="4" applyNumberFormat="1" applyFont="1" applyFill="1" applyBorder="1" applyAlignment="1" applyProtection="1">
      <alignment vertical="center"/>
      <protection hidden="1"/>
    </xf>
    <xf numFmtId="169" fontId="3" fillId="0" borderId="51" xfId="4" applyNumberFormat="1" applyFont="1" applyFill="1" applyBorder="1" applyAlignment="1" applyProtection="1">
      <alignment vertical="center"/>
      <protection hidden="1"/>
    </xf>
    <xf numFmtId="169" fontId="6" fillId="13" borderId="7" xfId="4" applyNumberFormat="1" applyFont="1" applyFill="1" applyBorder="1" applyAlignment="1" applyProtection="1">
      <alignment vertical="center"/>
      <protection hidden="1"/>
    </xf>
    <xf numFmtId="169" fontId="3" fillId="0" borderId="61" xfId="4" applyNumberFormat="1" applyFont="1" applyFill="1" applyBorder="1" applyAlignment="1" applyProtection="1">
      <alignment vertical="center"/>
      <protection hidden="1"/>
    </xf>
    <xf numFmtId="169" fontId="3" fillId="0" borderId="68" xfId="4" applyNumberFormat="1" applyFont="1" applyFill="1" applyBorder="1" applyAlignment="1" applyProtection="1">
      <alignment horizontal="center" vertical="center"/>
      <protection hidden="1"/>
    </xf>
    <xf numFmtId="169" fontId="3" fillId="0" borderId="6" xfId="4" applyNumberFormat="1" applyFont="1" applyFill="1" applyBorder="1" applyAlignment="1" applyProtection="1">
      <alignment horizontal="center" vertical="center"/>
      <protection hidden="1"/>
    </xf>
    <xf numFmtId="169" fontId="3" fillId="0" borderId="9" xfId="4" applyNumberFormat="1" applyFont="1" applyFill="1" applyBorder="1" applyAlignment="1" applyProtection="1">
      <alignment horizontal="center" vertical="center"/>
      <protection hidden="1"/>
    </xf>
    <xf numFmtId="169" fontId="2" fillId="2" borderId="12" xfId="0" applyNumberFormat="1" applyFont="1" applyFill="1" applyBorder="1" applyAlignment="1">
      <alignment horizontal="center" vertical="center" wrapText="1"/>
    </xf>
    <xf numFmtId="169" fontId="0" fillId="5" borderId="0" xfId="0" applyNumberFormat="1" applyFill="1" applyAlignment="1" applyProtection="1">
      <alignment vertical="center"/>
      <protection hidden="1"/>
    </xf>
    <xf numFmtId="169" fontId="3" fillId="5" borderId="0" xfId="0" applyNumberFormat="1" applyFont="1" applyFill="1" applyAlignment="1" applyProtection="1">
      <alignment vertical="center"/>
      <protection hidden="1"/>
    </xf>
    <xf numFmtId="169" fontId="0" fillId="5" borderId="0" xfId="0" applyNumberFormat="1" applyFill="1" applyAlignment="1">
      <alignment vertical="center"/>
    </xf>
    <xf numFmtId="169" fontId="0" fillId="0" borderId="0" xfId="0" applyNumberFormat="1" applyAlignment="1">
      <alignment vertical="center"/>
    </xf>
    <xf numFmtId="169" fontId="2" fillId="2" borderId="5" xfId="0" applyNumberFormat="1" applyFont="1" applyFill="1" applyBorder="1" applyAlignment="1">
      <alignment horizontal="center" vertical="center" wrapText="1"/>
    </xf>
    <xf numFmtId="10" fontId="0" fillId="0" borderId="0" xfId="1" applyNumberFormat="1" applyFont="1" applyAlignment="1">
      <alignment vertical="center"/>
    </xf>
    <xf numFmtId="10" fontId="3" fillId="0" borderId="29" xfId="1" applyNumberFormat="1" applyFont="1" applyFill="1" applyBorder="1" applyAlignment="1" applyProtection="1">
      <alignment horizontal="center" vertical="center"/>
      <protection hidden="1"/>
    </xf>
    <xf numFmtId="10" fontId="6" fillId="3" borderId="29" xfId="1" applyNumberFormat="1" applyFont="1" applyFill="1" applyBorder="1" applyAlignment="1" applyProtection="1">
      <alignment horizontal="center" vertical="center"/>
      <protection hidden="1"/>
    </xf>
    <xf numFmtId="10" fontId="3" fillId="0" borderId="27" xfId="1" applyNumberFormat="1" applyFont="1" applyFill="1" applyBorder="1" applyAlignment="1" applyProtection="1">
      <alignment horizontal="center" vertical="center"/>
      <protection hidden="1"/>
    </xf>
    <xf numFmtId="10" fontId="3" fillId="0" borderId="28" xfId="1" applyNumberFormat="1" applyFont="1" applyFill="1" applyBorder="1" applyAlignment="1" applyProtection="1">
      <alignment horizontal="center" vertical="center"/>
      <protection hidden="1"/>
    </xf>
    <xf numFmtId="10" fontId="3" fillId="0" borderId="45" xfId="1" applyNumberFormat="1" applyFont="1" applyFill="1" applyBorder="1" applyAlignment="1" applyProtection="1">
      <alignment horizontal="center" vertical="center"/>
      <protection hidden="1"/>
    </xf>
    <xf numFmtId="10" fontId="3" fillId="0" borderId="68" xfId="1" applyNumberFormat="1" applyFont="1" applyFill="1" applyBorder="1" applyAlignment="1" applyProtection="1">
      <alignment horizontal="center" vertical="center"/>
      <protection hidden="1"/>
    </xf>
    <xf numFmtId="10" fontId="3" fillId="0" borderId="6" xfId="1" applyNumberFormat="1" applyFont="1" applyFill="1" applyBorder="1" applyAlignment="1" applyProtection="1">
      <alignment horizontal="center" vertical="center"/>
      <protection hidden="1"/>
    </xf>
    <xf numFmtId="10" fontId="3" fillId="0" borderId="9" xfId="1" applyNumberFormat="1" applyFont="1" applyFill="1" applyBorder="1" applyAlignment="1" applyProtection="1">
      <alignment horizontal="center" vertical="center"/>
      <protection hidden="1"/>
    </xf>
    <xf numFmtId="10" fontId="3" fillId="0" borderId="0" xfId="1" applyNumberFormat="1" applyFont="1" applyFill="1" applyBorder="1" applyAlignment="1" applyProtection="1">
      <alignment vertical="center"/>
      <protection hidden="1"/>
    </xf>
    <xf numFmtId="10" fontId="2" fillId="2" borderId="12" xfId="1" applyNumberFormat="1" applyFont="1" applyFill="1" applyBorder="1" applyAlignment="1">
      <alignment horizontal="center" vertical="center" wrapText="1"/>
    </xf>
    <xf numFmtId="169" fontId="2" fillId="2" borderId="26" xfId="5" applyNumberFormat="1" applyFont="1" applyFill="1" applyBorder="1" applyAlignment="1">
      <alignment horizontal="center" vertical="center" wrapText="1"/>
    </xf>
    <xf numFmtId="169" fontId="6" fillId="13" borderId="7" xfId="5" applyNumberFormat="1" applyFont="1" applyFill="1" applyBorder="1" applyAlignment="1" applyProtection="1">
      <alignment vertical="center"/>
      <protection hidden="1"/>
    </xf>
    <xf numFmtId="169" fontId="6" fillId="3" borderId="7" xfId="5" applyNumberFormat="1" applyFont="1" applyFill="1" applyBorder="1" applyAlignment="1" applyProtection="1">
      <alignment vertical="center"/>
      <protection hidden="1"/>
    </xf>
    <xf numFmtId="169" fontId="3" fillId="0" borderId="27" xfId="5" applyNumberFormat="1" applyFont="1" applyFill="1" applyBorder="1" applyAlignment="1" applyProtection="1">
      <alignment vertical="center"/>
      <protection hidden="1"/>
    </xf>
    <xf numFmtId="169" fontId="3" fillId="0" borderId="28" xfId="5" applyNumberFormat="1" applyFont="1" applyFill="1" applyBorder="1" applyAlignment="1" applyProtection="1">
      <alignment vertical="center"/>
      <protection hidden="1"/>
    </xf>
    <xf numFmtId="169" fontId="3" fillId="0" borderId="29" xfId="5" applyNumberFormat="1" applyFont="1" applyFill="1" applyBorder="1" applyAlignment="1" applyProtection="1">
      <alignment vertical="center"/>
      <protection hidden="1"/>
    </xf>
    <xf numFmtId="169" fontId="6" fillId="3" borderId="27" xfId="5" applyNumberFormat="1" applyFont="1" applyFill="1" applyBorder="1" applyAlignment="1" applyProtection="1">
      <alignment vertical="center"/>
      <protection hidden="1"/>
    </xf>
    <xf numFmtId="169" fontId="6" fillId="3" borderId="29" xfId="5" applyNumberFormat="1" applyFont="1" applyFill="1" applyBorder="1" applyAlignment="1" applyProtection="1">
      <alignment vertical="center"/>
      <protection hidden="1"/>
    </xf>
    <xf numFmtId="169" fontId="3" fillId="0" borderId="45" xfId="5" applyNumberFormat="1" applyFont="1" applyFill="1" applyBorder="1" applyAlignment="1" applyProtection="1">
      <alignment vertical="center"/>
      <protection hidden="1"/>
    </xf>
    <xf numFmtId="169" fontId="3" fillId="0" borderId="61" xfId="5" applyNumberFormat="1" applyFont="1" applyFill="1" applyBorder="1" applyAlignment="1" applyProtection="1">
      <alignment vertical="center"/>
      <protection hidden="1"/>
    </xf>
    <xf numFmtId="169" fontId="0" fillId="5" borderId="0" xfId="5" applyNumberFormat="1" applyFont="1" applyFill="1" applyBorder="1" applyAlignment="1" applyProtection="1">
      <alignment vertical="center"/>
      <protection hidden="1"/>
    </xf>
    <xf numFmtId="169" fontId="3" fillId="5" borderId="0" xfId="5" applyNumberFormat="1" applyFont="1" applyFill="1" applyBorder="1" applyAlignment="1">
      <alignment vertical="center"/>
    </xf>
    <xf numFmtId="169" fontId="0" fillId="5" borderId="0" xfId="5" applyNumberFormat="1" applyFont="1" applyFill="1" applyBorder="1" applyAlignment="1">
      <alignment vertical="center"/>
    </xf>
    <xf numFmtId="169" fontId="0" fillId="0" borderId="0" xfId="5" applyNumberFormat="1" applyFont="1" applyAlignment="1">
      <alignment vertical="center"/>
    </xf>
    <xf numFmtId="169" fontId="2" fillId="2" borderId="5" xfId="5" applyNumberFormat="1" applyFont="1" applyFill="1" applyBorder="1" applyAlignment="1">
      <alignment horizontal="center" vertical="center" wrapText="1"/>
    </xf>
    <xf numFmtId="169" fontId="6" fillId="13" borderId="8" xfId="5" applyNumberFormat="1" applyFont="1" applyFill="1" applyBorder="1" applyAlignment="1" applyProtection="1">
      <alignment vertical="center"/>
      <protection hidden="1"/>
    </xf>
    <xf numFmtId="169" fontId="6" fillId="3" borderId="8" xfId="5" applyNumberFormat="1" applyFont="1" applyFill="1" applyBorder="1" applyAlignment="1" applyProtection="1">
      <alignment vertical="center"/>
      <protection hidden="1"/>
    </xf>
    <xf numFmtId="169" fontId="3" fillId="0" borderId="7" xfId="5" applyNumberFormat="1" applyFont="1" applyFill="1" applyBorder="1" applyAlignment="1" applyProtection="1">
      <alignment vertical="center"/>
      <protection hidden="1"/>
    </xf>
    <xf numFmtId="169" fontId="3" fillId="0" borderId="3" xfId="5" applyNumberFormat="1" applyFont="1" applyFill="1" applyBorder="1" applyAlignment="1" applyProtection="1">
      <alignment vertical="center"/>
      <protection hidden="1"/>
    </xf>
    <xf numFmtId="169" fontId="3" fillId="0" borderId="10" xfId="5" applyNumberFormat="1" applyFont="1" applyFill="1" applyBorder="1" applyAlignment="1" applyProtection="1">
      <alignment vertical="center"/>
      <protection hidden="1"/>
    </xf>
    <xf numFmtId="169" fontId="6" fillId="3" borderId="10" xfId="5" applyNumberFormat="1" applyFont="1" applyFill="1" applyBorder="1" applyAlignment="1" applyProtection="1">
      <alignment vertical="center"/>
      <protection hidden="1"/>
    </xf>
    <xf numFmtId="169" fontId="3" fillId="0" borderId="43" xfId="5" applyNumberFormat="1" applyFont="1" applyFill="1" applyBorder="1" applyAlignment="1" applyProtection="1">
      <alignment vertical="center"/>
      <protection hidden="1"/>
    </xf>
    <xf numFmtId="169" fontId="3" fillId="0" borderId="51" xfId="5" applyNumberFormat="1" applyFont="1" applyFill="1" applyBorder="1" applyAlignment="1" applyProtection="1">
      <alignment vertical="center"/>
      <protection hidden="1"/>
    </xf>
    <xf numFmtId="43" fontId="6" fillId="13" borderId="61" xfId="4" applyFont="1" applyFill="1" applyBorder="1" applyAlignment="1" applyProtection="1">
      <alignment horizontal="center" vertical="center"/>
      <protection hidden="1"/>
    </xf>
    <xf numFmtId="2" fontId="2" fillId="2" borderId="45" xfId="0" applyNumberFormat="1" applyFont="1" applyFill="1" applyBorder="1" applyAlignment="1">
      <alignment horizontal="center" vertical="center" wrapText="1"/>
    </xf>
    <xf numFmtId="169" fontId="2" fillId="2" borderId="45" xfId="4" applyNumberFormat="1" applyFont="1" applyFill="1" applyBorder="1" applyAlignment="1">
      <alignment horizontal="center" vertical="center" wrapText="1"/>
    </xf>
    <xf numFmtId="169" fontId="6" fillId="13" borderId="61" xfId="4" applyNumberFormat="1" applyFont="1" applyFill="1" applyBorder="1" applyAlignment="1" applyProtection="1">
      <alignment horizontal="center" vertical="center"/>
      <protection hidden="1"/>
    </xf>
    <xf numFmtId="169" fontId="3" fillId="0" borderId="0" xfId="4" applyNumberFormat="1" applyFont="1" applyFill="1" applyBorder="1" applyAlignment="1">
      <alignment horizontal="center" vertical="center"/>
    </xf>
    <xf numFmtId="169" fontId="2" fillId="2" borderId="42" xfId="4" applyNumberFormat="1" applyFont="1" applyFill="1" applyBorder="1" applyAlignment="1">
      <alignment horizontal="center" vertical="center" wrapText="1"/>
    </xf>
    <xf numFmtId="10" fontId="2" fillId="2" borderId="45" xfId="1" applyNumberFormat="1" applyFont="1" applyFill="1" applyBorder="1" applyAlignment="1">
      <alignment horizontal="center" vertical="center" wrapText="1"/>
    </xf>
    <xf numFmtId="10" fontId="6" fillId="13" borderId="61" xfId="1" applyNumberFormat="1" applyFont="1" applyFill="1" applyBorder="1" applyAlignment="1" applyProtection="1">
      <alignment horizontal="center" vertical="center"/>
      <protection hidden="1"/>
    </xf>
    <xf numFmtId="10" fontId="2" fillId="2" borderId="37" xfId="1" applyNumberFormat="1" applyFont="1" applyFill="1" applyBorder="1" applyAlignment="1">
      <alignment horizontal="center" vertical="center" wrapText="1"/>
    </xf>
    <xf numFmtId="0" fontId="5" fillId="10" borderId="56" xfId="0" applyFont="1" applyFill="1" applyBorder="1" applyAlignment="1">
      <alignment vertical="center"/>
    </xf>
    <xf numFmtId="0" fontId="5" fillId="0" borderId="56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6" xfId="0" applyFont="1" applyBorder="1"/>
    <xf numFmtId="0" fontId="5" fillId="0" borderId="54" xfId="0" applyFont="1" applyBorder="1" applyAlignment="1">
      <alignment horizontal="center" vertical="center" wrapText="1"/>
    </xf>
    <xf numFmtId="164" fontId="13" fillId="6" borderId="54" xfId="0" applyNumberFormat="1" applyFont="1" applyFill="1" applyBorder="1"/>
    <xf numFmtId="2" fontId="13" fillId="0" borderId="54" xfId="0" applyNumberFormat="1" applyFont="1" applyBorder="1"/>
    <xf numFmtId="165" fontId="13" fillId="6" borderId="54" xfId="0" applyNumberFormat="1" applyFont="1" applyFill="1" applyBorder="1"/>
    <xf numFmtId="164" fontId="13" fillId="0" borderId="54" xfId="0" applyNumberFormat="1" applyFont="1" applyBorder="1"/>
    <xf numFmtId="165" fontId="13" fillId="0" borderId="54" xfId="0" applyNumberFormat="1" applyFont="1" applyBorder="1"/>
    <xf numFmtId="166" fontId="13" fillId="0" borderId="54" xfId="0" applyNumberFormat="1" applyFont="1" applyBorder="1"/>
    <xf numFmtId="3" fontId="5" fillId="10" borderId="56" xfId="0" applyNumberFormat="1" applyFont="1" applyFill="1" applyBorder="1" applyAlignment="1">
      <alignment vertical="center"/>
    </xf>
    <xf numFmtId="164" fontId="5" fillId="10" borderId="56" xfId="0" applyNumberFormat="1" applyFont="1" applyFill="1" applyBorder="1" applyAlignment="1">
      <alignment vertical="center"/>
    </xf>
    <xf numFmtId="166" fontId="5" fillId="10" borderId="56" xfId="0" applyNumberFormat="1" applyFont="1" applyFill="1" applyBorder="1" applyAlignment="1">
      <alignment vertical="center"/>
    </xf>
    <xf numFmtId="3" fontId="5" fillId="0" borderId="56" xfId="0" applyNumberFormat="1" applyFont="1" applyBorder="1" applyAlignment="1">
      <alignment vertical="center"/>
    </xf>
    <xf numFmtId="164" fontId="5" fillId="0" borderId="56" xfId="0" applyNumberFormat="1" applyFont="1" applyBorder="1" applyAlignment="1">
      <alignment vertical="center"/>
    </xf>
    <xf numFmtId="166" fontId="5" fillId="0" borderId="56" xfId="0" applyNumberFormat="1" applyFont="1" applyBorder="1" applyAlignment="1">
      <alignment vertical="center"/>
    </xf>
    <xf numFmtId="170" fontId="5" fillId="10" borderId="56" xfId="0" applyNumberFormat="1" applyFont="1" applyFill="1" applyBorder="1" applyAlignment="1">
      <alignment vertical="center"/>
    </xf>
    <xf numFmtId="170" fontId="5" fillId="0" borderId="56" xfId="0" applyNumberFormat="1" applyFont="1" applyBorder="1" applyAlignment="1">
      <alignment vertical="center"/>
    </xf>
    <xf numFmtId="3" fontId="5" fillId="0" borderId="56" xfId="0" applyNumberFormat="1" applyFont="1" applyBorder="1"/>
    <xf numFmtId="164" fontId="5" fillId="0" borderId="56" xfId="0" applyNumberFormat="1" applyFont="1" applyBorder="1"/>
    <xf numFmtId="166" fontId="5" fillId="0" borderId="56" xfId="0" applyNumberFormat="1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9" fontId="6" fillId="13" borderId="3" xfId="4" applyNumberFormat="1" applyFont="1" applyFill="1" applyBorder="1" applyAlignment="1" applyProtection="1">
      <alignment horizontal="center" vertical="center"/>
      <protection hidden="1"/>
    </xf>
    <xf numFmtId="44" fontId="3" fillId="0" borderId="29" xfId="5" applyFont="1" applyFill="1" applyBorder="1" applyAlignment="1" applyProtection="1">
      <alignment horizontal="center" vertical="center"/>
      <protection hidden="1"/>
    </xf>
    <xf numFmtId="169" fontId="3" fillId="0" borderId="69" xfId="4" applyNumberFormat="1" applyFont="1" applyFill="1" applyBorder="1" applyAlignment="1" applyProtection="1">
      <alignment horizontal="center" vertical="center"/>
      <protection hidden="1"/>
    </xf>
    <xf numFmtId="44" fontId="3" fillId="0" borderId="61" xfId="5" applyFont="1" applyFill="1" applyBorder="1" applyAlignment="1" applyProtection="1">
      <alignment horizontal="center" vertical="center"/>
      <protection hidden="1"/>
    </xf>
    <xf numFmtId="44" fontId="3" fillId="0" borderId="51" xfId="5" applyFont="1" applyFill="1" applyBorder="1" applyAlignment="1" applyProtection="1">
      <alignment horizontal="center" vertical="center"/>
      <protection hidden="1"/>
    </xf>
    <xf numFmtId="0" fontId="17" fillId="10" borderId="56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left" vertical="center"/>
    </xf>
    <xf numFmtId="0" fontId="5" fillId="0" borderId="56" xfId="0" applyFont="1" applyBorder="1" applyAlignment="1">
      <alignment horizontal="center" vertical="center"/>
    </xf>
    <xf numFmtId="0" fontId="5" fillId="0" borderId="56" xfId="0" applyFont="1" applyBorder="1" applyAlignment="1"/>
    <xf numFmtId="0" fontId="16" fillId="0" borderId="56" xfId="6" applyBorder="1" applyAlignment="1"/>
    <xf numFmtId="0" fontId="16" fillId="0" borderId="58" xfId="6" applyBorder="1" applyAlignment="1"/>
    <xf numFmtId="0" fontId="16" fillId="0" borderId="59" xfId="6" applyBorder="1" applyAlignment="1"/>
    <xf numFmtId="0" fontId="16" fillId="0" borderId="60" xfId="6" applyBorder="1" applyAlignment="1"/>
    <xf numFmtId="0" fontId="9" fillId="11" borderId="40" xfId="0" applyFont="1" applyFill="1" applyBorder="1" applyAlignment="1">
      <alignment horizontal="center"/>
    </xf>
    <xf numFmtId="0" fontId="9" fillId="11" borderId="41" xfId="0" applyFont="1" applyFill="1" applyBorder="1" applyAlignment="1">
      <alignment horizontal="center"/>
    </xf>
    <xf numFmtId="0" fontId="9" fillId="11" borderId="37" xfId="0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64" fontId="2" fillId="2" borderId="8" xfId="1" applyNumberFormat="1" applyFont="1" applyFill="1" applyBorder="1" applyAlignment="1">
      <alignment horizontal="center"/>
    </xf>
    <xf numFmtId="0" fontId="1" fillId="4" borderId="36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3" fontId="3" fillId="0" borderId="0" xfId="4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44" fontId="3" fillId="0" borderId="0" xfId="5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43" fontId="3" fillId="0" borderId="0" xfId="4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44" fontId="3" fillId="0" borderId="0" xfId="5" applyFont="1" applyFill="1" applyBorder="1" applyAlignment="1">
      <alignment horizontal="center"/>
    </xf>
    <xf numFmtId="44" fontId="2" fillId="2" borderId="27" xfId="5" applyFont="1" applyFill="1" applyBorder="1" applyAlignment="1">
      <alignment horizontal="center"/>
    </xf>
    <xf numFmtId="44" fontId="2" fillId="2" borderId="7" xfId="5" applyFont="1" applyFill="1" applyBorder="1" applyAlignment="1">
      <alignment horizontal="center"/>
    </xf>
    <xf numFmtId="164" fontId="2" fillId="2" borderId="24" xfId="1" applyNumberFormat="1" applyFont="1" applyFill="1" applyBorder="1" applyAlignment="1">
      <alignment horizontal="center"/>
    </xf>
    <xf numFmtId="43" fontId="2" fillId="2" borderId="6" xfId="4" applyFont="1" applyFill="1" applyBorder="1" applyAlignment="1">
      <alignment horizontal="center"/>
    </xf>
    <xf numFmtId="43" fontId="2" fillId="2" borderId="7" xfId="4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center"/>
    </xf>
    <xf numFmtId="44" fontId="2" fillId="2" borderId="6" xfId="5" applyFont="1" applyFill="1" applyBorder="1" applyAlignment="1">
      <alignment horizontal="center"/>
    </xf>
    <xf numFmtId="0" fontId="1" fillId="4" borderId="6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1" fillId="4" borderId="67" xfId="0" applyFont="1" applyFill="1" applyBorder="1" applyAlignment="1">
      <alignment horizontal="center" vertical="center"/>
    </xf>
    <xf numFmtId="0" fontId="1" fillId="4" borderId="36" xfId="0" applyFont="1" applyFill="1" applyBorder="1" applyAlignment="1">
      <alignment horizontal="center" vertical="center" wrapText="1"/>
    </xf>
    <xf numFmtId="0" fontId="1" fillId="4" borderId="49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43" fontId="8" fillId="0" borderId="0" xfId="4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44" fontId="8" fillId="0" borderId="0" xfId="5" applyFont="1" applyFill="1" applyAlignment="1">
      <alignment horizontal="center"/>
    </xf>
    <xf numFmtId="1" fontId="8" fillId="0" borderId="0" xfId="0" applyNumberFormat="1" applyFont="1" applyAlignment="1">
      <alignment horizontal="center"/>
    </xf>
    <xf numFmtId="2" fontId="2" fillId="2" borderId="27" xfId="0" applyNumberFormat="1" applyFont="1" applyFill="1" applyBorder="1" applyAlignment="1">
      <alignment horizontal="center" vertical="center"/>
    </xf>
    <xf numFmtId="2" fontId="2" fillId="2" borderId="24" xfId="0" applyNumberFormat="1" applyFont="1" applyFill="1" applyBorder="1" applyAlignment="1">
      <alignment horizontal="center" vertical="center"/>
    </xf>
    <xf numFmtId="44" fontId="2" fillId="2" borderId="6" xfId="5" applyFont="1" applyFill="1" applyBorder="1" applyAlignment="1">
      <alignment horizontal="center" vertical="center"/>
    </xf>
    <xf numFmtId="44" fontId="2" fillId="2" borderId="7" xfId="5" applyFont="1" applyFill="1" applyBorder="1" applyAlignment="1">
      <alignment horizontal="center" vertical="center"/>
    </xf>
    <xf numFmtId="164" fontId="2" fillId="2" borderId="8" xfId="1" applyNumberFormat="1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vertical="center"/>
    </xf>
    <xf numFmtId="44" fontId="2" fillId="2" borderId="27" xfId="5" applyFont="1" applyFill="1" applyBorder="1" applyAlignment="1">
      <alignment horizontal="center" vertical="center"/>
    </xf>
    <xf numFmtId="164" fontId="2" fillId="2" borderId="24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44" fontId="8" fillId="0" borderId="0" xfId="5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4" fontId="3" fillId="0" borderId="0" xfId="5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44" fontId="3" fillId="0" borderId="0" xfId="5" applyFont="1" applyFill="1" applyBorder="1" applyAlignment="1">
      <alignment horizontal="center" vertical="center"/>
    </xf>
    <xf numFmtId="10" fontId="8" fillId="0" borderId="0" xfId="1" applyNumberFormat="1" applyFont="1" applyFill="1" applyAlignment="1">
      <alignment horizontal="center" vertical="center"/>
    </xf>
    <xf numFmtId="10" fontId="3" fillId="0" borderId="0" xfId="1" applyNumberFormat="1" applyFont="1" applyFill="1" applyAlignment="1">
      <alignment horizontal="center" vertical="center"/>
    </xf>
    <xf numFmtId="10" fontId="2" fillId="2" borderId="8" xfId="1" applyNumberFormat="1" applyFont="1" applyFill="1" applyBorder="1" applyAlignment="1">
      <alignment horizontal="center" vertical="center"/>
    </xf>
    <xf numFmtId="10" fontId="2" fillId="2" borderId="24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 vertical="center"/>
    </xf>
    <xf numFmtId="169" fontId="3" fillId="0" borderId="0" xfId="4" applyNumberFormat="1" applyFont="1" applyFill="1" applyAlignment="1">
      <alignment horizontal="center" vertical="center"/>
    </xf>
    <xf numFmtId="9" fontId="3" fillId="0" borderId="0" xfId="1" applyFont="1" applyFill="1" applyAlignment="1">
      <alignment horizontal="center" vertical="center"/>
    </xf>
    <xf numFmtId="169" fontId="3" fillId="0" borderId="0" xfId="4" applyNumberFormat="1" applyFont="1" applyFill="1" applyBorder="1" applyAlignment="1">
      <alignment horizontal="center" vertical="center"/>
    </xf>
    <xf numFmtId="9" fontId="3" fillId="0" borderId="0" xfId="1" applyFont="1" applyFill="1" applyBorder="1" applyAlignment="1">
      <alignment horizontal="center" vertical="center"/>
    </xf>
    <xf numFmtId="169" fontId="2" fillId="2" borderId="6" xfId="4" applyNumberFormat="1" applyFont="1" applyFill="1" applyBorder="1" applyAlignment="1">
      <alignment horizontal="center" vertical="center"/>
    </xf>
    <xf numFmtId="169" fontId="2" fillId="2" borderId="7" xfId="4" applyNumberFormat="1" applyFont="1" applyFill="1" applyBorder="1" applyAlignment="1">
      <alignment horizontal="center" vertical="center"/>
    </xf>
    <xf numFmtId="9" fontId="2" fillId="2" borderId="8" xfId="1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169" fontId="8" fillId="0" borderId="0" xfId="4" applyNumberFormat="1" applyFont="1" applyFill="1" applyAlignment="1">
      <alignment horizontal="center" vertical="center"/>
    </xf>
    <xf numFmtId="9" fontId="8" fillId="0" borderId="0" xfId="1" applyFont="1" applyFill="1" applyAlignment="1">
      <alignment horizontal="center" vertical="center"/>
    </xf>
    <xf numFmtId="169" fontId="2" fillId="2" borderId="73" xfId="4" applyNumberFormat="1" applyFont="1" applyFill="1" applyBorder="1" applyAlignment="1">
      <alignment horizontal="center" vertical="center"/>
    </xf>
    <xf numFmtId="169" fontId="2" fillId="2" borderId="69" xfId="4" applyNumberFormat="1" applyFont="1" applyFill="1" applyBorder="1" applyAlignment="1">
      <alignment horizontal="center" vertical="center"/>
    </xf>
    <xf numFmtId="9" fontId="2" fillId="2" borderId="70" xfId="1" applyFont="1" applyFill="1" applyBorder="1" applyAlignment="1">
      <alignment horizontal="center" vertical="center"/>
    </xf>
    <xf numFmtId="44" fontId="2" fillId="2" borderId="73" xfId="5" applyFont="1" applyFill="1" applyBorder="1" applyAlignment="1">
      <alignment horizontal="center" vertical="center"/>
    </xf>
    <xf numFmtId="44" fontId="2" fillId="2" borderId="69" xfId="5" applyFont="1" applyFill="1" applyBorder="1" applyAlignment="1">
      <alignment horizontal="center" vertical="center"/>
    </xf>
    <xf numFmtId="0" fontId="2" fillId="2" borderId="68" xfId="0" applyFont="1" applyFill="1" applyBorder="1" applyAlignment="1">
      <alignment horizontal="center" vertical="center"/>
    </xf>
    <xf numFmtId="0" fontId="2" fillId="2" borderId="74" xfId="0" applyFont="1" applyFill="1" applyBorder="1" applyAlignment="1">
      <alignment horizontal="center" vertical="center"/>
    </xf>
    <xf numFmtId="44" fontId="2" fillId="2" borderId="68" xfId="5" applyFont="1" applyFill="1" applyBorder="1" applyAlignment="1">
      <alignment horizontal="center" vertical="center"/>
    </xf>
    <xf numFmtId="9" fontId="2" fillId="2" borderId="74" xfId="1" applyFont="1" applyFill="1" applyBorder="1" applyAlignment="1">
      <alignment horizontal="center" vertical="center"/>
    </xf>
    <xf numFmtId="9" fontId="2" fillId="2" borderId="24" xfId="1" applyFont="1" applyFill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6" fillId="2" borderId="7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27" xfId="2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1" fillId="12" borderId="17" xfId="0" applyFont="1" applyFill="1" applyBorder="1" applyAlignment="1">
      <alignment horizontal="center" vertical="center" wrapText="1"/>
    </xf>
    <xf numFmtId="0" fontId="1" fillId="12" borderId="18" xfId="0" applyFont="1" applyFill="1" applyBorder="1" applyAlignment="1">
      <alignment horizontal="center" vertical="center" wrapText="1"/>
    </xf>
    <xf numFmtId="0" fontId="1" fillId="12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31" xfId="2" applyFont="1" applyFill="1" applyBorder="1" applyAlignment="1">
      <alignment horizontal="left" vertical="center" wrapText="1"/>
    </xf>
    <xf numFmtId="0" fontId="6" fillId="2" borderId="46" xfId="2" applyFont="1" applyFill="1" applyBorder="1" applyAlignment="1">
      <alignment horizontal="left" vertical="center" wrapText="1"/>
    </xf>
    <xf numFmtId="0" fontId="6" fillId="2" borderId="40" xfId="2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0" fontId="6" fillId="2" borderId="37" xfId="2" applyFont="1" applyFill="1" applyBorder="1" applyAlignment="1">
      <alignment horizontal="center" vertical="center"/>
    </xf>
    <xf numFmtId="0" fontId="6" fillId="2" borderId="36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2" borderId="20" xfId="2" applyFont="1" applyFill="1" applyBorder="1" applyAlignment="1">
      <alignment horizontal="center" vertical="center"/>
    </xf>
    <xf numFmtId="0" fontId="17" fillId="10" borderId="56" xfId="0" applyFont="1" applyFill="1" applyBorder="1" applyAlignment="1">
      <alignment vertical="center"/>
    </xf>
    <xf numFmtId="0" fontId="6" fillId="2" borderId="36" xfId="7" applyFont="1" applyFill="1" applyBorder="1" applyAlignment="1">
      <alignment horizontal="center" vertical="center" wrapText="1"/>
    </xf>
    <xf numFmtId="0" fontId="6" fillId="2" borderId="21" xfId="7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164" fontId="7" fillId="0" borderId="0" xfId="1" applyNumberFormat="1" applyFont="1" applyAlignment="1">
      <alignment horizontal="center" vertical="center" wrapText="1"/>
    </xf>
    <xf numFmtId="164" fontId="14" fillId="0" borderId="0" xfId="1" applyNumberFormat="1" applyFont="1" applyAlignment="1">
      <alignment horizontal="center" vertical="center"/>
    </xf>
  </cellXfs>
  <cellStyles count="8">
    <cellStyle name="Comma" xfId="4" builtinId="3"/>
    <cellStyle name="Currency" xfId="5" builtinId="4"/>
    <cellStyle name="Hyperlink" xfId="3" builtinId="8"/>
    <cellStyle name="Normal" xfId="0" builtinId="0"/>
    <cellStyle name="Normal 2" xfId="2" xr:uid="{00000000-0005-0000-0000-000004000000}"/>
    <cellStyle name="Normal 2 2" xfId="7" xr:uid="{65410D06-8F38-4D7F-A678-0D1F9DC03623}"/>
    <cellStyle name="Normal 3" xfId="6" xr:uid="{D47C70B7-762A-41B9-B0AF-B8698C35BF22}"/>
    <cellStyle name="Percent" xfId="1" builtinId="5"/>
  </cellStyles>
  <dxfs count="108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FDD900"/>
      <color rgb="FFCCFF33"/>
      <color rgb="FFFFCCFF"/>
      <color rgb="FFC9DD03"/>
      <color rgb="FFCC9900"/>
      <color rgb="FF66FF33"/>
      <color rgb="FFCC00FF"/>
      <color rgb="FFE6FC10"/>
      <color rgb="FFCC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228990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6080405B-A10B-40F0-B5B1-5B65598BA395}"/>
            </a:ext>
          </a:extLst>
        </xdr:cNvPr>
        <xdr:cNvSpPr/>
      </xdr:nvSpPr>
      <xdr:spPr>
        <a:xfrm>
          <a:off x="0" y="0"/>
          <a:ext cx="7340990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Enhanced Milk - Attribute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743779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1EC33D98-DC6F-413B-A945-997650406E43}"/>
            </a:ext>
          </a:extLst>
        </xdr:cNvPr>
        <xdr:cNvSpPr/>
      </xdr:nvSpPr>
      <xdr:spPr>
        <a:xfrm>
          <a:off x="0" y="0"/>
          <a:ext cx="6898834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Custom Traditional vs Value Added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743779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701F5858-629F-439B-8292-561E782C0716}"/>
            </a:ext>
          </a:extLst>
        </xdr:cNvPr>
        <xdr:cNvSpPr/>
      </xdr:nvSpPr>
      <xdr:spPr>
        <a:xfrm>
          <a:off x="0" y="0"/>
          <a:ext cx="6632134" cy="63500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Custom Filtration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CUSTOM MILK
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77612</xdr:colOff>
      <xdr:row>0</xdr:row>
      <xdr:rowOff>56445</xdr:rowOff>
    </xdr:from>
    <xdr:to>
      <xdr:col>2</xdr:col>
      <xdr:colOff>437380</xdr:colOff>
      <xdr:row>8</xdr:row>
      <xdr:rowOff>155222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389B22-9E9D-4C05-88F2-9AFA57133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12" y="56445"/>
          <a:ext cx="4120944" cy="169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33"/>
  </sheetPr>
  <dimension ref="A1:J138"/>
  <sheetViews>
    <sheetView zoomScale="85" zoomScaleNormal="85" workbookViewId="0">
      <selection activeCell="C3" sqref="C3:J123"/>
    </sheetView>
  </sheetViews>
  <sheetFormatPr defaultRowHeight="14.4"/>
  <cols>
    <col min="1" max="1" width="31" bestFit="1" customWidth="1"/>
    <col min="2" max="2" width="52.33203125" bestFit="1" customWidth="1"/>
    <col min="3" max="3" width="12.44140625" bestFit="1" customWidth="1"/>
    <col min="4" max="4" width="10.6640625" bestFit="1" customWidth="1"/>
    <col min="5" max="5" width="9.33203125"/>
    <col min="6" max="6" width="13.6640625" bestFit="1" customWidth="1"/>
    <col min="7" max="7" width="12.6640625" bestFit="1" customWidth="1"/>
    <col min="8" max="8" width="9.33203125"/>
    <col min="9" max="9" width="7.6640625" bestFit="1" customWidth="1"/>
    <col min="10" max="10" width="7.5546875" bestFit="1" customWidth="1"/>
  </cols>
  <sheetData>
    <row r="1" spans="1:10" ht="15" customHeight="1">
      <c r="A1" s="691" t="s">
        <v>0</v>
      </c>
      <c r="B1" s="691" t="s">
        <v>1</v>
      </c>
      <c r="C1" s="691" t="s">
        <v>2</v>
      </c>
      <c r="D1" s="691"/>
      <c r="E1" s="691"/>
      <c r="F1" s="691"/>
      <c r="G1" s="691"/>
      <c r="H1" s="691"/>
      <c r="I1" s="691"/>
      <c r="J1" s="691"/>
    </row>
    <row r="2" spans="1:10" ht="15" customHeight="1">
      <c r="A2" s="692"/>
      <c r="B2" s="692"/>
      <c r="C2" s="691" t="s">
        <v>3</v>
      </c>
      <c r="D2" s="691"/>
      <c r="E2" s="691"/>
      <c r="F2" s="691" t="s">
        <v>4</v>
      </c>
      <c r="G2" s="691"/>
      <c r="H2" s="691"/>
      <c r="I2" s="691" t="s">
        <v>5</v>
      </c>
      <c r="J2" s="691"/>
    </row>
    <row r="3" spans="1:10" ht="28.8">
      <c r="A3" s="692"/>
      <c r="B3" s="692"/>
      <c r="C3" s="70" t="s">
        <v>6</v>
      </c>
      <c r="D3" s="70" t="s">
        <v>7</v>
      </c>
      <c r="E3" s="70" t="s">
        <v>8</v>
      </c>
      <c r="F3" s="70" t="s">
        <v>6</v>
      </c>
      <c r="G3" s="70" t="s">
        <v>7</v>
      </c>
      <c r="H3" s="70" t="s">
        <v>8</v>
      </c>
      <c r="I3" s="70" t="s">
        <v>6</v>
      </c>
      <c r="J3" s="70" t="s">
        <v>7</v>
      </c>
    </row>
    <row r="4" spans="1:10">
      <c r="A4" s="690" t="s">
        <v>9</v>
      </c>
      <c r="B4" s="139" t="s">
        <v>10</v>
      </c>
      <c r="C4" s="132">
        <v>25730950.477824017</v>
      </c>
      <c r="D4" s="132">
        <v>-133545.06180408597</v>
      </c>
      <c r="E4" s="133">
        <v>-5.1632579340074834E-3</v>
      </c>
      <c r="F4" s="134">
        <v>166478931.5802525</v>
      </c>
      <c r="G4" s="134">
        <v>4266205.893337816</v>
      </c>
      <c r="H4" s="133">
        <v>2.6300069093049959E-2</v>
      </c>
      <c r="I4" s="135">
        <v>83.442151145134616</v>
      </c>
      <c r="J4" s="135">
        <v>-0.53053135556349673</v>
      </c>
    </row>
    <row r="5" spans="1:10">
      <c r="A5" s="690"/>
      <c r="B5" s="140" t="s">
        <v>11</v>
      </c>
      <c r="C5" s="143">
        <v>41353587.247925788</v>
      </c>
      <c r="D5" s="143">
        <v>-152934.69816948473</v>
      </c>
      <c r="E5" s="136">
        <v>-3.6845943962277011E-3</v>
      </c>
      <c r="F5" s="137">
        <v>191416794.47787231</v>
      </c>
      <c r="G5" s="137">
        <v>11988148.216339141</v>
      </c>
      <c r="H5" s="136">
        <v>6.681290009213664E-2</v>
      </c>
      <c r="I5" s="138">
        <v>111.64852541192509</v>
      </c>
      <c r="J5" s="138">
        <v>-0.54311487977436457</v>
      </c>
    </row>
    <row r="6" spans="1:10">
      <c r="A6" s="690"/>
      <c r="B6" s="139" t="s">
        <v>12</v>
      </c>
      <c r="C6" s="132">
        <v>34484828.716521241</v>
      </c>
      <c r="D6" s="132">
        <v>70888.596678324044</v>
      </c>
      <c r="E6" s="133">
        <v>2.0598802819863688E-3</v>
      </c>
      <c r="F6" s="134">
        <v>179934576.02832142</v>
      </c>
      <c r="G6" s="134">
        <v>10139571.591130316</v>
      </c>
      <c r="H6" s="133">
        <v>5.9716548344512968E-2</v>
      </c>
      <c r="I6" s="135">
        <v>108.89374966400203</v>
      </c>
      <c r="J6" s="135">
        <v>9.7573921493264493E-2</v>
      </c>
    </row>
    <row r="7" spans="1:10">
      <c r="A7" s="690"/>
      <c r="B7" s="140" t="s">
        <v>13</v>
      </c>
      <c r="C7" s="143">
        <v>41145926.520176969</v>
      </c>
      <c r="D7" s="143">
        <v>103439.15897179395</v>
      </c>
      <c r="E7" s="136">
        <v>2.5202945928069734E-3</v>
      </c>
      <c r="F7" s="137">
        <v>253213648.25779697</v>
      </c>
      <c r="G7" s="137">
        <v>8862244.1537824571</v>
      </c>
      <c r="H7" s="136">
        <v>3.6268439652632455E-2</v>
      </c>
      <c r="I7" s="138">
        <v>91.448927561694958</v>
      </c>
      <c r="J7" s="138">
        <v>0.12390345395284896</v>
      </c>
    </row>
    <row r="8" spans="1:10">
      <c r="A8" s="690"/>
      <c r="B8" s="139" t="s">
        <v>14</v>
      </c>
      <c r="C8" s="132">
        <v>20966585.326015819</v>
      </c>
      <c r="D8" s="132">
        <v>175597.26481103525</v>
      </c>
      <c r="E8" s="133">
        <v>8.4458354886314067E-3</v>
      </c>
      <c r="F8" s="134">
        <v>109497876.47421101</v>
      </c>
      <c r="G8" s="134">
        <v>4942581.8280427754</v>
      </c>
      <c r="H8" s="133">
        <v>4.7272420251592798E-2</v>
      </c>
      <c r="I8" s="135">
        <v>123.37585937479459</v>
      </c>
      <c r="J8" s="135">
        <v>0.89112471272771643</v>
      </c>
    </row>
    <row r="9" spans="1:10">
      <c r="A9" s="690"/>
      <c r="B9" s="140" t="s">
        <v>15</v>
      </c>
      <c r="C9" s="143">
        <v>27001920.726699173</v>
      </c>
      <c r="D9" s="143">
        <v>-294501.33980093896</v>
      </c>
      <c r="E9" s="136">
        <v>-1.0789008870227339E-2</v>
      </c>
      <c r="F9" s="137">
        <v>147558652.92817563</v>
      </c>
      <c r="G9" s="137">
        <v>4646164.6251959205</v>
      </c>
      <c r="H9" s="136">
        <v>3.2510557197393986E-2</v>
      </c>
      <c r="I9" s="138">
        <v>83.370002687165197</v>
      </c>
      <c r="J9" s="138">
        <v>-1.0072215212252473</v>
      </c>
    </row>
    <row r="10" spans="1:10">
      <c r="A10" s="690"/>
      <c r="B10" s="139" t="s">
        <v>16</v>
      </c>
      <c r="C10" s="132">
        <v>36858785.857539214</v>
      </c>
      <c r="D10" s="132">
        <v>268553.66699798405</v>
      </c>
      <c r="E10" s="133">
        <v>7.3394906487476898E-3</v>
      </c>
      <c r="F10" s="134">
        <v>201342937.97223407</v>
      </c>
      <c r="G10" s="134">
        <v>4602301.5363297164</v>
      </c>
      <c r="H10" s="133">
        <v>2.3392734819321827E-2</v>
      </c>
      <c r="I10" s="135">
        <v>102.38824145152718</v>
      </c>
      <c r="J10" s="135">
        <v>0.62789525287239201</v>
      </c>
    </row>
    <row r="11" spans="1:10">
      <c r="A11" s="690"/>
      <c r="B11" s="140" t="s">
        <v>17</v>
      </c>
      <c r="C11" s="143">
        <v>31628281.120727684</v>
      </c>
      <c r="D11" s="143">
        <v>263306.18682760373</v>
      </c>
      <c r="E11" s="136">
        <v>8.3949114380772408E-3</v>
      </c>
      <c r="F11" s="137">
        <v>166846939.67502254</v>
      </c>
      <c r="G11" s="137">
        <v>5458480.9550780356</v>
      </c>
      <c r="H11" s="136">
        <v>3.3822003124461791E-2</v>
      </c>
      <c r="I11" s="138">
        <v>108.12320081439975</v>
      </c>
      <c r="J11" s="138">
        <v>0.77553632889551238</v>
      </c>
    </row>
    <row r="12" spans="1:10">
      <c r="A12" s="690"/>
      <c r="B12" s="139" t="s">
        <v>18</v>
      </c>
      <c r="C12" s="132">
        <v>25117579.45704456</v>
      </c>
      <c r="D12" s="132">
        <v>-74412.046320933849</v>
      </c>
      <c r="E12" s="133">
        <v>-2.9537976904681338E-3</v>
      </c>
      <c r="F12" s="134">
        <v>159630989.50211537</v>
      </c>
      <c r="G12" s="134">
        <v>4853855.5634961426</v>
      </c>
      <c r="H12" s="133">
        <v>3.1360288435248206E-2</v>
      </c>
      <c r="I12" s="135">
        <v>84.888545677269377</v>
      </c>
      <c r="J12" s="135">
        <v>-0.65285254529017323</v>
      </c>
    </row>
    <row r="13" spans="1:10">
      <c r="A13" s="690"/>
      <c r="B13" s="140" t="s">
        <v>19</v>
      </c>
      <c r="C13" s="143">
        <v>39998984.892738365</v>
      </c>
      <c r="D13" s="143">
        <v>-49903.709312856197</v>
      </c>
      <c r="E13" s="136">
        <v>-1.2460697675965029E-3</v>
      </c>
      <c r="F13" s="137">
        <v>177226203.71189672</v>
      </c>
      <c r="G13" s="137">
        <v>12673581.912040859</v>
      </c>
      <c r="H13" s="136">
        <v>7.7018413765875107E-2</v>
      </c>
      <c r="I13" s="138">
        <v>112.54609173398956</v>
      </c>
      <c r="J13" s="138">
        <v>-0.67164062511621125</v>
      </c>
    </row>
    <row r="14" spans="1:10">
      <c r="A14" s="690"/>
      <c r="B14" s="139" t="s">
        <v>20</v>
      </c>
      <c r="C14" s="132">
        <v>33336738.888684679</v>
      </c>
      <c r="D14" s="132">
        <v>184049.73759864643</v>
      </c>
      <c r="E14" s="133">
        <v>5.5515779356504246E-3</v>
      </c>
      <c r="F14" s="134">
        <v>167855184.35298777</v>
      </c>
      <c r="G14" s="134">
        <v>10863087.950779289</v>
      </c>
      <c r="H14" s="133">
        <v>6.9195126377243996E-2</v>
      </c>
      <c r="I14" s="135">
        <v>109.70833867558709</v>
      </c>
      <c r="J14" s="135">
        <v>9.1361461733782789E-2</v>
      </c>
    </row>
    <row r="15" spans="1:10">
      <c r="A15" s="690"/>
      <c r="B15" s="140" t="s">
        <v>21</v>
      </c>
      <c r="C15" s="143">
        <v>37589159.844157241</v>
      </c>
      <c r="D15" s="143">
        <v>402574.17100293189</v>
      </c>
      <c r="E15" s="136">
        <v>1.0825790099185086E-2</v>
      </c>
      <c r="F15" s="137">
        <v>225867489.27568996</v>
      </c>
      <c r="G15" s="137">
        <v>11014147.99585104</v>
      </c>
      <c r="H15" s="136">
        <v>5.1263563928035445E-2</v>
      </c>
      <c r="I15" s="138">
        <v>87.06749210891887</v>
      </c>
      <c r="J15" s="138">
        <v>0.526422926097041</v>
      </c>
    </row>
    <row r="16" spans="1:10">
      <c r="A16" s="690"/>
      <c r="B16" s="139" t="s">
        <v>22</v>
      </c>
      <c r="C16" s="132">
        <v>20048991.254984736</v>
      </c>
      <c r="D16" s="132">
        <v>239788.1544652395</v>
      </c>
      <c r="E16" s="133">
        <v>1.210488646355244E-2</v>
      </c>
      <c r="F16" s="134">
        <v>99391461.146526545</v>
      </c>
      <c r="G16" s="134">
        <v>5382180.1341901124</v>
      </c>
      <c r="H16" s="133">
        <v>5.7251582782383285E-2</v>
      </c>
      <c r="I16" s="135">
        <v>122.95229993343102</v>
      </c>
      <c r="J16" s="135">
        <v>0.89783518497992532</v>
      </c>
    </row>
    <row r="17" spans="1:10">
      <c r="A17" s="690"/>
      <c r="B17" s="140" t="s">
        <v>23</v>
      </c>
      <c r="C17" s="143">
        <v>26033252.82416448</v>
      </c>
      <c r="D17" s="143">
        <v>-164862.45553925633</v>
      </c>
      <c r="E17" s="136">
        <v>-6.2929128213653962E-3</v>
      </c>
      <c r="F17" s="137">
        <v>137276587.09552401</v>
      </c>
      <c r="G17" s="137">
        <v>5653269.4430406243</v>
      </c>
      <c r="H17" s="136">
        <v>4.2950364296139298E-2</v>
      </c>
      <c r="I17" s="138">
        <v>83.769368089297586</v>
      </c>
      <c r="J17" s="138">
        <v>-0.92789705300860703</v>
      </c>
    </row>
    <row r="18" spans="1:10">
      <c r="A18" s="690"/>
      <c r="B18" s="139" t="s">
        <v>24</v>
      </c>
      <c r="C18" s="132">
        <v>35865388.510276437</v>
      </c>
      <c r="D18" s="132">
        <v>317581.95471183956</v>
      </c>
      <c r="E18" s="133">
        <v>8.9339395446362858E-3</v>
      </c>
      <c r="F18" s="134">
        <v>189175043.14708069</v>
      </c>
      <c r="G18" s="134">
        <v>4859092.9492888153</v>
      </c>
      <c r="H18" s="133">
        <v>2.6362845668399606E-2</v>
      </c>
      <c r="I18" s="135">
        <v>103.83081047561116</v>
      </c>
      <c r="J18" s="135">
        <v>0.4342605683865628</v>
      </c>
    </row>
    <row r="19" spans="1:10">
      <c r="A19" s="690"/>
      <c r="B19" s="140" t="s">
        <v>25</v>
      </c>
      <c r="C19" s="143">
        <v>30692008.938568298</v>
      </c>
      <c r="D19" s="143">
        <v>312017.70538921654</v>
      </c>
      <c r="E19" s="136">
        <v>1.0270500178698233E-2</v>
      </c>
      <c r="F19" s="137">
        <v>156826941.00638449</v>
      </c>
      <c r="G19" s="137">
        <v>5939133.4578041136</v>
      </c>
      <c r="H19" s="136">
        <v>3.9361254923741464E-2</v>
      </c>
      <c r="I19" s="138">
        <v>109.34785425756976</v>
      </c>
      <c r="J19" s="138">
        <v>0.60139419843739006</v>
      </c>
    </row>
    <row r="20" spans="1:10">
      <c r="A20" s="690"/>
      <c r="B20" s="139" t="s">
        <v>26</v>
      </c>
      <c r="C20" s="132">
        <v>11692385.085117249</v>
      </c>
      <c r="D20" s="132">
        <v>-511852.1652603671</v>
      </c>
      <c r="E20" s="133">
        <v>-4.1940528912983048E-2</v>
      </c>
      <c r="F20" s="134">
        <v>85213891.653901741</v>
      </c>
      <c r="G20" s="134">
        <v>320672.72300107777</v>
      </c>
      <c r="H20" s="133">
        <v>3.7773655780692123E-3</v>
      </c>
      <c r="I20" s="135">
        <v>77.562169673215323</v>
      </c>
      <c r="J20" s="135">
        <v>-2.0686913197896502</v>
      </c>
    </row>
    <row r="21" spans="1:10">
      <c r="A21" s="690"/>
      <c r="B21" s="140" t="s">
        <v>27</v>
      </c>
      <c r="C21" s="143">
        <v>23742656.546675894</v>
      </c>
      <c r="D21" s="143">
        <v>-317851.13647139445</v>
      </c>
      <c r="E21" s="136">
        <v>-1.3210491676118166E-2</v>
      </c>
      <c r="F21" s="137">
        <v>106937758.77369438</v>
      </c>
      <c r="G21" s="137">
        <v>5745023.9901582003</v>
      </c>
      <c r="H21" s="136">
        <v>5.6773087538819066E-2</v>
      </c>
      <c r="I21" s="138">
        <v>131.12523792423738</v>
      </c>
      <c r="J21" s="138">
        <v>0.42219559360873404</v>
      </c>
    </row>
    <row r="22" spans="1:10">
      <c r="A22" s="690"/>
      <c r="B22" s="139" t="s">
        <v>28</v>
      </c>
      <c r="C22" s="132">
        <v>18196893.995653898</v>
      </c>
      <c r="D22" s="132">
        <v>-212865.21026370674</v>
      </c>
      <c r="E22" s="133">
        <v>-1.156262870593569E-2</v>
      </c>
      <c r="F22" s="134">
        <v>96173639.879597664</v>
      </c>
      <c r="G22" s="134">
        <v>4023512.378537029</v>
      </c>
      <c r="H22" s="133">
        <v>4.3662580700072486E-2</v>
      </c>
      <c r="I22" s="135">
        <v>117.5409836341516</v>
      </c>
      <c r="J22" s="135">
        <v>0.57378343564931811</v>
      </c>
    </row>
    <row r="23" spans="1:10">
      <c r="A23" s="690"/>
      <c r="B23" s="140" t="s">
        <v>29</v>
      </c>
      <c r="C23" s="143">
        <v>23380065.355077848</v>
      </c>
      <c r="D23" s="143">
        <v>128794.69430864602</v>
      </c>
      <c r="E23" s="136">
        <v>5.5392540127260819E-3</v>
      </c>
      <c r="F23" s="137">
        <v>145311432.42303717</v>
      </c>
      <c r="G23" s="137">
        <v>4383919.7214221358</v>
      </c>
      <c r="H23" s="136">
        <v>3.1107621481294305E-2</v>
      </c>
      <c r="I23" s="138">
        <v>106.29544823815267</v>
      </c>
      <c r="J23" s="138">
        <v>2.3179008154334184</v>
      </c>
    </row>
    <row r="24" spans="1:10">
      <c r="A24" s="690"/>
      <c r="B24" s="139" t="s">
        <v>30</v>
      </c>
      <c r="C24" s="132">
        <v>9014280.8401489612</v>
      </c>
      <c r="D24" s="132">
        <v>-137087.98543230817</v>
      </c>
      <c r="E24" s="133">
        <v>-1.498005249762193E-2</v>
      </c>
      <c r="F24" s="134">
        <v>47556926.020100452</v>
      </c>
      <c r="G24" s="134">
        <v>1058238.6646022722</v>
      </c>
      <c r="H24" s="133">
        <v>2.2758463190835476E-2</v>
      </c>
      <c r="I24" s="135">
        <v>108.50524839728945</v>
      </c>
      <c r="J24" s="135">
        <v>0.15506497578537903</v>
      </c>
    </row>
    <row r="25" spans="1:10">
      <c r="A25" s="690"/>
      <c r="B25" s="140" t="s">
        <v>31</v>
      </c>
      <c r="C25" s="143">
        <v>8920337.0562822912</v>
      </c>
      <c r="D25" s="143">
        <v>-371310.52913440391</v>
      </c>
      <c r="E25" s="136">
        <v>-3.9961753361931023E-2</v>
      </c>
      <c r="F25" s="137">
        <v>53504382.083057225</v>
      </c>
      <c r="G25" s="137">
        <v>479560.5242902562</v>
      </c>
      <c r="H25" s="136">
        <v>9.0440761551411029E-3</v>
      </c>
      <c r="I25" s="138">
        <v>56.339579127574666</v>
      </c>
      <c r="J25" s="138">
        <v>-1.3834341266476642</v>
      </c>
    </row>
    <row r="26" spans="1:10">
      <c r="A26" s="690"/>
      <c r="B26" s="139" t="s">
        <v>32</v>
      </c>
      <c r="C26" s="132">
        <v>16386236.393388616</v>
      </c>
      <c r="D26" s="132">
        <v>-474860.08382826485</v>
      </c>
      <c r="E26" s="133">
        <v>-2.8163060716122894E-2</v>
      </c>
      <c r="F26" s="134">
        <v>95744309.548235491</v>
      </c>
      <c r="G26" s="134">
        <v>-3371938.2240421474</v>
      </c>
      <c r="H26" s="133">
        <v>-3.4020035058119534E-2</v>
      </c>
      <c r="I26" s="135">
        <v>93.111956157443174</v>
      </c>
      <c r="J26" s="135">
        <v>-1.1281960754871392</v>
      </c>
    </row>
    <row r="27" spans="1:10">
      <c r="A27" s="690"/>
      <c r="B27" s="140" t="s">
        <v>33</v>
      </c>
      <c r="C27" s="143">
        <v>15364924.270461177</v>
      </c>
      <c r="D27" s="143">
        <v>-213851.19213465601</v>
      </c>
      <c r="E27" s="136">
        <v>-1.3727086101735418E-2</v>
      </c>
      <c r="F27" s="137">
        <v>82836133.608924106</v>
      </c>
      <c r="G27" s="137">
        <v>454127.51088604331</v>
      </c>
      <c r="H27" s="136">
        <v>5.5124599702708428E-3</v>
      </c>
      <c r="I27" s="138">
        <v>107.44616121216386</v>
      </c>
      <c r="J27" s="138">
        <v>0.2898565395795174</v>
      </c>
    </row>
    <row r="28" spans="1:10">
      <c r="A28" s="690"/>
      <c r="B28" s="139" t="s">
        <v>34</v>
      </c>
      <c r="C28" s="132">
        <v>613371.02077947021</v>
      </c>
      <c r="D28" s="132">
        <v>-59133.015483131283</v>
      </c>
      <c r="E28" s="133">
        <v>-8.7929606804680704E-2</v>
      </c>
      <c r="F28" s="134">
        <v>6847942.0781371649</v>
      </c>
      <c r="G28" s="134">
        <v>-587649.67015829589</v>
      </c>
      <c r="H28" s="133">
        <v>-7.9031997728090581E-2</v>
      </c>
      <c r="I28" s="135">
        <v>49.149023174988166</v>
      </c>
      <c r="J28" s="135">
        <v>-0.62830574692466712</v>
      </c>
    </row>
    <row r="29" spans="1:10">
      <c r="A29" s="690"/>
      <c r="B29" s="140" t="s">
        <v>35</v>
      </c>
      <c r="C29" s="143">
        <v>1354602.3551873211</v>
      </c>
      <c r="D29" s="143">
        <v>-103030.98885673215</v>
      </c>
      <c r="E29" s="136">
        <v>-7.0683748610527328E-2</v>
      </c>
      <c r="F29" s="137">
        <v>14190590.765975602</v>
      </c>
      <c r="G29" s="137">
        <v>-685433.69570162334</v>
      </c>
      <c r="H29" s="136">
        <v>-4.6076402836483558E-2</v>
      </c>
      <c r="I29" s="138">
        <v>90.367777966874186</v>
      </c>
      <c r="J29" s="138">
        <v>0.54321193876796769</v>
      </c>
    </row>
    <row r="30" spans="1:10">
      <c r="A30" s="690"/>
      <c r="B30" s="139" t="s">
        <v>36</v>
      </c>
      <c r="C30" s="132">
        <v>1148089.8278365424</v>
      </c>
      <c r="D30" s="132">
        <v>-113161.14092037408</v>
      </c>
      <c r="E30" s="133">
        <v>-8.9721351042374387E-2</v>
      </c>
      <c r="F30" s="134">
        <v>12079391.675333697</v>
      </c>
      <c r="G30" s="134">
        <v>-723516.35964890756</v>
      </c>
      <c r="H30" s="133">
        <v>-5.6511876651146355E-2</v>
      </c>
      <c r="I30" s="135">
        <v>89.580343399850477</v>
      </c>
      <c r="J30" s="135">
        <v>-1.3237463901439526</v>
      </c>
    </row>
    <row r="31" spans="1:10">
      <c r="A31" s="690"/>
      <c r="B31" s="140" t="s">
        <v>37</v>
      </c>
      <c r="C31" s="143">
        <v>3556766.6760197813</v>
      </c>
      <c r="D31" s="143">
        <v>-299135.01203110348</v>
      </c>
      <c r="E31" s="136">
        <v>-7.7578485197923416E-2</v>
      </c>
      <c r="F31" s="137">
        <v>27346158.982106995</v>
      </c>
      <c r="G31" s="137">
        <v>-2151903.8420686312</v>
      </c>
      <c r="H31" s="136">
        <v>-7.2950683402335251E-2</v>
      </c>
      <c r="I31" s="138">
        <v>195.33007709371475</v>
      </c>
      <c r="J31" s="138">
        <v>-0.27708550660921105</v>
      </c>
    </row>
    <row r="32" spans="1:10">
      <c r="A32" s="690"/>
      <c r="B32" s="139" t="s">
        <v>38</v>
      </c>
      <c r="C32" s="132">
        <v>917594.07103108568</v>
      </c>
      <c r="D32" s="132">
        <v>-64190.889654193423</v>
      </c>
      <c r="E32" s="133">
        <v>-6.5381822114476698E-2</v>
      </c>
      <c r="F32" s="134">
        <v>10106415.32768443</v>
      </c>
      <c r="G32" s="134">
        <v>-439598.30614741705</v>
      </c>
      <c r="H32" s="133">
        <v>-4.168383632059567E-2</v>
      </c>
      <c r="I32" s="135">
        <v>133.41819416169653</v>
      </c>
      <c r="J32" s="135">
        <v>1.5543019981318196</v>
      </c>
    </row>
    <row r="33" spans="1:10">
      <c r="A33" s="690"/>
      <c r="B33" s="140" t="s">
        <v>39</v>
      </c>
      <c r="C33" s="143">
        <v>968667.90253466426</v>
      </c>
      <c r="D33" s="143">
        <v>-129638.88426170743</v>
      </c>
      <c r="E33" s="136">
        <v>-0.11803522096030054</v>
      </c>
      <c r="F33" s="137">
        <v>10282065.832651567</v>
      </c>
      <c r="G33" s="137">
        <v>-1007104.8178448211</v>
      </c>
      <c r="H33" s="136">
        <v>-8.9209814345444269E-2</v>
      </c>
      <c r="I33" s="138">
        <v>73.901293743716138</v>
      </c>
      <c r="J33" s="138">
        <v>-3.4995785722210115</v>
      </c>
    </row>
    <row r="34" spans="1:10">
      <c r="A34" s="690"/>
      <c r="B34" s="139" t="s">
        <v>40</v>
      </c>
      <c r="C34" s="132">
        <v>993397.34726276924</v>
      </c>
      <c r="D34" s="132">
        <v>-49028.287713863421</v>
      </c>
      <c r="E34" s="133">
        <v>-4.7032887592948013E-2</v>
      </c>
      <c r="F34" s="134">
        <v>12167894.825153399</v>
      </c>
      <c r="G34" s="134">
        <v>-256791.41295916401</v>
      </c>
      <c r="H34" s="133">
        <v>-2.0667838852256863E-2</v>
      </c>
      <c r="I34" s="135">
        <v>68.185813932896764</v>
      </c>
      <c r="J34" s="135">
        <v>2.0919454533991484</v>
      </c>
    </row>
    <row r="35" spans="1:10">
      <c r="A35" s="690"/>
      <c r="B35" s="140" t="s">
        <v>41</v>
      </c>
      <c r="C35" s="143">
        <v>936272.18215937261</v>
      </c>
      <c r="D35" s="143">
        <v>-48711.518561620964</v>
      </c>
      <c r="E35" s="136">
        <v>-4.9454136678571278E-2</v>
      </c>
      <c r="F35" s="137">
        <v>10019998.668638075</v>
      </c>
      <c r="G35" s="137">
        <v>-480652.50272605754</v>
      </c>
      <c r="H35" s="136">
        <v>-4.5773590121422569E-2</v>
      </c>
      <c r="I35" s="138">
        <v>79.087418175115559</v>
      </c>
      <c r="J35" s="138">
        <v>2.2311349883810863</v>
      </c>
    </row>
    <row r="36" spans="1:10">
      <c r="A36" s="690"/>
      <c r="B36" s="139" t="s">
        <v>42</v>
      </c>
      <c r="C36" s="132">
        <v>236989719.52584651</v>
      </c>
      <c r="D36" s="132">
        <v>1678685.6785389483</v>
      </c>
      <c r="E36" s="133">
        <v>7.1339012501565949E-3</v>
      </c>
      <c r="F36" s="134">
        <v>1228036007.5899248</v>
      </c>
      <c r="G36" s="134">
        <v>60917676.705073833</v>
      </c>
      <c r="H36" s="133">
        <v>5.2194944671024993E-2</v>
      </c>
      <c r="I36" s="689"/>
      <c r="J36" s="689"/>
    </row>
    <row r="37" spans="1:10">
      <c r="A37" s="690"/>
      <c r="B37" s="140" t="s">
        <v>43</v>
      </c>
      <c r="C37" s="143">
        <v>16256328.346062485</v>
      </c>
      <c r="D37" s="143">
        <v>267947.42715856805</v>
      </c>
      <c r="E37" s="136">
        <v>1.6758884374699849E-2</v>
      </c>
      <c r="F37" s="137">
        <v>70288444.938202232</v>
      </c>
      <c r="G37" s="137">
        <v>6928557.9218824804</v>
      </c>
      <c r="H37" s="136">
        <v>0.10935243492618407</v>
      </c>
      <c r="I37" s="140"/>
      <c r="J37" s="140"/>
    </row>
    <row r="38" spans="1:10">
      <c r="A38" s="690"/>
      <c r="B38" s="139" t="s">
        <v>44</v>
      </c>
      <c r="C38" s="132">
        <v>15139844.89303077</v>
      </c>
      <c r="D38" s="132">
        <v>396914.94786233455</v>
      </c>
      <c r="E38" s="133">
        <v>2.6922392586719971E-2</v>
      </c>
      <c r="F38" s="134">
        <v>71681544.473390073</v>
      </c>
      <c r="G38" s="134">
        <v>6839575.57224226</v>
      </c>
      <c r="H38" s="133">
        <v>0.10548068925342562</v>
      </c>
      <c r="I38" s="689"/>
      <c r="J38" s="689"/>
    </row>
    <row r="39" spans="1:10">
      <c r="A39" s="690"/>
      <c r="B39" s="140" t="s">
        <v>45</v>
      </c>
      <c r="C39" s="143">
        <v>14209094.48907939</v>
      </c>
      <c r="D39" s="143">
        <v>273779.47669427842</v>
      </c>
      <c r="E39" s="136">
        <v>1.9646450507287059E-2</v>
      </c>
      <c r="F39" s="137">
        <v>80556056.852652758</v>
      </c>
      <c r="G39" s="137">
        <v>6630228.2744289339</v>
      </c>
      <c r="H39" s="136">
        <v>8.9687574721103447E-2</v>
      </c>
      <c r="I39" s="140"/>
      <c r="J39" s="140"/>
    </row>
    <row r="40" spans="1:10">
      <c r="A40" s="690"/>
      <c r="B40" s="139" t="s">
        <v>46</v>
      </c>
      <c r="C40" s="132">
        <v>11034710.414835772</v>
      </c>
      <c r="D40" s="132">
        <v>376876.13989754394</v>
      </c>
      <c r="E40" s="133">
        <v>3.5361418668684287E-2</v>
      </c>
      <c r="F40" s="134">
        <v>51834535.126426063</v>
      </c>
      <c r="G40" s="134">
        <v>4323941.4695878625</v>
      </c>
      <c r="H40" s="133">
        <v>9.1010049270674978E-2</v>
      </c>
      <c r="I40" s="689"/>
      <c r="J40" s="689"/>
    </row>
    <row r="41" spans="1:10">
      <c r="A41" s="690"/>
      <c r="B41" s="140" t="s">
        <v>47</v>
      </c>
      <c r="C41" s="143">
        <v>17112915.767882187</v>
      </c>
      <c r="D41" s="143">
        <v>206448.07359513268</v>
      </c>
      <c r="E41" s="136">
        <v>1.2211189074397518E-2</v>
      </c>
      <c r="F41" s="137">
        <v>83772205.012466818</v>
      </c>
      <c r="G41" s="137">
        <v>5173708.9187503755</v>
      </c>
      <c r="H41" s="136">
        <v>6.5824528151041659E-2</v>
      </c>
      <c r="I41" s="140"/>
      <c r="J41" s="140"/>
    </row>
    <row r="42" spans="1:10">
      <c r="A42" s="690"/>
      <c r="B42" s="139" t="s">
        <v>48</v>
      </c>
      <c r="C42" s="132">
        <v>19479152.116887815</v>
      </c>
      <c r="D42" s="132">
        <v>792442.03854008019</v>
      </c>
      <c r="E42" s="133">
        <v>4.2406717673555694E-2</v>
      </c>
      <c r="F42" s="134">
        <v>93430733.598845199</v>
      </c>
      <c r="G42" s="134">
        <v>8231031.1733309329</v>
      </c>
      <c r="H42" s="133">
        <v>9.6608684525945399E-2</v>
      </c>
      <c r="I42" s="689"/>
      <c r="J42" s="689"/>
    </row>
    <row r="43" spans="1:10">
      <c r="A43" s="690"/>
      <c r="B43" s="140" t="s">
        <v>49</v>
      </c>
      <c r="C43" s="143">
        <v>15327084.668107111</v>
      </c>
      <c r="D43" s="143">
        <v>525868.89752385393</v>
      </c>
      <c r="E43" s="136">
        <v>3.5528763695817096E-2</v>
      </c>
      <c r="F43" s="137">
        <v>73990807.397460356</v>
      </c>
      <c r="G43" s="137">
        <v>5485005.9469180554</v>
      </c>
      <c r="H43" s="136">
        <v>8.0066298485361856E-2</v>
      </c>
      <c r="I43" s="140"/>
      <c r="J43" s="140"/>
    </row>
    <row r="44" spans="1:10">
      <c r="A44" s="690" t="s">
        <v>50</v>
      </c>
      <c r="B44" s="139" t="s">
        <v>10</v>
      </c>
      <c r="C44" s="132">
        <v>343492633.6560697</v>
      </c>
      <c r="D44" s="132">
        <v>-794446.82563793659</v>
      </c>
      <c r="E44" s="133">
        <v>-2.3075127435115777E-3</v>
      </c>
      <c r="F44" s="134">
        <v>2174200908.731956</v>
      </c>
      <c r="G44" s="134">
        <v>49925488.607252598</v>
      </c>
      <c r="H44" s="133">
        <v>2.3502361386039939E-2</v>
      </c>
      <c r="I44" s="135">
        <v>82.582759870407457</v>
      </c>
      <c r="J44" s="135">
        <v>0.18623313530375185</v>
      </c>
    </row>
    <row r="45" spans="1:10">
      <c r="A45" s="690"/>
      <c r="B45" s="140" t="s">
        <v>11</v>
      </c>
      <c r="C45" s="143">
        <v>561078029.31250393</v>
      </c>
      <c r="D45" s="143">
        <v>-4894385.6979519129</v>
      </c>
      <c r="E45" s="136">
        <v>-8.647746017553689E-3</v>
      </c>
      <c r="F45" s="137">
        <v>2461145605.2534709</v>
      </c>
      <c r="G45" s="137">
        <v>13799172.527216911</v>
      </c>
      <c r="H45" s="136">
        <v>5.6384222285380085E-3</v>
      </c>
      <c r="I45" s="138">
        <v>112.30662283221642</v>
      </c>
      <c r="J45" s="138">
        <v>-0.46337808225138133</v>
      </c>
    </row>
    <row r="46" spans="1:10">
      <c r="A46" s="690"/>
      <c r="B46" s="139" t="s">
        <v>12</v>
      </c>
      <c r="C46" s="132">
        <v>467974457.78889674</v>
      </c>
      <c r="D46" s="132">
        <v>-1262436.683919549</v>
      </c>
      <c r="E46" s="133">
        <v>-2.6904037146053615E-3</v>
      </c>
      <c r="F46" s="134">
        <v>2354539431.9143944</v>
      </c>
      <c r="G46" s="134">
        <v>47967862.380423546</v>
      </c>
      <c r="H46" s="133">
        <v>2.0796173426396291E-2</v>
      </c>
      <c r="I46" s="135">
        <v>109.5567981278361</v>
      </c>
      <c r="J46" s="135">
        <v>0.20509591714464648</v>
      </c>
    </row>
    <row r="47" spans="1:10">
      <c r="A47" s="690"/>
      <c r="B47" s="140" t="s">
        <v>13</v>
      </c>
      <c r="C47" s="143">
        <v>551764435.66120696</v>
      </c>
      <c r="D47" s="143">
        <v>-2893102.7023468018</v>
      </c>
      <c r="E47" s="136">
        <v>-5.2160161942133368E-3</v>
      </c>
      <c r="F47" s="137">
        <v>3338828588.9295106</v>
      </c>
      <c r="G47" s="137">
        <v>40794298.630235195</v>
      </c>
      <c r="H47" s="136">
        <v>1.2369276677997601E-2</v>
      </c>
      <c r="I47" s="138">
        <v>90.917561074484382</v>
      </c>
      <c r="J47" s="138">
        <v>-6.0192088553890244E-2</v>
      </c>
    </row>
    <row r="48" spans="1:10">
      <c r="A48" s="690"/>
      <c r="B48" s="139" t="s">
        <v>14</v>
      </c>
      <c r="C48" s="132">
        <v>282295413.43758935</v>
      </c>
      <c r="D48" s="132">
        <v>-1772899.4078124762</v>
      </c>
      <c r="E48" s="133">
        <v>-6.2411023251908396E-3</v>
      </c>
      <c r="F48" s="134">
        <v>1427251540.6363735</v>
      </c>
      <c r="G48" s="134">
        <v>1943696.2141287327</v>
      </c>
      <c r="H48" s="133">
        <v>1.3637027409447949E-3</v>
      </c>
      <c r="I48" s="135">
        <v>123.15402462818383</v>
      </c>
      <c r="J48" s="135">
        <v>-0.20865471473734942</v>
      </c>
    </row>
    <row r="49" spans="1:10">
      <c r="A49" s="690"/>
      <c r="B49" s="140" t="s">
        <v>15</v>
      </c>
      <c r="C49" s="143">
        <v>369839516.12054491</v>
      </c>
      <c r="D49" s="143">
        <v>-2252587.748942256</v>
      </c>
      <c r="E49" s="136">
        <v>-6.0538445334286381E-3</v>
      </c>
      <c r="F49" s="137">
        <v>1947530142.2478681</v>
      </c>
      <c r="G49" s="137">
        <v>5908354.5852849483</v>
      </c>
      <c r="H49" s="136">
        <v>3.0429997349781016E-3</v>
      </c>
      <c r="I49" s="138">
        <v>84.658539487702328</v>
      </c>
      <c r="J49" s="138">
        <v>-0.12745687406496131</v>
      </c>
    </row>
    <row r="50" spans="1:10">
      <c r="A50" s="690"/>
      <c r="B50" s="139" t="s">
        <v>16</v>
      </c>
      <c r="C50" s="132">
        <v>496751612.99598598</v>
      </c>
      <c r="D50" s="132">
        <v>-1183659.3501105309</v>
      </c>
      <c r="E50" s="133">
        <v>-2.3771349728520792E-3</v>
      </c>
      <c r="F50" s="134">
        <v>2679806683.6204057</v>
      </c>
      <c r="G50" s="134">
        <v>15788124.165400982</v>
      </c>
      <c r="H50" s="133">
        <v>5.9264317470186321E-3</v>
      </c>
      <c r="I50" s="135">
        <v>102.30353642444064</v>
      </c>
      <c r="J50" s="135">
        <v>0.2235821669638085</v>
      </c>
    </row>
    <row r="51" spans="1:10">
      <c r="A51" s="690"/>
      <c r="B51" s="140" t="s">
        <v>17</v>
      </c>
      <c r="C51" s="143">
        <v>422582166.23730278</v>
      </c>
      <c r="D51" s="143">
        <v>-951144.9814722538</v>
      </c>
      <c r="E51" s="136">
        <v>-2.2457383074195605E-3</v>
      </c>
      <c r="F51" s="137">
        <v>2181554219.3475552</v>
      </c>
      <c r="G51" s="137">
        <v>16871244.592126846</v>
      </c>
      <c r="H51" s="136">
        <v>7.7938639463051192E-3</v>
      </c>
      <c r="I51" s="138">
        <v>107.10180019686577</v>
      </c>
      <c r="J51" s="138">
        <v>0.24814233803931529</v>
      </c>
    </row>
    <row r="52" spans="1:10">
      <c r="A52" s="690"/>
      <c r="B52" s="139" t="s">
        <v>18</v>
      </c>
      <c r="C52" s="132">
        <v>334928306.29746705</v>
      </c>
      <c r="D52" s="132">
        <v>-53795.260479390621</v>
      </c>
      <c r="E52" s="133">
        <v>-1.6059144721224729E-4</v>
      </c>
      <c r="F52" s="134">
        <v>2079214776.714936</v>
      </c>
      <c r="G52" s="134">
        <v>53657195.350782156</v>
      </c>
      <c r="H52" s="133">
        <v>2.6490086406057933E-2</v>
      </c>
      <c r="I52" s="135">
        <v>83.989053856644901</v>
      </c>
      <c r="J52" s="135">
        <v>-9.3909481414158336E-3</v>
      </c>
    </row>
    <row r="53" spans="1:10">
      <c r="A53" s="690"/>
      <c r="B53" s="140" t="s">
        <v>19</v>
      </c>
      <c r="C53" s="143">
        <v>542463665.92083704</v>
      </c>
      <c r="D53" s="143">
        <v>-2721822.6179578304</v>
      </c>
      <c r="E53" s="136">
        <v>-4.9924707740348229E-3</v>
      </c>
      <c r="F53" s="137">
        <v>2271501322.0256734</v>
      </c>
      <c r="G53" s="137">
        <v>26451014.385658741</v>
      </c>
      <c r="H53" s="136">
        <v>1.1781925017735532E-2</v>
      </c>
      <c r="I53" s="138">
        <v>113.25349944962571</v>
      </c>
      <c r="J53" s="138">
        <v>-0.56269751179189598</v>
      </c>
    </row>
    <row r="54" spans="1:10">
      <c r="A54" s="690"/>
      <c r="B54" s="139" t="s">
        <v>20</v>
      </c>
      <c r="C54" s="132">
        <v>451885790.23758805</v>
      </c>
      <c r="D54" s="132">
        <v>1033562.832141161</v>
      </c>
      <c r="E54" s="133">
        <v>2.2924647352616677E-3</v>
      </c>
      <c r="F54" s="134">
        <v>2190313829.9769087</v>
      </c>
      <c r="G54" s="134">
        <v>59998523.377794027</v>
      </c>
      <c r="H54" s="133">
        <v>2.8164151659585582E-2</v>
      </c>
      <c r="I54" s="135">
        <v>110.34298726844031</v>
      </c>
      <c r="J54" s="135">
        <v>0.2577510204390876</v>
      </c>
    </row>
    <row r="55" spans="1:10">
      <c r="A55" s="690"/>
      <c r="B55" s="140" t="s">
        <v>21</v>
      </c>
      <c r="C55" s="143">
        <v>503501794.70092434</v>
      </c>
      <c r="D55" s="143">
        <v>1314799.3367093801</v>
      </c>
      <c r="E55" s="136">
        <v>2.6181469230516651E-3</v>
      </c>
      <c r="F55" s="137">
        <v>2969926274.6403813</v>
      </c>
      <c r="G55" s="137">
        <v>65869994.067973614</v>
      </c>
      <c r="H55" s="136">
        <v>2.268206525769887E-2</v>
      </c>
      <c r="I55" s="138">
        <v>86.535432065397757</v>
      </c>
      <c r="J55" s="138">
        <v>0.2301825648304856</v>
      </c>
    </row>
    <row r="56" spans="1:10">
      <c r="A56" s="690"/>
      <c r="B56" s="139" t="s">
        <v>22</v>
      </c>
      <c r="C56" s="132">
        <v>270159769.57512754</v>
      </c>
      <c r="D56" s="132">
        <v>482210.49958896637</v>
      </c>
      <c r="E56" s="133">
        <v>1.7881002084192547E-3</v>
      </c>
      <c r="F56" s="134">
        <v>1295455332.3832932</v>
      </c>
      <c r="G56" s="134">
        <v>17290099.919662237</v>
      </c>
      <c r="H56" s="133">
        <v>1.3527280730626673E-2</v>
      </c>
      <c r="I56" s="135">
        <v>122.93182668727798</v>
      </c>
      <c r="J56" s="135">
        <v>0.22541017546781461</v>
      </c>
    </row>
    <row r="57" spans="1:10">
      <c r="A57" s="690"/>
      <c r="B57" s="140" t="s">
        <v>23</v>
      </c>
      <c r="C57" s="143">
        <v>355803611.85620743</v>
      </c>
      <c r="D57" s="143">
        <v>-357835.36614084244</v>
      </c>
      <c r="E57" s="136">
        <v>-1.0046998880186187E-3</v>
      </c>
      <c r="F57" s="137">
        <v>1802214742.6416614</v>
      </c>
      <c r="G57" s="137">
        <v>18716614.375280142</v>
      </c>
      <c r="H57" s="136">
        <v>1.0494328016746116E-2</v>
      </c>
      <c r="I57" s="138">
        <v>84.950645435247935</v>
      </c>
      <c r="J57" s="138">
        <v>-8.1286164899793789E-2</v>
      </c>
    </row>
    <row r="58" spans="1:10">
      <c r="A58" s="690"/>
      <c r="B58" s="139" t="s">
        <v>24</v>
      </c>
      <c r="C58" s="132">
        <v>482934989.15812099</v>
      </c>
      <c r="D58" s="132">
        <v>32648.393708050251</v>
      </c>
      <c r="E58" s="133">
        <v>6.7608688034871177E-5</v>
      </c>
      <c r="F58" s="134">
        <v>2516204662.9641328</v>
      </c>
      <c r="G58" s="134">
        <v>24914298.77534914</v>
      </c>
      <c r="H58" s="133">
        <v>1.0000560004358127E-2</v>
      </c>
      <c r="I58" s="135">
        <v>103.73824659109665</v>
      </c>
      <c r="J58" s="135">
        <v>1.2074991823595838E-2</v>
      </c>
    </row>
    <row r="59" spans="1:10">
      <c r="A59" s="690"/>
      <c r="B59" s="140" t="s">
        <v>25</v>
      </c>
      <c r="C59" s="143">
        <v>409866702.54653639</v>
      </c>
      <c r="D59" s="143">
        <v>106676.03902417421</v>
      </c>
      <c r="E59" s="136">
        <v>2.6033783708333128E-4</v>
      </c>
      <c r="F59" s="137">
        <v>2045929340.9110434</v>
      </c>
      <c r="G59" s="137">
        <v>23845222.260339022</v>
      </c>
      <c r="H59" s="136">
        <v>1.1792398763435448E-2</v>
      </c>
      <c r="I59" s="138">
        <v>108.34955057112052</v>
      </c>
      <c r="J59" s="138">
        <v>3.34859930537732E-2</v>
      </c>
    </row>
    <row r="60" spans="1:10">
      <c r="A60" s="690"/>
      <c r="B60" s="139" t="s">
        <v>26</v>
      </c>
      <c r="C60" s="132">
        <v>161355507.70625839</v>
      </c>
      <c r="D60" s="132">
        <v>-6480218.5120695829</v>
      </c>
      <c r="E60" s="133">
        <v>-3.8610483346315873E-2</v>
      </c>
      <c r="F60" s="134">
        <v>1152373036.5732129</v>
      </c>
      <c r="G60" s="134">
        <v>8939592.1704595089</v>
      </c>
      <c r="H60" s="133">
        <v>7.8182007131415536E-3</v>
      </c>
      <c r="I60" s="135">
        <v>78.355798573860412</v>
      </c>
      <c r="J60" s="135">
        <v>-1.3193986380349827</v>
      </c>
    </row>
    <row r="61" spans="1:10">
      <c r="A61" s="690"/>
      <c r="B61" s="140" t="s">
        <v>27</v>
      </c>
      <c r="C61" s="143">
        <v>322330255.82326967</v>
      </c>
      <c r="D61" s="143">
        <v>-8117772.4190548658</v>
      </c>
      <c r="E61" s="136">
        <v>-2.4565958109158188E-2</v>
      </c>
      <c r="F61" s="137">
        <v>1386119582.5140302</v>
      </c>
      <c r="G61" s="137">
        <v>-4054556.1040492058</v>
      </c>
      <c r="H61" s="136">
        <v>-2.916581449342519E-3</v>
      </c>
      <c r="I61" s="138">
        <v>130.31624571535551</v>
      </c>
      <c r="J61" s="138">
        <v>-0.28641955982249101</v>
      </c>
    </row>
    <row r="62" spans="1:10">
      <c r="A62" s="690"/>
      <c r="B62" s="139" t="s">
        <v>28</v>
      </c>
      <c r="C62" s="132">
        <v>249530598.56757694</v>
      </c>
      <c r="D62" s="132">
        <v>-3346416.6240213215</v>
      </c>
      <c r="E62" s="133">
        <v>-1.3233376000922146E-2</v>
      </c>
      <c r="F62" s="134">
        <v>1279277884.2755916</v>
      </c>
      <c r="G62" s="134">
        <v>20929056.914466619</v>
      </c>
      <c r="H62" s="133">
        <v>1.663215831682921E-2</v>
      </c>
      <c r="I62" s="135">
        <v>117.99303495431373</v>
      </c>
      <c r="J62" s="135">
        <v>1.0987420133731689</v>
      </c>
    </row>
    <row r="63" spans="1:10">
      <c r="A63" s="690"/>
      <c r="B63" s="140" t="s">
        <v>29</v>
      </c>
      <c r="C63" s="143">
        <v>316202068.49677706</v>
      </c>
      <c r="D63" s="143">
        <v>-1896409.6320958138</v>
      </c>
      <c r="E63" s="136">
        <v>-5.9617060831316255E-3</v>
      </c>
      <c r="F63" s="137">
        <v>1948027671.210717</v>
      </c>
      <c r="G63" s="137">
        <v>24624856.374737024</v>
      </c>
      <c r="H63" s="136">
        <v>1.2802755712321723E-2</v>
      </c>
      <c r="I63" s="138">
        <v>105.23838177714492</v>
      </c>
      <c r="J63" s="138">
        <v>1.7426512858689023</v>
      </c>
    </row>
    <row r="64" spans="1:10">
      <c r="A64" s="690"/>
      <c r="B64" s="139" t="s">
        <v>30</v>
      </c>
      <c r="C64" s="132">
        <v>123407685.96017757</v>
      </c>
      <c r="D64" s="132">
        <v>-2698130.724438265</v>
      </c>
      <c r="E64" s="133">
        <v>-2.1395767422736345E-2</v>
      </c>
      <c r="F64" s="134">
        <v>637601903.41061115</v>
      </c>
      <c r="G64" s="134">
        <v>-2960685.8211843967</v>
      </c>
      <c r="H64" s="133">
        <v>-4.6220086388982602E-3</v>
      </c>
      <c r="I64" s="135">
        <v>108.74326736796843</v>
      </c>
      <c r="J64" s="135">
        <v>0.11404359648190621</v>
      </c>
    </row>
    <row r="65" spans="1:10">
      <c r="A65" s="690"/>
      <c r="B65" s="140" t="s">
        <v>31</v>
      </c>
      <c r="C65" s="143">
        <v>124146175.45072269</v>
      </c>
      <c r="D65" s="143">
        <v>-3647287.4906107932</v>
      </c>
      <c r="E65" s="136">
        <v>-2.8540485613768554E-2</v>
      </c>
      <c r="F65" s="137">
        <v>723238509.84341753</v>
      </c>
      <c r="G65" s="137">
        <v>1917834.9642065763</v>
      </c>
      <c r="H65" s="136">
        <v>2.65878274531328E-3</v>
      </c>
      <c r="I65" s="138">
        <v>57.399245883463287</v>
      </c>
      <c r="J65" s="138">
        <v>-0.36151008898772119</v>
      </c>
    </row>
    <row r="66" spans="1:10">
      <c r="A66" s="690"/>
      <c r="B66" s="139" t="s">
        <v>32</v>
      </c>
      <c r="C66" s="132">
        <v>225586499.54563686</v>
      </c>
      <c r="D66" s="132">
        <v>-7984430.6076665223</v>
      </c>
      <c r="E66" s="133">
        <v>-3.4184179522794088E-2</v>
      </c>
      <c r="F66" s="134">
        <v>1332512018.8218703</v>
      </c>
      <c r="G66" s="134">
        <v>-20212694.837547779</v>
      </c>
      <c r="H66" s="133">
        <v>-1.4942208590887639E-2</v>
      </c>
      <c r="I66" s="135">
        <v>93.838238793938473</v>
      </c>
      <c r="J66" s="135">
        <v>-1.1428013240273316</v>
      </c>
    </row>
    <row r="67" spans="1:10">
      <c r="A67" s="690"/>
      <c r="B67" s="140" t="s">
        <v>33</v>
      </c>
      <c r="C67" s="143">
        <v>208167916.73809859</v>
      </c>
      <c r="D67" s="143">
        <v>-5525889.1576018631</v>
      </c>
      <c r="E67" s="136">
        <v>-2.585891123254614E-2</v>
      </c>
      <c r="F67" s="137">
        <v>1109732691.8424819</v>
      </c>
      <c r="G67" s="137">
        <v>-7797183.14970541</v>
      </c>
      <c r="H67" s="136">
        <v>-6.9771585746286387E-3</v>
      </c>
      <c r="I67" s="138">
        <v>106.56504770934674</v>
      </c>
      <c r="J67" s="138">
        <v>-0.37596925588889007</v>
      </c>
    </row>
    <row r="68" spans="1:10">
      <c r="A68" s="690"/>
      <c r="B68" s="139" t="s">
        <v>34</v>
      </c>
      <c r="C68" s="132">
        <v>8564327.3586034253</v>
      </c>
      <c r="D68" s="132">
        <v>-740651.56515779905</v>
      </c>
      <c r="E68" s="133">
        <v>-7.9597339362743616E-2</v>
      </c>
      <c r="F68" s="134">
        <v>94986132.01702103</v>
      </c>
      <c r="G68" s="134">
        <v>-3731706.7435282916</v>
      </c>
      <c r="H68" s="133">
        <v>-3.7801746780335675E-2</v>
      </c>
      <c r="I68" s="135">
        <v>49.904826870021189</v>
      </c>
      <c r="J68" s="135">
        <v>1.0498934885780642</v>
      </c>
    </row>
    <row r="69" spans="1:10">
      <c r="A69" s="690"/>
      <c r="B69" s="140" t="s">
        <v>35</v>
      </c>
      <c r="C69" s="143">
        <v>18614363.391667359</v>
      </c>
      <c r="D69" s="143">
        <v>-2172563.0799931772</v>
      </c>
      <c r="E69" s="136">
        <v>-0.10451583994175859</v>
      </c>
      <c r="F69" s="137">
        <v>189644283.22779599</v>
      </c>
      <c r="G69" s="137">
        <v>-12651841.858443856</v>
      </c>
      <c r="H69" s="136">
        <v>-6.2541197232771087E-2</v>
      </c>
      <c r="I69" s="138">
        <v>90.304131912026563</v>
      </c>
      <c r="J69" s="138">
        <v>-0.5602028893285933</v>
      </c>
    </row>
    <row r="70" spans="1:10">
      <c r="A70" s="690"/>
      <c r="B70" s="139" t="s">
        <v>36</v>
      </c>
      <c r="C70" s="132">
        <v>16088667.551309125</v>
      </c>
      <c r="D70" s="132">
        <v>-2295999.5160605442</v>
      </c>
      <c r="E70" s="133">
        <v>-0.12488665188480007</v>
      </c>
      <c r="F70" s="134">
        <v>164225601.93748596</v>
      </c>
      <c r="G70" s="134">
        <v>-12030660.997371763</v>
      </c>
      <c r="H70" s="133">
        <v>-6.8256644030959379E-2</v>
      </c>
      <c r="I70" s="135">
        <v>91.288188353714062</v>
      </c>
      <c r="J70" s="135">
        <v>-2.7044884135468408</v>
      </c>
    </row>
    <row r="71" spans="1:10">
      <c r="A71" s="690"/>
      <c r="B71" s="140" t="s">
        <v>37</v>
      </c>
      <c r="C71" s="143">
        <v>48262640.96028325</v>
      </c>
      <c r="D71" s="143">
        <v>-4207902.0390560329</v>
      </c>
      <c r="E71" s="136">
        <v>-8.0195511586549043E-2</v>
      </c>
      <c r="F71" s="137">
        <v>368902314.28913468</v>
      </c>
      <c r="G71" s="137">
        <v>-25075695.437729001</v>
      </c>
      <c r="H71" s="136">
        <v>-6.3647449397273292E-2</v>
      </c>
      <c r="I71" s="138">
        <v>192.74471781381195</v>
      </c>
      <c r="J71" s="138">
        <v>3.9322371724917673</v>
      </c>
    </row>
    <row r="72" spans="1:10">
      <c r="A72" s="690"/>
      <c r="B72" s="139" t="s">
        <v>38</v>
      </c>
      <c r="C72" s="132">
        <v>12135643.862463742</v>
      </c>
      <c r="D72" s="132">
        <v>-2255109.9073989298</v>
      </c>
      <c r="E72" s="133">
        <v>-0.15670547515875188</v>
      </c>
      <c r="F72" s="134">
        <v>131796208.25308213</v>
      </c>
      <c r="G72" s="134">
        <v>-15346403.705532551</v>
      </c>
      <c r="H72" s="133">
        <v>-0.10429612130202555</v>
      </c>
      <c r="I72" s="135">
        <v>128.31721916424772</v>
      </c>
      <c r="J72" s="135">
        <v>-8.7865505819574992</v>
      </c>
    </row>
    <row r="73" spans="1:10">
      <c r="A73" s="690"/>
      <c r="B73" s="140" t="s">
        <v>39</v>
      </c>
      <c r="C73" s="143">
        <v>14035904.264336908</v>
      </c>
      <c r="D73" s="143">
        <v>-1894752.3828027658</v>
      </c>
      <c r="E73" s="136">
        <v>-0.11893749421452542</v>
      </c>
      <c r="F73" s="137">
        <v>145315399.60620317</v>
      </c>
      <c r="G73" s="137">
        <v>-12808259.789997458</v>
      </c>
      <c r="H73" s="136">
        <v>-8.1001539168181008E-2</v>
      </c>
      <c r="I73" s="138">
        <v>77.870898584520944</v>
      </c>
      <c r="J73" s="138">
        <v>-1.7656086034613594</v>
      </c>
    </row>
    <row r="74" spans="1:10">
      <c r="A74" s="690"/>
      <c r="B74" s="139" t="s">
        <v>40</v>
      </c>
      <c r="C74" s="132">
        <v>13816623.837865829</v>
      </c>
      <c r="D74" s="132">
        <v>-1216307.7438176107</v>
      </c>
      <c r="E74" s="133">
        <v>-8.0909550955423445E-2</v>
      </c>
      <c r="F74" s="134">
        <v>163602020.65627441</v>
      </c>
      <c r="G74" s="134">
        <v>-9126174.6099482775</v>
      </c>
      <c r="H74" s="133">
        <v>-5.2835465546793206E-2</v>
      </c>
      <c r="I74" s="135">
        <v>68.965299071675148</v>
      </c>
      <c r="J74" s="135">
        <v>1.3544938270588602</v>
      </c>
    </row>
    <row r="75" spans="1:10">
      <c r="A75" s="690"/>
      <c r="B75" s="140" t="s">
        <v>41</v>
      </c>
      <c r="C75" s="143">
        <v>12715463.690765964</v>
      </c>
      <c r="D75" s="143">
        <v>-1057821.0204971731</v>
      </c>
      <c r="E75" s="136">
        <v>-7.680237813076915E-2</v>
      </c>
      <c r="F75" s="137">
        <v>135624878.43651357</v>
      </c>
      <c r="G75" s="137">
        <v>-6973977.6682107151</v>
      </c>
      <c r="H75" s="136">
        <v>-4.8906266562818997E-2</v>
      </c>
      <c r="I75" s="138">
        <v>78.107931539155189</v>
      </c>
      <c r="J75" s="138">
        <v>1.8747232668359715</v>
      </c>
    </row>
    <row r="76" spans="1:10">
      <c r="A76" s="690"/>
      <c r="B76" s="139" t="s">
        <v>42</v>
      </c>
      <c r="C76" s="132">
        <v>3190189122.6200547</v>
      </c>
      <c r="D76" s="132">
        <v>6316662.4217319489</v>
      </c>
      <c r="E76" s="133">
        <v>1.983955859004002E-3</v>
      </c>
      <c r="F76" s="134">
        <v>16018387246.247471</v>
      </c>
      <c r="G76" s="134">
        <v>281803371.23292923</v>
      </c>
      <c r="H76" s="133">
        <v>1.7907531486573595E-2</v>
      </c>
      <c r="I76" s="689"/>
      <c r="J76" s="689"/>
    </row>
    <row r="77" spans="1:10">
      <c r="A77" s="690"/>
      <c r="B77" s="140" t="s">
        <v>43</v>
      </c>
      <c r="C77" s="143">
        <v>220133410.0975675</v>
      </c>
      <c r="D77" s="143">
        <v>5395949.8010970354</v>
      </c>
      <c r="E77" s="136">
        <v>2.5128125263506836E-2</v>
      </c>
      <c r="F77" s="137">
        <v>885381739.51164317</v>
      </c>
      <c r="G77" s="137">
        <v>30505570.489706993</v>
      </c>
      <c r="H77" s="136">
        <v>3.5684198010348583E-2</v>
      </c>
      <c r="I77" s="140"/>
      <c r="J77" s="140"/>
    </row>
    <row r="78" spans="1:10">
      <c r="A78" s="690"/>
      <c r="B78" s="139" t="s">
        <v>44</v>
      </c>
      <c r="C78" s="132">
        <v>202355191.67001119</v>
      </c>
      <c r="D78" s="132">
        <v>4379979.4561626017</v>
      </c>
      <c r="E78" s="133">
        <v>2.2123878071318551E-2</v>
      </c>
      <c r="F78" s="134">
        <v>911035945.7013166</v>
      </c>
      <c r="G78" s="134">
        <v>39069466.463326931</v>
      </c>
      <c r="H78" s="133">
        <v>4.4806156421826775E-2</v>
      </c>
      <c r="I78" s="689"/>
      <c r="J78" s="689"/>
    </row>
    <row r="79" spans="1:10">
      <c r="A79" s="690"/>
      <c r="B79" s="140" t="s">
        <v>45</v>
      </c>
      <c r="C79" s="143">
        <v>187299726.20414716</v>
      </c>
      <c r="D79" s="143">
        <v>3211208.9688048959</v>
      </c>
      <c r="E79" s="136">
        <v>1.7443830919120419E-2</v>
      </c>
      <c r="F79" s="137">
        <v>1021898603.4296649</v>
      </c>
      <c r="G79" s="137">
        <v>41245137.693237305</v>
      </c>
      <c r="H79" s="136">
        <v>4.2058830294617912E-2</v>
      </c>
      <c r="I79" s="140"/>
      <c r="J79" s="140"/>
    </row>
    <row r="80" spans="1:10">
      <c r="A80" s="690"/>
      <c r="B80" s="139" t="s">
        <v>46</v>
      </c>
      <c r="C80" s="132">
        <v>146752083.61494988</v>
      </c>
      <c r="D80" s="132">
        <v>3180341.2240270674</v>
      </c>
      <c r="E80" s="133">
        <v>2.2151581997016577E-2</v>
      </c>
      <c r="F80" s="134">
        <v>657853428.97268152</v>
      </c>
      <c r="G80" s="134">
        <v>20250785.740845919</v>
      </c>
      <c r="H80" s="133">
        <v>3.1760824638681164E-2</v>
      </c>
      <c r="I80" s="689"/>
      <c r="J80" s="689"/>
    </row>
    <row r="81" spans="1:10">
      <c r="A81" s="690"/>
      <c r="B81" s="140" t="s">
        <v>47</v>
      </c>
      <c r="C81" s="143">
        <v>231657436.40548462</v>
      </c>
      <c r="D81" s="143">
        <v>3289452.1244697571</v>
      </c>
      <c r="E81" s="136">
        <v>1.4404173749775583E-2</v>
      </c>
      <c r="F81" s="137">
        <v>1078976232.7982438</v>
      </c>
      <c r="G81" s="137">
        <v>16798779.411073327</v>
      </c>
      <c r="H81" s="136">
        <v>1.5815417054376193E-2</v>
      </c>
      <c r="I81" s="140"/>
      <c r="J81" s="140"/>
    </row>
    <row r="82" spans="1:10">
      <c r="A82" s="690"/>
      <c r="B82" s="139" t="s">
        <v>48</v>
      </c>
      <c r="C82" s="132">
        <v>257348489.61248407</v>
      </c>
      <c r="D82" s="132">
        <v>8017079.0013746619</v>
      </c>
      <c r="E82" s="133">
        <v>3.2154308122369586E-2</v>
      </c>
      <c r="F82" s="134">
        <v>1183692644.1422617</v>
      </c>
      <c r="G82" s="134">
        <v>45126993.612896681</v>
      </c>
      <c r="H82" s="133">
        <v>3.9634950862882018E-2</v>
      </c>
      <c r="I82" s="689"/>
      <c r="J82" s="689"/>
    </row>
    <row r="83" spans="1:10">
      <c r="A83" s="690"/>
      <c r="B83" s="140" t="s">
        <v>49</v>
      </c>
      <c r="C83" s="143">
        <v>201698785.80843809</v>
      </c>
      <c r="D83" s="143">
        <v>5632565.196626693</v>
      </c>
      <c r="E83" s="136">
        <v>2.8727871527541325E-2</v>
      </c>
      <c r="F83" s="137">
        <v>936196649.06856155</v>
      </c>
      <c r="G83" s="137">
        <v>31642405.410044432</v>
      </c>
      <c r="H83" s="136">
        <v>3.4981213820925831E-2</v>
      </c>
      <c r="I83" s="140"/>
      <c r="J83" s="140"/>
    </row>
    <row r="84" spans="1:10">
      <c r="A84" s="690" t="s">
        <v>51</v>
      </c>
      <c r="B84" s="139" t="s">
        <v>10</v>
      </c>
      <c r="C84" s="132">
        <v>137306287.06996638</v>
      </c>
      <c r="D84" s="132">
        <v>-114036.54471248388</v>
      </c>
      <c r="E84" s="133">
        <v>-8.2983755031925148E-4</v>
      </c>
      <c r="F84" s="134">
        <v>871417148.11593556</v>
      </c>
      <c r="G84" s="134">
        <v>11478352.264177918</v>
      </c>
      <c r="H84" s="133">
        <v>1.3347871173562727E-2</v>
      </c>
      <c r="I84" s="135">
        <v>81.708107036371445</v>
      </c>
      <c r="J84" s="135">
        <v>0.14198338273983779</v>
      </c>
    </row>
    <row r="85" spans="1:10">
      <c r="A85" s="690"/>
      <c r="B85" s="140" t="s">
        <v>11</v>
      </c>
      <c r="C85" s="143">
        <v>226561458.44814774</v>
      </c>
      <c r="D85" s="143">
        <v>-2703637.4159196019</v>
      </c>
      <c r="E85" s="136">
        <v>-1.1792625500754833E-2</v>
      </c>
      <c r="F85" s="137">
        <v>1000613174.7001461</v>
      </c>
      <c r="G85" s="137">
        <v>15688794.394373178</v>
      </c>
      <c r="H85" s="136">
        <v>1.5928932929350922E-2</v>
      </c>
      <c r="I85" s="138">
        <v>112.24600621163623</v>
      </c>
      <c r="J85" s="138">
        <v>-1.0480009124149063</v>
      </c>
    </row>
    <row r="86" spans="1:10">
      <c r="A86" s="690"/>
      <c r="B86" s="139" t="s">
        <v>12</v>
      </c>
      <c r="C86" s="132">
        <v>189943487.11236358</v>
      </c>
      <c r="D86" s="132">
        <v>199270.38321831822</v>
      </c>
      <c r="E86" s="133">
        <v>1.0502053061399563E-3</v>
      </c>
      <c r="F86" s="134">
        <v>956655337.16245127</v>
      </c>
      <c r="G86" s="134">
        <v>25417463.337205768</v>
      </c>
      <c r="H86" s="133">
        <v>2.7294275771665582E-2</v>
      </c>
      <c r="I86" s="135">
        <v>110.06376102637422</v>
      </c>
      <c r="J86" s="135">
        <v>0.39760503557505444</v>
      </c>
    </row>
    <row r="87" spans="1:10">
      <c r="A87" s="690"/>
      <c r="B87" s="140" t="s">
        <v>13</v>
      </c>
      <c r="C87" s="143">
        <v>223860678.94908059</v>
      </c>
      <c r="D87" s="143">
        <v>-376216.63528218865</v>
      </c>
      <c r="E87" s="136">
        <v>-1.6777641980003589E-3</v>
      </c>
      <c r="F87" s="137">
        <v>1349808495.5059288</v>
      </c>
      <c r="G87" s="137">
        <v>18066029.932206869</v>
      </c>
      <c r="H87" s="136">
        <v>1.3565708385234923E-2</v>
      </c>
      <c r="I87" s="138">
        <v>91.300814129123665</v>
      </c>
      <c r="J87" s="138">
        <v>8.1240790339066393E-2</v>
      </c>
    </row>
    <row r="88" spans="1:10">
      <c r="A88" s="690"/>
      <c r="B88" s="139" t="s">
        <v>14</v>
      </c>
      <c r="C88" s="132">
        <v>114275869.40641618</v>
      </c>
      <c r="D88" s="132">
        <v>-684482.54032568634</v>
      </c>
      <c r="E88" s="133">
        <v>-5.9540748504561753E-3</v>
      </c>
      <c r="F88" s="134">
        <v>575206599.13626134</v>
      </c>
      <c r="G88" s="134">
        <v>-161282.92281126976</v>
      </c>
      <c r="H88" s="133">
        <v>-2.8031269704190917E-4</v>
      </c>
      <c r="I88" s="135">
        <v>123.39628414481787</v>
      </c>
      <c r="J88" s="135">
        <v>-0.42056935831476494</v>
      </c>
    </row>
    <row r="89" spans="1:10">
      <c r="A89" s="690"/>
      <c r="B89" s="140" t="s">
        <v>15</v>
      </c>
      <c r="C89" s="143">
        <v>148422906.50424084</v>
      </c>
      <c r="D89" s="143">
        <v>-984946.0881126225</v>
      </c>
      <c r="E89" s="136">
        <v>-6.592331467342373E-3</v>
      </c>
      <c r="F89" s="137">
        <v>784070433.46368992</v>
      </c>
      <c r="G89" s="137">
        <v>5208401.0573084354</v>
      </c>
      <c r="H89" s="136">
        <v>6.6871934188607153E-3</v>
      </c>
      <c r="I89" s="138">
        <v>84.093252949029505</v>
      </c>
      <c r="J89" s="138">
        <v>-0.34082693766245598</v>
      </c>
    </row>
    <row r="90" spans="1:10">
      <c r="A90" s="690"/>
      <c r="B90" s="139" t="s">
        <v>16</v>
      </c>
      <c r="C90" s="132">
        <v>201781779.2758576</v>
      </c>
      <c r="D90" s="132">
        <v>1032740.1301413774</v>
      </c>
      <c r="E90" s="133">
        <v>5.1444337394399679E-3</v>
      </c>
      <c r="F90" s="134">
        <v>1078318389.8745565</v>
      </c>
      <c r="G90" s="134">
        <v>2426859.1818604469</v>
      </c>
      <c r="H90" s="133">
        <v>2.2556727259465934E-3</v>
      </c>
      <c r="I90" s="135">
        <v>102.85752473353938</v>
      </c>
      <c r="J90" s="135">
        <v>0.78902586518327666</v>
      </c>
    </row>
    <row r="91" spans="1:10">
      <c r="A91" s="690"/>
      <c r="B91" s="140" t="s">
        <v>17</v>
      </c>
      <c r="C91" s="143">
        <v>170193574.40126774</v>
      </c>
      <c r="D91" s="143">
        <v>-2216.3990975916386</v>
      </c>
      <c r="E91" s="136">
        <v>-1.3022643434181105E-5</v>
      </c>
      <c r="F91" s="137">
        <v>872780305.01515794</v>
      </c>
      <c r="G91" s="137">
        <v>1891829.6536135674</v>
      </c>
      <c r="H91" s="136">
        <v>2.1722984137873512E-3</v>
      </c>
      <c r="I91" s="138">
        <v>106.76564446004674</v>
      </c>
      <c r="J91" s="138">
        <v>0.27258298532265712</v>
      </c>
    </row>
    <row r="92" spans="1:10">
      <c r="A92" s="690"/>
      <c r="B92" s="139" t="s">
        <v>18</v>
      </c>
      <c r="C92" s="132">
        <v>134061061.55606329</v>
      </c>
      <c r="D92" s="132">
        <v>158668.17251066864</v>
      </c>
      <c r="E92" s="133">
        <v>1.1849539690913249E-3</v>
      </c>
      <c r="F92" s="134">
        <v>835634348.9787823</v>
      </c>
      <c r="G92" s="134">
        <v>14036637.602231383</v>
      </c>
      <c r="H92" s="133">
        <v>1.708456268544567E-2</v>
      </c>
      <c r="I92" s="135">
        <v>83.063236672886248</v>
      </c>
      <c r="J92" s="135">
        <v>3.2128163539596244E-2</v>
      </c>
    </row>
    <row r="93" spans="1:10">
      <c r="A93" s="690"/>
      <c r="B93" s="140" t="s">
        <v>19</v>
      </c>
      <c r="C93" s="143">
        <v>219345225.77900076</v>
      </c>
      <c r="D93" s="143">
        <v>-2189543.6449554265</v>
      </c>
      <c r="E93" s="136">
        <v>-9.8835214474403636E-3</v>
      </c>
      <c r="F93" s="137">
        <v>927759212.81775773</v>
      </c>
      <c r="G93" s="137">
        <v>19491013.519220114</v>
      </c>
      <c r="H93" s="136">
        <v>2.1459535337990662E-2</v>
      </c>
      <c r="I93" s="138">
        <v>113.14738522925856</v>
      </c>
      <c r="J93" s="138">
        <v>-1.2206167245863924</v>
      </c>
    </row>
    <row r="94" spans="1:10">
      <c r="A94" s="690"/>
      <c r="B94" s="139" t="s">
        <v>20</v>
      </c>
      <c r="C94" s="132">
        <v>183707614.62978229</v>
      </c>
      <c r="D94" s="132">
        <v>788745.87242931128</v>
      </c>
      <c r="E94" s="133">
        <v>4.3119984164979985E-3</v>
      </c>
      <c r="F94" s="134">
        <v>893401084.48488772</v>
      </c>
      <c r="G94" s="134">
        <v>28921844.489521146</v>
      </c>
      <c r="H94" s="133">
        <v>3.3455799921437282E-2</v>
      </c>
      <c r="I94" s="135">
        <v>110.83541983331553</v>
      </c>
      <c r="J94" s="135">
        <v>0.38783594654820774</v>
      </c>
    </row>
    <row r="95" spans="1:10">
      <c r="A95" s="690"/>
      <c r="B95" s="140" t="s">
        <v>21</v>
      </c>
      <c r="C95" s="143">
        <v>204854466.74696094</v>
      </c>
      <c r="D95" s="143">
        <v>958475.58823522925</v>
      </c>
      <c r="E95" s="136">
        <v>4.7008064395395125E-3</v>
      </c>
      <c r="F95" s="137">
        <v>1206837305.5148988</v>
      </c>
      <c r="G95" s="137">
        <v>28718620.328952074</v>
      </c>
      <c r="H95" s="136">
        <v>2.4376678419644377E-2</v>
      </c>
      <c r="I95" s="138">
        <v>86.990883525745957</v>
      </c>
      <c r="J95" s="138">
        <v>0.33794571034610499</v>
      </c>
    </row>
    <row r="96" spans="1:10">
      <c r="A96" s="690"/>
      <c r="B96" s="139" t="s">
        <v>22</v>
      </c>
      <c r="C96" s="132">
        <v>109607748.91352186</v>
      </c>
      <c r="D96" s="132">
        <v>26948.549007996917</v>
      </c>
      <c r="E96" s="133">
        <v>2.4592400236496002E-4</v>
      </c>
      <c r="F96" s="134">
        <v>524850484.17764521</v>
      </c>
      <c r="G96" s="134">
        <v>4933018.1091757417</v>
      </c>
      <c r="H96" s="133">
        <v>9.4880792262633813E-3</v>
      </c>
      <c r="I96" s="135">
        <v>123.23108621341828</v>
      </c>
      <c r="J96" s="135">
        <v>-6.7979733429638145E-2</v>
      </c>
    </row>
    <row r="97" spans="1:10">
      <c r="A97" s="690"/>
      <c r="B97" s="140" t="s">
        <v>23</v>
      </c>
      <c r="C97" s="143">
        <v>143193975.88004789</v>
      </c>
      <c r="D97" s="143">
        <v>-307963.64994063973</v>
      </c>
      <c r="E97" s="136">
        <v>-2.1460591470004666E-3</v>
      </c>
      <c r="F97" s="137">
        <v>729612333.79686463</v>
      </c>
      <c r="G97" s="137">
        <v>10227445.697359204</v>
      </c>
      <c r="H97" s="136">
        <v>1.4216931529349199E-2</v>
      </c>
      <c r="I97" s="138">
        <v>84.472712211380369</v>
      </c>
      <c r="J97" s="138">
        <v>-0.24920246229063991</v>
      </c>
    </row>
    <row r="98" spans="1:10">
      <c r="A98" s="690"/>
      <c r="B98" s="139" t="s">
        <v>24</v>
      </c>
      <c r="C98" s="132">
        <v>196404238.09698394</v>
      </c>
      <c r="D98" s="132">
        <v>1325815.16622594</v>
      </c>
      <c r="E98" s="133">
        <v>6.7963188665746532E-3</v>
      </c>
      <c r="F98" s="134">
        <v>1014385751.0164452</v>
      </c>
      <c r="G98" s="134">
        <v>5019990.4408063889</v>
      </c>
      <c r="H98" s="133">
        <v>4.9734106672525737E-3</v>
      </c>
      <c r="I98" s="135">
        <v>104.24049062659024</v>
      </c>
      <c r="J98" s="135">
        <v>0.62107751356460028</v>
      </c>
    </row>
    <row r="99" spans="1:10">
      <c r="A99" s="690"/>
      <c r="B99" s="140" t="s">
        <v>25</v>
      </c>
      <c r="C99" s="143">
        <v>165293961.19949859</v>
      </c>
      <c r="D99" s="143">
        <v>320051.66348624229</v>
      </c>
      <c r="E99" s="136">
        <v>1.9400138142230171E-3</v>
      </c>
      <c r="F99" s="137">
        <v>820965283.26337123</v>
      </c>
      <c r="G99" s="137">
        <v>4817382.9997766018</v>
      </c>
      <c r="H99" s="136">
        <v>5.9025857913997106E-3</v>
      </c>
      <c r="I99" s="138">
        <v>107.96346743394307</v>
      </c>
      <c r="J99" s="138">
        <v>0.12308893173020863</v>
      </c>
    </row>
    <row r="100" spans="1:10">
      <c r="A100" s="690"/>
      <c r="B100" s="139" t="s">
        <v>26</v>
      </c>
      <c r="C100" s="132">
        <v>63368724.497260094</v>
      </c>
      <c r="D100" s="132">
        <v>-2748494.2542428672</v>
      </c>
      <c r="E100" s="133">
        <v>-4.1570022244476049E-2</v>
      </c>
      <c r="F100" s="134">
        <v>456835097.39555925</v>
      </c>
      <c r="G100" s="134">
        <v>-9339.5227103829384</v>
      </c>
      <c r="H100" s="133">
        <v>-2.0443551361562923E-5</v>
      </c>
      <c r="I100" s="135">
        <v>76.636031400242757</v>
      </c>
      <c r="J100" s="135">
        <v>-1.4824159823646852</v>
      </c>
    </row>
    <row r="101" spans="1:10">
      <c r="A101" s="690"/>
      <c r="B101" s="140" t="s">
        <v>27</v>
      </c>
      <c r="C101" s="143">
        <v>129459972.80444703</v>
      </c>
      <c r="D101" s="143">
        <v>-4261969.8122805506</v>
      </c>
      <c r="E101" s="136">
        <v>-3.1871880776486797E-2</v>
      </c>
      <c r="F101" s="137">
        <v>562900856.39447832</v>
      </c>
      <c r="G101" s="137">
        <v>1887038.1642668247</v>
      </c>
      <c r="H101" s="136">
        <v>3.3636215418360342E-3</v>
      </c>
      <c r="I101" s="138">
        <v>130.34779610069512</v>
      </c>
      <c r="J101" s="138">
        <v>-1.1903884791755104</v>
      </c>
    </row>
    <row r="102" spans="1:10">
      <c r="A102" s="690"/>
      <c r="B102" s="139" t="s">
        <v>28</v>
      </c>
      <c r="C102" s="132">
        <v>100955770.80120516</v>
      </c>
      <c r="D102" s="132">
        <v>-1257747.4963215441</v>
      </c>
      <c r="E102" s="133">
        <v>-1.2305099337843439E-2</v>
      </c>
      <c r="F102" s="134">
        <v>519856896.39323854</v>
      </c>
      <c r="G102" s="134">
        <v>10197740.675161242</v>
      </c>
      <c r="H102" s="133">
        <v>2.0008942370108657E-2</v>
      </c>
      <c r="I102" s="135">
        <v>118.88701054710586</v>
      </c>
      <c r="J102" s="135">
        <v>1.2910021483337033</v>
      </c>
    </row>
    <row r="103" spans="1:10">
      <c r="A103" s="690"/>
      <c r="B103" s="140" t="s">
        <v>29</v>
      </c>
      <c r="C103" s="143">
        <v>128316722.19466229</v>
      </c>
      <c r="D103" s="143">
        <v>-143607.26359245181</v>
      </c>
      <c r="E103" s="136">
        <v>-1.1179113754267562E-3</v>
      </c>
      <c r="F103" s="137">
        <v>787884335.25642872</v>
      </c>
      <c r="G103" s="137">
        <v>11569322.672166824</v>
      </c>
      <c r="H103" s="136">
        <v>1.4902871237352349E-2</v>
      </c>
      <c r="I103" s="138">
        <v>106.35634548898042</v>
      </c>
      <c r="J103" s="138">
        <v>2.3331559539523141</v>
      </c>
    </row>
    <row r="104" spans="1:10">
      <c r="A104" s="690"/>
      <c r="B104" s="139" t="s">
        <v>30</v>
      </c>
      <c r="C104" s="132">
        <v>49703373.656202935</v>
      </c>
      <c r="D104" s="132">
        <v>-1223328.4900173992</v>
      </c>
      <c r="E104" s="133">
        <v>-2.4021356939724632E-2</v>
      </c>
      <c r="F104" s="134">
        <v>256111767.74068469</v>
      </c>
      <c r="G104" s="134">
        <v>-3508123.4904825091</v>
      </c>
      <c r="H104" s="133">
        <v>-1.3512537401684888E-2</v>
      </c>
      <c r="I104" s="135">
        <v>109.07286756367047</v>
      </c>
      <c r="J104" s="135">
        <v>-0.11073053564774682</v>
      </c>
    </row>
    <row r="105" spans="1:10">
      <c r="A105" s="690"/>
      <c r="B105" s="140" t="s">
        <v>31</v>
      </c>
      <c r="C105" s="143">
        <v>49246140.566883102</v>
      </c>
      <c r="D105" s="143">
        <v>-1927582.8105360791</v>
      </c>
      <c r="E105" s="136">
        <v>-3.7667433270775846E-2</v>
      </c>
      <c r="F105" s="137">
        <v>289362214.1739561</v>
      </c>
      <c r="G105" s="137">
        <v>-706749.94369822741</v>
      </c>
      <c r="H105" s="136">
        <v>-2.4364893564123732E-3</v>
      </c>
      <c r="I105" s="138">
        <v>56.704266410345141</v>
      </c>
      <c r="J105" s="138">
        <v>-0.8624606592546229</v>
      </c>
    </row>
    <row r="106" spans="1:10">
      <c r="A106" s="690"/>
      <c r="B106" s="139" t="s">
        <v>32</v>
      </c>
      <c r="C106" s="132">
        <v>90783564.44565089</v>
      </c>
      <c r="D106" s="132">
        <v>-2782427.2471711934</v>
      </c>
      <c r="E106" s="133">
        <v>-2.9737591584621095E-2</v>
      </c>
      <c r="F106" s="134">
        <v>527247081.9405539</v>
      </c>
      <c r="G106" s="134">
        <v>-20077741.05428195</v>
      </c>
      <c r="H106" s="133">
        <v>-3.6683410309112527E-2</v>
      </c>
      <c r="I106" s="135">
        <v>94.04693955560802</v>
      </c>
      <c r="J106" s="135">
        <v>-0.65010985295751311</v>
      </c>
    </row>
    <row r="107" spans="1:10">
      <c r="A107" s="690"/>
      <c r="B107" s="140" t="s">
        <v>33</v>
      </c>
      <c r="C107" s="143">
        <v>83122519.516996175</v>
      </c>
      <c r="D107" s="143">
        <v>-2037375.2728438675</v>
      </c>
      <c r="E107" s="136">
        <v>-2.3924116837764523E-2</v>
      </c>
      <c r="F107" s="137">
        <v>441470929.72641504</v>
      </c>
      <c r="G107" s="137">
        <v>-6758374.3864408731</v>
      </c>
      <c r="H107" s="136">
        <v>-1.5077939626944245E-2</v>
      </c>
      <c r="I107" s="138">
        <v>105.97181690646286</v>
      </c>
      <c r="J107" s="138">
        <v>-9.7014354122137547E-2</v>
      </c>
    </row>
    <row r="108" spans="1:10">
      <c r="A108" s="690"/>
      <c r="B108" s="139" t="s">
        <v>34</v>
      </c>
      <c r="C108" s="132">
        <v>3245225.5139029864</v>
      </c>
      <c r="D108" s="132">
        <v>-272704.71722331969</v>
      </c>
      <c r="E108" s="133">
        <v>-7.7518512109891996E-2</v>
      </c>
      <c r="F108" s="134">
        <v>35782799.137153447</v>
      </c>
      <c r="G108" s="134">
        <v>-2558285.3380531892</v>
      </c>
      <c r="H108" s="133">
        <v>-6.6724386466102986E-2</v>
      </c>
      <c r="I108" s="135">
        <v>48.811463231697196</v>
      </c>
      <c r="J108" s="135">
        <v>1.5443335842036277E-2</v>
      </c>
    </row>
    <row r="109" spans="1:10">
      <c r="A109" s="690"/>
      <c r="B109" s="140" t="s">
        <v>35</v>
      </c>
      <c r="C109" s="143">
        <v>7216232.6691473518</v>
      </c>
      <c r="D109" s="143">
        <v>-514093.77096379269</v>
      </c>
      <c r="E109" s="136">
        <v>-6.6503500847811703E-2</v>
      </c>
      <c r="F109" s="137">
        <v>72853961.882388338</v>
      </c>
      <c r="G109" s="137">
        <v>-3802219.1248466522</v>
      </c>
      <c r="H109" s="136">
        <v>-4.9600946393191563E-2</v>
      </c>
      <c r="I109" s="138">
        <v>90.364450619671928</v>
      </c>
      <c r="J109" s="138">
        <v>1.0945293900110329</v>
      </c>
    </row>
    <row r="110" spans="1:10">
      <c r="A110" s="690"/>
      <c r="B110" s="139" t="s">
        <v>36</v>
      </c>
      <c r="C110" s="132">
        <v>6235872.4825814143</v>
      </c>
      <c r="D110" s="132">
        <v>-589475.48921091948</v>
      </c>
      <c r="E110" s="133">
        <v>-8.6365631708023152E-2</v>
      </c>
      <c r="F110" s="134">
        <v>63254252.677564375</v>
      </c>
      <c r="G110" s="134">
        <v>-3504381.1523144543</v>
      </c>
      <c r="H110" s="133">
        <v>-5.2493302383099634E-2</v>
      </c>
      <c r="I110" s="135">
        <v>91.331247009512524</v>
      </c>
      <c r="J110" s="135">
        <v>-0.8552243755219564</v>
      </c>
    </row>
    <row r="111" spans="1:10">
      <c r="A111" s="690"/>
      <c r="B111" s="140" t="s">
        <v>37</v>
      </c>
      <c r="C111" s="143">
        <v>19006212.202120088</v>
      </c>
      <c r="D111" s="143">
        <v>-1334692.2235163972</v>
      </c>
      <c r="E111" s="136">
        <v>-6.5616169054618298E-2</v>
      </c>
      <c r="F111" s="137">
        <v>142971189.9910298</v>
      </c>
      <c r="G111" s="137">
        <v>-10652590.396745384</v>
      </c>
      <c r="H111" s="136">
        <v>-6.9342066507257216E-2</v>
      </c>
      <c r="I111" s="138">
        <v>195.92715249690889</v>
      </c>
      <c r="J111" s="138">
        <v>2.5569532718946562</v>
      </c>
    </row>
    <row r="112" spans="1:10">
      <c r="A112" s="690"/>
      <c r="B112" s="139" t="s">
        <v>38</v>
      </c>
      <c r="C112" s="132">
        <v>4668120.492894588</v>
      </c>
      <c r="D112" s="132">
        <v>-711431.08933284041</v>
      </c>
      <c r="E112" s="133">
        <v>-0.13224728464045493</v>
      </c>
      <c r="F112" s="134">
        <v>50356114.958615988</v>
      </c>
      <c r="G112" s="134">
        <v>-5094301.0319868922</v>
      </c>
      <c r="H112" s="133">
        <v>-9.1871286102708727E-2</v>
      </c>
      <c r="I112" s="135">
        <v>127.4065702164294</v>
      </c>
      <c r="J112" s="135">
        <v>-7.9926227748329381</v>
      </c>
    </row>
    <row r="113" spans="1:10">
      <c r="A113" s="690"/>
      <c r="B113" s="140" t="s">
        <v>39</v>
      </c>
      <c r="C113" s="143">
        <v>5228930.6241930276</v>
      </c>
      <c r="D113" s="143">
        <v>-676982.43817269057</v>
      </c>
      <c r="E113" s="136">
        <v>-0.1146279044448909</v>
      </c>
      <c r="F113" s="137">
        <v>54458099.666825742</v>
      </c>
      <c r="G113" s="137">
        <v>-5019044.6400502101</v>
      </c>
      <c r="H113" s="136">
        <v>-8.4386106605154804E-2</v>
      </c>
      <c r="I113" s="138">
        <v>74.881635214774917</v>
      </c>
      <c r="J113" s="138">
        <v>-3.1138963158615525</v>
      </c>
    </row>
    <row r="114" spans="1:10">
      <c r="A114" s="690"/>
      <c r="B114" s="139" t="s">
        <v>40</v>
      </c>
      <c r="C114" s="132">
        <v>5377541.1788734822</v>
      </c>
      <c r="D114" s="132">
        <v>-293075.03608447127</v>
      </c>
      <c r="E114" s="133">
        <v>-5.168310197248014E-2</v>
      </c>
      <c r="F114" s="134">
        <v>63932638.858111344</v>
      </c>
      <c r="G114" s="134">
        <v>-2593131.2589452416</v>
      </c>
      <c r="H114" s="133">
        <v>-3.8979349722407602E-2</v>
      </c>
      <c r="I114" s="135">
        <v>69.285137891853637</v>
      </c>
      <c r="J114" s="135">
        <v>1.9088889255891814</v>
      </c>
    </row>
    <row r="115" spans="1:10">
      <c r="A115" s="690"/>
      <c r="B115" s="140" t="s">
        <v>41</v>
      </c>
      <c r="C115" s="143">
        <v>4899613.2017693864</v>
      </c>
      <c r="D115" s="143">
        <v>-322268.06258362904</v>
      </c>
      <c r="E115" s="136">
        <v>-6.1714934957173458E-2</v>
      </c>
      <c r="F115" s="137">
        <v>51815021.751786172</v>
      </c>
      <c r="G115" s="137">
        <v>-2925553.346163772</v>
      </c>
      <c r="H115" s="136">
        <v>-5.3443964388918797E-2</v>
      </c>
      <c r="I115" s="138">
        <v>77.687721100141601</v>
      </c>
      <c r="J115" s="138">
        <v>1.3326631776034503</v>
      </c>
    </row>
    <row r="116" spans="1:10">
      <c r="A116" s="690"/>
      <c r="B116" s="139" t="s">
        <v>42</v>
      </c>
      <c r="C116" s="132">
        <v>1293099568.3180764</v>
      </c>
      <c r="D116" s="132">
        <v>3829691.9925334454</v>
      </c>
      <c r="E116" s="133">
        <v>2.9704347110382973E-3</v>
      </c>
      <c r="F116" s="134">
        <v>6496610706.8811913</v>
      </c>
      <c r="G116" s="134">
        <v>116175293.06767845</v>
      </c>
      <c r="H116" s="133">
        <v>1.8208050945263281E-2</v>
      </c>
      <c r="I116" s="689"/>
      <c r="J116" s="689"/>
    </row>
    <row r="117" spans="1:10">
      <c r="A117" s="690"/>
      <c r="B117" s="140" t="s">
        <v>43</v>
      </c>
      <c r="C117" s="143">
        <v>89885252.974553704</v>
      </c>
      <c r="D117" s="143">
        <v>2072426.167325139</v>
      </c>
      <c r="E117" s="136">
        <v>2.3600494855662034E-2</v>
      </c>
      <c r="F117" s="137">
        <v>364858356.42327952</v>
      </c>
      <c r="G117" s="137">
        <v>17603975.354953647</v>
      </c>
      <c r="H117" s="136">
        <v>5.0694753802083443E-2</v>
      </c>
      <c r="I117" s="140"/>
      <c r="J117" s="140"/>
    </row>
    <row r="118" spans="1:10">
      <c r="A118" s="690"/>
      <c r="B118" s="139" t="s">
        <v>44</v>
      </c>
      <c r="C118" s="132">
        <v>82751843.82857722</v>
      </c>
      <c r="D118" s="132">
        <v>2046493.3687508404</v>
      </c>
      <c r="E118" s="133">
        <v>2.5357592242531018E-2</v>
      </c>
      <c r="F118" s="134">
        <v>373544188.09164929</v>
      </c>
      <c r="G118" s="134">
        <v>18724103.814360142</v>
      </c>
      <c r="H118" s="133">
        <v>5.2770698852907659E-2</v>
      </c>
      <c r="I118" s="689"/>
      <c r="J118" s="689"/>
    </row>
    <row r="119" spans="1:10">
      <c r="A119" s="690"/>
      <c r="B119" s="140" t="s">
        <v>45</v>
      </c>
      <c r="C119" s="143">
        <v>76537744.552298591</v>
      </c>
      <c r="D119" s="143">
        <v>1102082.8518275172</v>
      </c>
      <c r="E119" s="136">
        <v>1.4609573601985584E-2</v>
      </c>
      <c r="F119" s="137">
        <v>418952970.25847006</v>
      </c>
      <c r="G119" s="137">
        <v>17149297.656785965</v>
      </c>
      <c r="H119" s="136">
        <v>4.2680788718888592E-2</v>
      </c>
      <c r="I119" s="140"/>
      <c r="J119" s="140"/>
    </row>
    <row r="120" spans="1:10">
      <c r="A120" s="690"/>
      <c r="B120" s="139" t="s">
        <v>46</v>
      </c>
      <c r="C120" s="132">
        <v>59904375.257318921</v>
      </c>
      <c r="D120" s="132">
        <v>1250277.0390254483</v>
      </c>
      <c r="E120" s="133">
        <v>2.1316107092334474E-2</v>
      </c>
      <c r="F120" s="134">
        <v>268738716.4369604</v>
      </c>
      <c r="G120" s="134">
        <v>8441141.5996581912</v>
      </c>
      <c r="H120" s="133">
        <v>3.2428813848666423E-2</v>
      </c>
      <c r="I120" s="689"/>
      <c r="J120" s="689"/>
    </row>
    <row r="121" spans="1:10">
      <c r="A121" s="690"/>
      <c r="B121" s="140" t="s">
        <v>47</v>
      </c>
      <c r="C121" s="143">
        <v>93947835.313164771</v>
      </c>
      <c r="D121" s="143">
        <v>1619619.1605954021</v>
      </c>
      <c r="E121" s="136">
        <v>1.754197392830632E-2</v>
      </c>
      <c r="F121" s="137">
        <v>440250119.62290853</v>
      </c>
      <c r="G121" s="137">
        <v>10934195.641057074</v>
      </c>
      <c r="H121" s="136">
        <v>2.5468879746280496E-2</v>
      </c>
      <c r="I121" s="140"/>
      <c r="J121" s="140"/>
    </row>
    <row r="122" spans="1:10">
      <c r="A122" s="690"/>
      <c r="B122" s="139" t="s">
        <v>48</v>
      </c>
      <c r="C122" s="132">
        <v>105620673.65133305</v>
      </c>
      <c r="D122" s="132">
        <v>4108242.413397029</v>
      </c>
      <c r="E122" s="133">
        <v>4.0470338098470698E-2</v>
      </c>
      <c r="F122" s="134">
        <v>487138669.0758912</v>
      </c>
      <c r="G122" s="134">
        <v>25097731.49508816</v>
      </c>
      <c r="H122" s="133">
        <v>5.4319280941851601E-2</v>
      </c>
      <c r="I122" s="689"/>
      <c r="J122" s="689"/>
    </row>
    <row r="123" spans="1:10">
      <c r="A123" s="690"/>
      <c r="B123" s="140" t="s">
        <v>49</v>
      </c>
      <c r="C123" s="143">
        <v>82171441.682502374</v>
      </c>
      <c r="D123" s="143">
        <v>2357426.9363301396</v>
      </c>
      <c r="E123" s="136">
        <v>2.9536503630688476E-2</v>
      </c>
      <c r="F123" s="137">
        <v>379494353.53695655</v>
      </c>
      <c r="G123" s="137">
        <v>11575757.386218131</v>
      </c>
      <c r="H123" s="136">
        <v>3.1462822231131463E-2</v>
      </c>
      <c r="I123" s="140"/>
      <c r="J123" s="140"/>
    </row>
    <row r="124" spans="1:10">
      <c r="A124" s="1"/>
    </row>
    <row r="125" spans="1:10">
      <c r="A125" s="1"/>
    </row>
    <row r="126" spans="1:10">
      <c r="A126" s="1"/>
    </row>
    <row r="127" spans="1:10">
      <c r="A127" s="1"/>
    </row>
    <row r="128" spans="1:10">
      <c r="A128" s="1"/>
    </row>
    <row r="129" spans="1:1">
      <c r="A129" s="1"/>
    </row>
    <row r="130" spans="1:1">
      <c r="A130" s="1"/>
    </row>
    <row r="131" spans="1:1">
      <c r="A131" s="1"/>
    </row>
    <row r="132" spans="1:1">
      <c r="A132" s="1"/>
    </row>
    <row r="133" spans="1:1">
      <c r="A133" s="1"/>
    </row>
    <row r="134" spans="1:1">
      <c r="A134" s="1"/>
    </row>
    <row r="135" spans="1:1">
      <c r="A135" s="1"/>
    </row>
    <row r="136" spans="1:1">
      <c r="A136" s="1"/>
    </row>
    <row r="137" spans="1:1">
      <c r="A137" s="1"/>
    </row>
    <row r="138" spans="1:1">
      <c r="A138" s="1"/>
    </row>
  </sheetData>
  <mergeCells count="9">
    <mergeCell ref="A84:A123"/>
    <mergeCell ref="A4:A43"/>
    <mergeCell ref="A44:A83"/>
    <mergeCell ref="C1:J1"/>
    <mergeCell ref="A1:A3"/>
    <mergeCell ref="B1:B3"/>
    <mergeCell ref="C2:E2"/>
    <mergeCell ref="F2:H2"/>
    <mergeCell ref="I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33"/>
  </sheetPr>
  <dimension ref="A1:I219"/>
  <sheetViews>
    <sheetView zoomScale="98" zoomScaleNormal="98" workbookViewId="0">
      <selection activeCell="C3" sqref="C3:J123"/>
    </sheetView>
  </sheetViews>
  <sheetFormatPr defaultRowHeight="14.4"/>
  <cols>
    <col min="1" max="1" width="31" bestFit="1" customWidth="1"/>
    <col min="2" max="2" width="42.6640625" bestFit="1" customWidth="1"/>
    <col min="3" max="3" width="11.33203125" bestFit="1" customWidth="1"/>
    <col min="4" max="4" width="10.6640625" bestFit="1" customWidth="1"/>
    <col min="5" max="5" width="9.33203125"/>
    <col min="6" max="6" width="13.6640625" bestFit="1" customWidth="1"/>
    <col min="7" max="7" width="12.33203125" bestFit="1" customWidth="1"/>
    <col min="8" max="8" width="9.33203125"/>
    <col min="12" max="12" width="8.5546875" customWidth="1"/>
  </cols>
  <sheetData>
    <row r="1" spans="1:8" ht="15" customHeight="1">
      <c r="A1" s="691" t="s">
        <v>0</v>
      </c>
      <c r="B1" s="691" t="s">
        <v>1</v>
      </c>
      <c r="C1" s="691" t="s">
        <v>2</v>
      </c>
      <c r="D1" s="691"/>
      <c r="E1" s="691"/>
      <c r="F1" s="691"/>
      <c r="G1" s="691"/>
      <c r="H1" s="691"/>
    </row>
    <row r="2" spans="1:8" ht="15" customHeight="1">
      <c r="A2" s="692"/>
      <c r="B2" s="692"/>
      <c r="C2" s="691" t="s">
        <v>3</v>
      </c>
      <c r="D2" s="691"/>
      <c r="E2" s="691"/>
      <c r="F2" s="691" t="s">
        <v>4</v>
      </c>
      <c r="G2" s="691"/>
      <c r="H2" s="691"/>
    </row>
    <row r="3" spans="1:8" ht="28.8">
      <c r="A3" s="692"/>
      <c r="B3" s="692"/>
      <c r="C3" s="70" t="s">
        <v>6</v>
      </c>
      <c r="D3" s="70" t="s">
        <v>7</v>
      </c>
      <c r="E3" s="70" t="s">
        <v>8</v>
      </c>
      <c r="F3" s="70" t="s">
        <v>6</v>
      </c>
      <c r="G3" s="70" t="s">
        <v>7</v>
      </c>
      <c r="H3" s="70" t="s">
        <v>8</v>
      </c>
    </row>
    <row r="4" spans="1:8">
      <c r="A4" s="693" t="s">
        <v>9</v>
      </c>
      <c r="B4" s="654" t="s">
        <v>52</v>
      </c>
      <c r="C4" s="132">
        <v>39998984.892738394</v>
      </c>
      <c r="D4" s="132">
        <v>-49903.709312818944</v>
      </c>
      <c r="E4" s="133">
        <v>-1.2460697675955729E-3</v>
      </c>
      <c r="F4" s="134">
        <v>177226203.71189666</v>
      </c>
      <c r="G4" s="134">
        <v>12673581.91204077</v>
      </c>
      <c r="H4" s="133">
        <v>7.7018413765874552E-2</v>
      </c>
    </row>
    <row r="5" spans="1:8">
      <c r="A5" s="692"/>
      <c r="B5" s="655" t="s">
        <v>53</v>
      </c>
      <c r="C5" s="143">
        <v>6376317.9835696183</v>
      </c>
      <c r="D5" s="143">
        <v>-134339.44707747269</v>
      </c>
      <c r="E5" s="136">
        <v>-2.0633776006261286E-2</v>
      </c>
      <c r="F5" s="137">
        <v>30637984.189892832</v>
      </c>
      <c r="G5" s="137">
        <v>1412166.7200590111</v>
      </c>
      <c r="H5" s="136">
        <v>4.831915211667271E-2</v>
      </c>
    </row>
    <row r="6" spans="1:8">
      <c r="A6" s="693"/>
      <c r="B6" s="654" t="s">
        <v>54</v>
      </c>
      <c r="C6" s="132">
        <v>2894880.8666823991</v>
      </c>
      <c r="D6" s="132">
        <v>8355.2034525149502</v>
      </c>
      <c r="E6" s="133">
        <v>2.8945536701606447E-3</v>
      </c>
      <c r="F6" s="134">
        <v>12061243.735859523</v>
      </c>
      <c r="G6" s="134">
        <v>947584.75469319709</v>
      </c>
      <c r="H6" s="133">
        <v>8.5263076390864084E-2</v>
      </c>
    </row>
    <row r="7" spans="1:8">
      <c r="A7" s="693"/>
      <c r="B7" s="655" t="s">
        <v>55</v>
      </c>
      <c r="C7" s="143">
        <v>1434351.7049913234</v>
      </c>
      <c r="D7" s="143">
        <v>34535.194588750601</v>
      </c>
      <c r="E7" s="136">
        <v>2.4671229644818687E-2</v>
      </c>
      <c r="F7" s="137">
        <v>6777046.0934451511</v>
      </c>
      <c r="G7" s="137">
        <v>658225.75391520839</v>
      </c>
      <c r="H7" s="136">
        <v>0.10757396318091182</v>
      </c>
    </row>
    <row r="8" spans="1:8">
      <c r="A8" s="693"/>
      <c r="B8" s="654" t="s">
        <v>56</v>
      </c>
      <c r="C8" s="132">
        <v>2022044.1092204975</v>
      </c>
      <c r="D8" s="132">
        <v>7710.9114373971242</v>
      </c>
      <c r="E8" s="133">
        <v>3.8280218217539501E-3</v>
      </c>
      <c r="F8" s="134">
        <v>8973826.8983203191</v>
      </c>
      <c r="G8" s="134">
        <v>861716.56369970366</v>
      </c>
      <c r="H8" s="133">
        <v>0.10622594222148288</v>
      </c>
    </row>
    <row r="9" spans="1:8">
      <c r="A9" s="693"/>
      <c r="B9" s="655" t="s">
        <v>57</v>
      </c>
      <c r="C9" s="143">
        <v>3773527.2784634749</v>
      </c>
      <c r="D9" s="143">
        <v>-13987.699311758392</v>
      </c>
      <c r="E9" s="136">
        <v>-3.6931073260005149E-3</v>
      </c>
      <c r="F9" s="137">
        <v>17642619.691880003</v>
      </c>
      <c r="G9" s="137">
        <v>1097357.547833398</v>
      </c>
      <c r="H9" s="136">
        <v>6.6324579101833966E-2</v>
      </c>
    </row>
    <row r="10" spans="1:8">
      <c r="A10" s="693"/>
      <c r="B10" s="654" t="s">
        <v>58</v>
      </c>
      <c r="C10" s="132">
        <v>1639298.589793996</v>
      </c>
      <c r="D10" s="132">
        <v>5039.205462600803</v>
      </c>
      <c r="E10" s="133">
        <v>3.0834795938237385E-3</v>
      </c>
      <c r="F10" s="134">
        <v>7536607.6005871557</v>
      </c>
      <c r="G10" s="134">
        <v>698141.82717133127</v>
      </c>
      <c r="H10" s="133">
        <v>0.10209041769066401</v>
      </c>
    </row>
    <row r="11" spans="1:8">
      <c r="A11" s="693"/>
      <c r="B11" s="655" t="s">
        <v>59</v>
      </c>
      <c r="C11" s="143">
        <v>693301.93040144315</v>
      </c>
      <c r="D11" s="143">
        <v>6778.3648739611963</v>
      </c>
      <c r="E11" s="136">
        <v>9.8734627831065392E-3</v>
      </c>
      <c r="F11" s="137">
        <v>3113959.1317547034</v>
      </c>
      <c r="G11" s="137">
        <v>318000.25796967791</v>
      </c>
      <c r="H11" s="136">
        <v>0.11373567077515181</v>
      </c>
    </row>
    <row r="12" spans="1:8">
      <c r="A12" s="693"/>
      <c r="B12" s="654" t="s">
        <v>60</v>
      </c>
      <c r="C12" s="132">
        <v>2437592.0735117467</v>
      </c>
      <c r="D12" s="132">
        <v>17668.655051932205</v>
      </c>
      <c r="E12" s="133">
        <v>7.3013281813593938E-3</v>
      </c>
      <c r="F12" s="134">
        <v>10010781.284716804</v>
      </c>
      <c r="G12" s="134">
        <v>718681.56100367568</v>
      </c>
      <c r="H12" s="133">
        <v>7.7343289716276326E-2</v>
      </c>
    </row>
    <row r="13" spans="1:8">
      <c r="A13" s="693"/>
      <c r="B13" s="655" t="s">
        <v>61</v>
      </c>
      <c r="C13" s="143">
        <v>2159227.1423702706</v>
      </c>
      <c r="D13" s="143">
        <v>-26951.732096027117</v>
      </c>
      <c r="E13" s="136">
        <v>-1.2328237369234815E-2</v>
      </c>
      <c r="F13" s="137">
        <v>10047613.524605883</v>
      </c>
      <c r="G13" s="137">
        <v>977466.09941791929</v>
      </c>
      <c r="H13" s="136">
        <v>0.10776738829001591</v>
      </c>
    </row>
    <row r="14" spans="1:8">
      <c r="A14" s="693"/>
      <c r="B14" s="654" t="s">
        <v>62</v>
      </c>
      <c r="C14" s="132">
        <v>1773295.6907531521</v>
      </c>
      <c r="D14" s="132">
        <v>-11605.130798179423</v>
      </c>
      <c r="E14" s="133">
        <v>-6.5018350924915379E-3</v>
      </c>
      <c r="F14" s="134">
        <v>7426426.8889202513</v>
      </c>
      <c r="G14" s="134">
        <v>270427.31902367622</v>
      </c>
      <c r="H14" s="133">
        <v>3.7790292800085327E-2</v>
      </c>
    </row>
    <row r="15" spans="1:8">
      <c r="A15" s="693"/>
      <c r="B15" s="655" t="s">
        <v>63</v>
      </c>
      <c r="C15" s="143">
        <v>1905244.4551136498</v>
      </c>
      <c r="D15" s="143">
        <v>4938.1119020222686</v>
      </c>
      <c r="E15" s="136">
        <v>2.5985872854987022E-3</v>
      </c>
      <c r="F15" s="137">
        <v>7774804.672532687</v>
      </c>
      <c r="G15" s="137">
        <v>800101.53560200706</v>
      </c>
      <c r="H15" s="136">
        <v>0.11471477995464957</v>
      </c>
    </row>
    <row r="16" spans="1:8">
      <c r="A16" s="693"/>
      <c r="B16" s="654" t="s">
        <v>64</v>
      </c>
      <c r="C16" s="132">
        <v>26033252.82416448</v>
      </c>
      <c r="D16" s="132">
        <v>-164862.45553926006</v>
      </c>
      <c r="E16" s="133">
        <v>-6.2929128213655375E-3</v>
      </c>
      <c r="F16" s="134">
        <v>137276587.09552404</v>
      </c>
      <c r="G16" s="134">
        <v>5653269.443040669</v>
      </c>
      <c r="H16" s="133">
        <v>4.2950364296139645E-2</v>
      </c>
    </row>
    <row r="17" spans="1:8">
      <c r="A17" s="693"/>
      <c r="B17" s="655" t="s">
        <v>65</v>
      </c>
      <c r="C17" s="143">
        <v>5508500.6362542296</v>
      </c>
      <c r="D17" s="143">
        <v>-73595.718839803711</v>
      </c>
      <c r="E17" s="136">
        <v>-1.3184243724607645E-2</v>
      </c>
      <c r="F17" s="137">
        <v>27523838.012708325</v>
      </c>
      <c r="G17" s="137">
        <v>974552.57584252954</v>
      </c>
      <c r="H17" s="136">
        <v>3.6707299643149179E-2</v>
      </c>
    </row>
    <row r="18" spans="1:8">
      <c r="A18" s="693"/>
      <c r="B18" s="654" t="s">
        <v>66</v>
      </c>
      <c r="C18" s="132">
        <v>3777531.9523192588</v>
      </c>
      <c r="D18" s="132">
        <v>-72680.002458852716</v>
      </c>
      <c r="E18" s="133">
        <v>-1.8876883483948684E-2</v>
      </c>
      <c r="F18" s="134">
        <v>20172611.853616942</v>
      </c>
      <c r="G18" s="134">
        <v>1598551.1681851633</v>
      </c>
      <c r="H18" s="133">
        <v>8.60636344016555E-2</v>
      </c>
    </row>
    <row r="19" spans="1:8">
      <c r="A19" s="693"/>
      <c r="B19" s="655" t="s">
        <v>67</v>
      </c>
      <c r="C19" s="143">
        <v>653789.0034556035</v>
      </c>
      <c r="D19" s="143">
        <v>9023.5042039811378</v>
      </c>
      <c r="E19" s="136">
        <v>1.3995017125535867E-2</v>
      </c>
      <c r="F19" s="137">
        <v>3473426.899139225</v>
      </c>
      <c r="G19" s="137">
        <v>81042.811655633617</v>
      </c>
      <c r="H19" s="136">
        <v>2.3889633238950162E-2</v>
      </c>
    </row>
    <row r="20" spans="1:8">
      <c r="A20" s="693"/>
      <c r="B20" s="654" t="s">
        <v>68</v>
      </c>
      <c r="C20" s="132">
        <v>2236255.5680825035</v>
      </c>
      <c r="D20" s="132">
        <v>7708.4009332605638</v>
      </c>
      <c r="E20" s="133">
        <v>3.4589355104927611E-3</v>
      </c>
      <c r="F20" s="134">
        <v>13391372.038840909</v>
      </c>
      <c r="G20" s="134">
        <v>121454.21606658585</v>
      </c>
      <c r="H20" s="133">
        <v>9.1525974530257941E-3</v>
      </c>
    </row>
    <row r="21" spans="1:8">
      <c r="A21" s="693"/>
      <c r="B21" s="655" t="s">
        <v>69</v>
      </c>
      <c r="C21" s="143">
        <v>981047.29640526802</v>
      </c>
      <c r="D21" s="143">
        <v>12425.244592713541</v>
      </c>
      <c r="E21" s="136">
        <v>1.2827753166947356E-2</v>
      </c>
      <c r="F21" s="137">
        <v>4944168.2452631369</v>
      </c>
      <c r="G21" s="137">
        <v>165425.24311438017</v>
      </c>
      <c r="H21" s="136">
        <v>3.4616894660373425E-2</v>
      </c>
    </row>
    <row r="22" spans="1:8">
      <c r="A22" s="693"/>
      <c r="B22" s="654" t="s">
        <v>70</v>
      </c>
      <c r="C22" s="132">
        <v>830984.04511309671</v>
      </c>
      <c r="D22" s="132">
        <v>9206.8837583065033</v>
      </c>
      <c r="E22" s="133">
        <v>1.1203625740983042E-2</v>
      </c>
      <c r="F22" s="134">
        <v>4220460.3152701287</v>
      </c>
      <c r="G22" s="134">
        <v>218503.2157134614</v>
      </c>
      <c r="H22" s="133">
        <v>5.4599089964674274E-2</v>
      </c>
    </row>
    <row r="23" spans="1:8">
      <c r="A23" s="693"/>
      <c r="B23" s="655" t="s">
        <v>71</v>
      </c>
      <c r="C23" s="143">
        <v>20048991.254984744</v>
      </c>
      <c r="D23" s="143">
        <v>239788.15446524322</v>
      </c>
      <c r="E23" s="136">
        <v>1.2104886463552626E-2</v>
      </c>
      <c r="F23" s="137">
        <v>99391461.146526545</v>
      </c>
      <c r="G23" s="137">
        <v>5382180.1341901124</v>
      </c>
      <c r="H23" s="136">
        <v>5.7251582782383285E-2</v>
      </c>
    </row>
    <row r="24" spans="1:8">
      <c r="A24" s="693"/>
      <c r="B24" s="654" t="s">
        <v>72</v>
      </c>
      <c r="C24" s="132">
        <v>853659.56820280838</v>
      </c>
      <c r="D24" s="132">
        <v>4102.7170981909148</v>
      </c>
      <c r="E24" s="133">
        <v>4.8292437320191671E-3</v>
      </c>
      <c r="F24" s="134">
        <v>4282902.3285885854</v>
      </c>
      <c r="G24" s="134">
        <v>334733.95941462461</v>
      </c>
      <c r="H24" s="133">
        <v>8.4782088329393601E-2</v>
      </c>
    </row>
    <row r="25" spans="1:8">
      <c r="A25" s="693"/>
      <c r="B25" s="655" t="s">
        <v>73</v>
      </c>
      <c r="C25" s="143">
        <v>1786380.7658650801</v>
      </c>
      <c r="D25" s="143">
        <v>11300.083969732514</v>
      </c>
      <c r="E25" s="136">
        <v>6.3659551281166644E-3</v>
      </c>
      <c r="F25" s="137">
        <v>10105088.076975608</v>
      </c>
      <c r="G25" s="137">
        <v>541945.81127587147</v>
      </c>
      <c r="H25" s="136">
        <v>5.6670265506733757E-2</v>
      </c>
    </row>
    <row r="26" spans="1:8">
      <c r="A26" s="693"/>
      <c r="B26" s="654" t="s">
        <v>74</v>
      </c>
      <c r="C26" s="132">
        <v>2933234.5027605905</v>
      </c>
      <c r="D26" s="132">
        <v>27367.720603381749</v>
      </c>
      <c r="E26" s="133">
        <v>9.4180919687808125E-3</v>
      </c>
      <c r="F26" s="134">
        <v>14475735.107282605</v>
      </c>
      <c r="G26" s="134">
        <v>1242550.267333813</v>
      </c>
      <c r="H26" s="133">
        <v>9.389653982484697E-2</v>
      </c>
    </row>
    <row r="27" spans="1:8">
      <c r="A27" s="693"/>
      <c r="B27" s="655" t="s">
        <v>75</v>
      </c>
      <c r="C27" s="143">
        <v>1245263.3523664009</v>
      </c>
      <c r="D27" s="143">
        <v>18252.836723912507</v>
      </c>
      <c r="E27" s="136">
        <v>1.4875860060869111E-2</v>
      </c>
      <c r="F27" s="137">
        <v>5532239.151037477</v>
      </c>
      <c r="G27" s="137">
        <v>442498.47029452398</v>
      </c>
      <c r="H27" s="136">
        <v>8.6939295742260128E-2</v>
      </c>
    </row>
    <row r="28" spans="1:8">
      <c r="A28" s="693"/>
      <c r="B28" s="654" t="s">
        <v>76</v>
      </c>
      <c r="C28" s="132">
        <v>2218870.2116525844</v>
      </c>
      <c r="D28" s="132">
        <v>-3440.5560618001036</v>
      </c>
      <c r="E28" s="133">
        <v>-1.5481885395077608E-3</v>
      </c>
      <c r="F28" s="134">
        <v>11272555.566178493</v>
      </c>
      <c r="G28" s="134">
        <v>60345.154344066978</v>
      </c>
      <c r="H28" s="133">
        <v>5.3820925693985368E-3</v>
      </c>
    </row>
    <row r="29" spans="1:8">
      <c r="A29" s="693"/>
      <c r="B29" s="655" t="s">
        <v>77</v>
      </c>
      <c r="C29" s="143">
        <v>759843.62148878665</v>
      </c>
      <c r="D29" s="143">
        <v>21874.734515713062</v>
      </c>
      <c r="E29" s="136">
        <v>2.9641811330876892E-2</v>
      </c>
      <c r="F29" s="137">
        <v>3115978.4818224148</v>
      </c>
      <c r="G29" s="137">
        <v>-87407.868959769141</v>
      </c>
      <c r="H29" s="136">
        <v>-2.7286083971240747E-2</v>
      </c>
    </row>
    <row r="30" spans="1:8">
      <c r="A30" s="693"/>
      <c r="B30" s="654" t="s">
        <v>78</v>
      </c>
      <c r="C30" s="132">
        <v>33336738.888684679</v>
      </c>
      <c r="D30" s="132">
        <v>184049.73759864271</v>
      </c>
      <c r="E30" s="133">
        <v>5.5515779356503118E-3</v>
      </c>
      <c r="F30" s="134">
        <v>167855184.35298765</v>
      </c>
      <c r="G30" s="134">
        <v>10863087.95077914</v>
      </c>
      <c r="H30" s="133">
        <v>6.9195126377243038E-2</v>
      </c>
    </row>
    <row r="31" spans="1:8">
      <c r="A31" s="693"/>
      <c r="B31" s="655" t="s">
        <v>79</v>
      </c>
      <c r="C31" s="143">
        <v>6009833.0494546564</v>
      </c>
      <c r="D31" s="143">
        <v>-104753.1985654477</v>
      </c>
      <c r="E31" s="136">
        <v>-1.7131690406585836E-2</v>
      </c>
      <c r="F31" s="137">
        <v>34036821.180918597</v>
      </c>
      <c r="G31" s="137">
        <v>1610610.1005369015</v>
      </c>
      <c r="H31" s="136">
        <v>4.9670006049869417E-2</v>
      </c>
    </row>
    <row r="32" spans="1:8">
      <c r="A32" s="693"/>
      <c r="B32" s="654" t="s">
        <v>80</v>
      </c>
      <c r="C32" s="132">
        <v>2541005.8991922983</v>
      </c>
      <c r="D32" s="132">
        <v>-4239.083004664164</v>
      </c>
      <c r="E32" s="133">
        <v>-1.6654911548063017E-3</v>
      </c>
      <c r="F32" s="134">
        <v>12775021.882222176</v>
      </c>
      <c r="G32" s="134">
        <v>753072.0511054825</v>
      </c>
      <c r="H32" s="133">
        <v>6.26414235364956E-2</v>
      </c>
    </row>
    <row r="33" spans="1:8">
      <c r="A33" s="693"/>
      <c r="B33" s="655" t="s">
        <v>81</v>
      </c>
      <c r="C33" s="143">
        <v>1122911.0258763672</v>
      </c>
      <c r="D33" s="143">
        <v>29455.631146516884</v>
      </c>
      <c r="E33" s="136">
        <v>2.6938118636100569E-2</v>
      </c>
      <c r="F33" s="137">
        <v>5586366.2932699351</v>
      </c>
      <c r="G33" s="137">
        <v>419391.95625915378</v>
      </c>
      <c r="H33" s="136">
        <v>8.1167803225781474E-2</v>
      </c>
    </row>
    <row r="34" spans="1:8">
      <c r="A34" s="693"/>
      <c r="B34" s="654" t="s">
        <v>82</v>
      </c>
      <c r="C34" s="132">
        <v>1318406.8711289843</v>
      </c>
      <c r="D34" s="132">
        <v>-6814.6725031782407</v>
      </c>
      <c r="E34" s="133">
        <v>-5.1422892541428287E-3</v>
      </c>
      <c r="F34" s="134">
        <v>5378129.8873335421</v>
      </c>
      <c r="G34" s="134">
        <v>180055.77847153321</v>
      </c>
      <c r="H34" s="133">
        <v>3.4638940249921139E-2</v>
      </c>
    </row>
    <row r="35" spans="1:8">
      <c r="A35" s="693"/>
      <c r="B35" s="655" t="s">
        <v>83</v>
      </c>
      <c r="C35" s="143">
        <v>839043.99438861141</v>
      </c>
      <c r="D35" s="143">
        <v>9115.8103233849397</v>
      </c>
      <c r="E35" s="136">
        <v>1.0983854384524074E-2</v>
      </c>
      <c r="F35" s="137">
        <v>4027503.4427412576</v>
      </c>
      <c r="G35" s="137">
        <v>91045.675455077551</v>
      </c>
      <c r="H35" s="136">
        <v>2.3128833290607113E-2</v>
      </c>
    </row>
    <row r="36" spans="1:8">
      <c r="A36" s="693"/>
      <c r="B36" s="654" t="s">
        <v>84</v>
      </c>
      <c r="C36" s="132">
        <v>1807979.514553545</v>
      </c>
      <c r="D36" s="132">
        <v>28832.04421265889</v>
      </c>
      <c r="E36" s="133">
        <v>1.6205539278390815E-2</v>
      </c>
      <c r="F36" s="134">
        <v>9443230.6748898998</v>
      </c>
      <c r="G36" s="134">
        <v>683894.8807369303</v>
      </c>
      <c r="H36" s="133">
        <v>7.8076111797591288E-2</v>
      </c>
    </row>
    <row r="37" spans="1:8">
      <c r="A37" s="693"/>
      <c r="B37" s="655" t="s">
        <v>85</v>
      </c>
      <c r="C37" s="143">
        <v>3240261.0472397394</v>
      </c>
      <c r="D37" s="143">
        <v>37298.287920341361</v>
      </c>
      <c r="E37" s="136">
        <v>1.1644933370460705E-2</v>
      </c>
      <c r="F37" s="137">
        <v>16137302.873138087</v>
      </c>
      <c r="G37" s="137">
        <v>1088318.4809860103</v>
      </c>
      <c r="H37" s="136">
        <v>7.2318400539611138E-2</v>
      </c>
    </row>
    <row r="38" spans="1:8">
      <c r="A38" s="693"/>
      <c r="B38" s="654" t="s">
        <v>86</v>
      </c>
      <c r="C38" s="132">
        <v>2088069.85693757</v>
      </c>
      <c r="D38" s="132">
        <v>5521.791665871162</v>
      </c>
      <c r="E38" s="133">
        <v>2.651459410686285E-3</v>
      </c>
      <c r="F38" s="134">
        <v>11616573.263291348</v>
      </c>
      <c r="G38" s="134">
        <v>933508.91565352678</v>
      </c>
      <c r="H38" s="133">
        <v>8.7382129815584145E-2</v>
      </c>
    </row>
    <row r="39" spans="1:8">
      <c r="A39" s="693"/>
      <c r="B39" s="655" t="s">
        <v>87</v>
      </c>
      <c r="C39" s="143">
        <v>2364822.1989284921</v>
      </c>
      <c r="D39" s="143">
        <v>30809.901567444671</v>
      </c>
      <c r="E39" s="136">
        <v>1.3200402415308569E-2</v>
      </c>
      <c r="F39" s="137">
        <v>11208702.783634929</v>
      </c>
      <c r="G39" s="137">
        <v>808500.74673601985</v>
      </c>
      <c r="H39" s="136">
        <v>7.773894621157719E-2</v>
      </c>
    </row>
    <row r="40" spans="1:8">
      <c r="A40" s="693"/>
      <c r="B40" s="654" t="s">
        <v>88</v>
      </c>
      <c r="C40" s="132">
        <v>37589159.844157241</v>
      </c>
      <c r="D40" s="132">
        <v>402574.17100292444</v>
      </c>
      <c r="E40" s="133">
        <v>1.0825790099184884E-2</v>
      </c>
      <c r="F40" s="134">
        <v>225867489.27568993</v>
      </c>
      <c r="G40" s="134">
        <v>11014147.99585107</v>
      </c>
      <c r="H40" s="133">
        <v>5.1263563928035598E-2</v>
      </c>
    </row>
    <row r="41" spans="1:8">
      <c r="A41" s="693"/>
      <c r="B41" s="655" t="s">
        <v>89</v>
      </c>
      <c r="C41" s="143">
        <v>709018.44610890164</v>
      </c>
      <c r="D41" s="143">
        <v>23632.917040757369</v>
      </c>
      <c r="E41" s="136">
        <v>3.4481202240859793E-2</v>
      </c>
      <c r="F41" s="137">
        <v>3642191.7338726418</v>
      </c>
      <c r="G41" s="137">
        <v>286436.26528780581</v>
      </c>
      <c r="H41" s="136">
        <v>8.5356715639533648E-2</v>
      </c>
    </row>
    <row r="42" spans="1:8">
      <c r="A42" s="693"/>
      <c r="B42" s="654" t="s">
        <v>90</v>
      </c>
      <c r="C42" s="132">
        <v>4220400.5726240287</v>
      </c>
      <c r="D42" s="132">
        <v>43992.990120372269</v>
      </c>
      <c r="E42" s="133">
        <v>1.0533691755726467E-2</v>
      </c>
      <c r="F42" s="134">
        <v>23701273.590965454</v>
      </c>
      <c r="G42" s="134">
        <v>770812.97267325968</v>
      </c>
      <c r="H42" s="133">
        <v>3.3615241555957368E-2</v>
      </c>
    </row>
    <row r="43" spans="1:8">
      <c r="A43" s="693"/>
      <c r="B43" s="655" t="s">
        <v>91</v>
      </c>
      <c r="C43" s="143">
        <v>2117780.4226980093</v>
      </c>
      <c r="D43" s="143">
        <v>33546.040809509344</v>
      </c>
      <c r="E43" s="136">
        <v>1.6095138387993424E-2</v>
      </c>
      <c r="F43" s="137">
        <v>9746213.1483488064</v>
      </c>
      <c r="G43" s="137">
        <v>378810.33111676574</v>
      </c>
      <c r="H43" s="136">
        <v>4.043920588318415E-2</v>
      </c>
    </row>
    <row r="44" spans="1:8">
      <c r="A44" s="693"/>
      <c r="B44" s="654" t="s">
        <v>92</v>
      </c>
      <c r="C44" s="132">
        <v>3495085.4520708234</v>
      </c>
      <c r="D44" s="132">
        <v>66271.581975361798</v>
      </c>
      <c r="E44" s="133">
        <v>1.9327844696777528E-2</v>
      </c>
      <c r="F44" s="134">
        <v>20220374.923428014</v>
      </c>
      <c r="G44" s="134">
        <v>1618671.6114701219</v>
      </c>
      <c r="H44" s="133">
        <v>8.7017386758855425E-2</v>
      </c>
    </row>
    <row r="45" spans="1:8">
      <c r="A45" s="693"/>
      <c r="B45" s="655" t="s">
        <v>93</v>
      </c>
      <c r="C45" s="143">
        <v>2377537.9202982285</v>
      </c>
      <c r="D45" s="143">
        <v>-435.11000490700826</v>
      </c>
      <c r="E45" s="136">
        <v>-1.8297516387372231E-4</v>
      </c>
      <c r="F45" s="137">
        <v>13783573.102204738</v>
      </c>
      <c r="G45" s="137">
        <v>441934.13878234476</v>
      </c>
      <c r="H45" s="136">
        <v>3.3124426466190321E-2</v>
      </c>
    </row>
    <row r="46" spans="1:8">
      <c r="A46" s="693"/>
      <c r="B46" s="654" t="s">
        <v>94</v>
      </c>
      <c r="C46" s="132">
        <v>2955729.0763714705</v>
      </c>
      <c r="D46" s="132">
        <v>66373.255723076873</v>
      </c>
      <c r="E46" s="133">
        <v>2.2971644838184799E-2</v>
      </c>
      <c r="F46" s="134">
        <v>16225794.942174289</v>
      </c>
      <c r="G46" s="134">
        <v>726628.17303013802</v>
      </c>
      <c r="H46" s="133">
        <v>4.6881757184309703E-2</v>
      </c>
    </row>
    <row r="47" spans="1:8">
      <c r="A47" s="693"/>
      <c r="B47" s="655" t="s">
        <v>95</v>
      </c>
      <c r="C47" s="143">
        <v>10504435.841040935</v>
      </c>
      <c r="D47" s="143">
        <v>-194765.85766521096</v>
      </c>
      <c r="E47" s="136">
        <v>-1.8203774744125441E-2</v>
      </c>
      <c r="F47" s="137">
        <v>72368090.08004494</v>
      </c>
      <c r="G47" s="137">
        <v>1289194.8859888613</v>
      </c>
      <c r="H47" s="136">
        <v>1.8137520039797541E-2</v>
      </c>
    </row>
    <row r="48" spans="1:8">
      <c r="A48" s="693"/>
      <c r="B48" s="654" t="s">
        <v>96</v>
      </c>
      <c r="C48" s="132">
        <v>4165819.8376202323</v>
      </c>
      <c r="D48" s="132">
        <v>46592.653378221206</v>
      </c>
      <c r="E48" s="133">
        <v>1.1311018133804347E-2</v>
      </c>
      <c r="F48" s="134">
        <v>26166939.712969404</v>
      </c>
      <c r="G48" s="134">
        <v>1799412.0417525247</v>
      </c>
      <c r="H48" s="133">
        <v>7.3844670088463862E-2</v>
      </c>
    </row>
    <row r="49" spans="1:8">
      <c r="A49" s="693"/>
      <c r="B49" s="655" t="s">
        <v>97</v>
      </c>
      <c r="C49" s="143">
        <v>1844578.1577720065</v>
      </c>
      <c r="D49" s="143">
        <v>31373.789371035295</v>
      </c>
      <c r="E49" s="136">
        <v>1.7302952671961195E-2</v>
      </c>
      <c r="F49" s="137">
        <v>11425657.216323923</v>
      </c>
      <c r="G49" s="137">
        <v>957146.7206726931</v>
      </c>
      <c r="H49" s="136">
        <v>9.1431032243823568E-2</v>
      </c>
    </row>
    <row r="50" spans="1:8">
      <c r="A50" s="693"/>
      <c r="B50" s="654" t="s">
        <v>98</v>
      </c>
      <c r="C50" s="132">
        <v>625796.84227028233</v>
      </c>
      <c r="D50" s="132">
        <v>7259.252126485575</v>
      </c>
      <c r="E50" s="133">
        <v>1.1736153537245738E-2</v>
      </c>
      <c r="F50" s="134">
        <v>3540761.4136487842</v>
      </c>
      <c r="G50" s="134">
        <v>82398.694215042517</v>
      </c>
      <c r="H50" s="133">
        <v>2.3825925994406437E-2</v>
      </c>
    </row>
    <row r="51" spans="1:8">
      <c r="A51" s="693"/>
      <c r="B51" s="655" t="s">
        <v>99</v>
      </c>
      <c r="C51" s="143">
        <v>964313.78817896883</v>
      </c>
      <c r="D51" s="143">
        <v>19736.211603374803</v>
      </c>
      <c r="E51" s="136">
        <v>2.0894219906135283E-2</v>
      </c>
      <c r="F51" s="137">
        <v>4249036.606414346</v>
      </c>
      <c r="G51" s="137">
        <v>71643.458700544666</v>
      </c>
      <c r="H51" s="136">
        <v>1.7150279173449023E-2</v>
      </c>
    </row>
    <row r="52" spans="1:8">
      <c r="A52" s="693"/>
      <c r="B52" s="654" t="s">
        <v>100</v>
      </c>
      <c r="C52" s="132">
        <v>35865388.510276437</v>
      </c>
      <c r="D52" s="132">
        <v>317581.9547118172</v>
      </c>
      <c r="E52" s="133">
        <v>8.9339395446356509E-3</v>
      </c>
      <c r="F52" s="134">
        <v>189175043.14708072</v>
      </c>
      <c r="G52" s="134">
        <v>4859092.9492889345</v>
      </c>
      <c r="H52" s="133">
        <v>2.6362845668400268E-2</v>
      </c>
    </row>
    <row r="53" spans="1:8">
      <c r="A53" s="693"/>
      <c r="B53" s="655" t="s">
        <v>101</v>
      </c>
      <c r="C53" s="143">
        <v>4043044.1082282141</v>
      </c>
      <c r="D53" s="143">
        <v>-31347.650417190511</v>
      </c>
      <c r="E53" s="136">
        <v>-7.6938233420176874E-3</v>
      </c>
      <c r="F53" s="137">
        <v>21154567.002588149</v>
      </c>
      <c r="G53" s="137">
        <v>1282240.165858075</v>
      </c>
      <c r="H53" s="136">
        <v>6.4523906857656299E-2</v>
      </c>
    </row>
    <row r="54" spans="1:8">
      <c r="A54" s="693"/>
      <c r="B54" s="654" t="s">
        <v>102</v>
      </c>
      <c r="C54" s="132">
        <v>3399114.5105035016</v>
      </c>
      <c r="D54" s="132">
        <v>44948.241785324644</v>
      </c>
      <c r="E54" s="133">
        <v>1.3400719637700606E-2</v>
      </c>
      <c r="F54" s="134">
        <v>17239114.146391883</v>
      </c>
      <c r="G54" s="134">
        <v>285328.38167345896</v>
      </c>
      <c r="H54" s="133">
        <v>1.6829773929740218E-2</v>
      </c>
    </row>
    <row r="55" spans="1:8">
      <c r="A55" s="693"/>
      <c r="B55" s="655" t="s">
        <v>103</v>
      </c>
      <c r="C55" s="143">
        <v>1501256.0408715925</v>
      </c>
      <c r="D55" s="143">
        <v>12974.509845838649</v>
      </c>
      <c r="E55" s="136">
        <v>8.7177792476510509E-3</v>
      </c>
      <c r="F55" s="137">
        <v>7948346.8982349159</v>
      </c>
      <c r="G55" s="137">
        <v>17101.227429646067</v>
      </c>
      <c r="H55" s="136">
        <v>2.15618430438932E-3</v>
      </c>
    </row>
    <row r="56" spans="1:8">
      <c r="A56" s="693"/>
      <c r="B56" s="654" t="s">
        <v>104</v>
      </c>
      <c r="C56" s="132">
        <v>4220096.9133436996</v>
      </c>
      <c r="D56" s="132">
        <v>39501.125039529987</v>
      </c>
      <c r="E56" s="133">
        <v>9.4486831637825841E-3</v>
      </c>
      <c r="F56" s="134">
        <v>25768484.980117012</v>
      </c>
      <c r="G56" s="134">
        <v>72445.055301070213</v>
      </c>
      <c r="H56" s="133">
        <v>2.8193081701708609E-3</v>
      </c>
    </row>
    <row r="57" spans="1:8">
      <c r="A57" s="693"/>
      <c r="B57" s="655" t="s">
        <v>105</v>
      </c>
      <c r="C57" s="143">
        <v>1835327.0330721929</v>
      </c>
      <c r="D57" s="143">
        <v>-7353.4902823972516</v>
      </c>
      <c r="E57" s="136">
        <v>-3.9906485086249575E-3</v>
      </c>
      <c r="F57" s="137">
        <v>9799103.4931893311</v>
      </c>
      <c r="G57" s="137">
        <v>268216.71996461228</v>
      </c>
      <c r="H57" s="136">
        <v>2.8141843077825458E-2</v>
      </c>
    </row>
    <row r="58" spans="1:8">
      <c r="A58" s="693"/>
      <c r="B58" s="654" t="s">
        <v>106</v>
      </c>
      <c r="C58" s="132">
        <v>3295660.056209113</v>
      </c>
      <c r="D58" s="132">
        <v>-2983.8903625821695</v>
      </c>
      <c r="E58" s="133">
        <v>-9.0458091594982498E-4</v>
      </c>
      <c r="F58" s="134">
        <v>17508890.071310535</v>
      </c>
      <c r="G58" s="134">
        <v>16946.390014220029</v>
      </c>
      <c r="H58" s="133">
        <v>9.6881114660461471E-4</v>
      </c>
    </row>
    <row r="59" spans="1:8">
      <c r="A59" s="693"/>
      <c r="B59" s="655" t="s">
        <v>107</v>
      </c>
      <c r="C59" s="143">
        <v>4621322.6724758269</v>
      </c>
      <c r="D59" s="143">
        <v>92759.081287007779</v>
      </c>
      <c r="E59" s="136">
        <v>2.0483113335868396E-2</v>
      </c>
      <c r="F59" s="137">
        <v>22083124.907703809</v>
      </c>
      <c r="G59" s="137">
        <v>1409522.2925046906</v>
      </c>
      <c r="H59" s="136">
        <v>6.8179809718719148E-2</v>
      </c>
    </row>
    <row r="60" spans="1:8">
      <c r="A60" s="693"/>
      <c r="B60" s="654" t="s">
        <v>108</v>
      </c>
      <c r="C60" s="132">
        <v>3240354.778132156</v>
      </c>
      <c r="D60" s="132">
        <v>19997.879516240675</v>
      </c>
      <c r="E60" s="133">
        <v>6.2098333028974551E-3</v>
      </c>
      <c r="F60" s="134">
        <v>17636689.948686689</v>
      </c>
      <c r="G60" s="134">
        <v>322646.69246573001</v>
      </c>
      <c r="H60" s="133">
        <v>1.8634970912978551E-2</v>
      </c>
    </row>
    <row r="61" spans="1:8">
      <c r="A61" s="693"/>
      <c r="B61" s="655" t="s">
        <v>109</v>
      </c>
      <c r="C61" s="143">
        <v>25117579.457044553</v>
      </c>
      <c r="D61" s="143">
        <v>-74412.046320941299</v>
      </c>
      <c r="E61" s="136">
        <v>-2.9537976904684296E-3</v>
      </c>
      <c r="F61" s="137">
        <v>159630989.50211537</v>
      </c>
      <c r="G61" s="137">
        <v>4853855.5634961426</v>
      </c>
      <c r="H61" s="136">
        <v>3.1360288435248206E-2</v>
      </c>
    </row>
    <row r="62" spans="1:8">
      <c r="A62" s="693"/>
      <c r="B62" s="654" t="s">
        <v>110</v>
      </c>
      <c r="C62" s="132">
        <v>10845818.183083937</v>
      </c>
      <c r="D62" s="132">
        <v>-9098.4557737689465</v>
      </c>
      <c r="E62" s="133">
        <v>-8.3818753072675866E-4</v>
      </c>
      <c r="F62" s="134">
        <v>67120102.531471685</v>
      </c>
      <c r="G62" s="134">
        <v>2037136.3965991139</v>
      </c>
      <c r="H62" s="133">
        <v>3.1300607786951817E-2</v>
      </c>
    </row>
    <row r="63" spans="1:8">
      <c r="A63" s="693"/>
      <c r="B63" s="655" t="s">
        <v>111</v>
      </c>
      <c r="C63" s="143">
        <v>2283160.2769773477</v>
      </c>
      <c r="D63" s="143">
        <v>-30909.121018400881</v>
      </c>
      <c r="E63" s="136">
        <v>-1.3357041515337332E-2</v>
      </c>
      <c r="F63" s="137">
        <v>13987274.664717613</v>
      </c>
      <c r="G63" s="137">
        <v>374273.01682277769</v>
      </c>
      <c r="H63" s="136">
        <v>2.7493790605737322E-2</v>
      </c>
    </row>
    <row r="64" spans="1:8">
      <c r="A64" s="693"/>
      <c r="B64" s="654" t="s">
        <v>112</v>
      </c>
      <c r="C64" s="132">
        <v>2079775.544152214</v>
      </c>
      <c r="D64" s="132">
        <v>594.43154273205437</v>
      </c>
      <c r="E64" s="133">
        <v>2.8589695199087849E-4</v>
      </c>
      <c r="F64" s="134">
        <v>13454728.844070198</v>
      </c>
      <c r="G64" s="134">
        <v>512480.4458907377</v>
      </c>
      <c r="H64" s="133">
        <v>3.9597481838072782E-2</v>
      </c>
    </row>
    <row r="65" spans="1:8">
      <c r="A65" s="693"/>
      <c r="B65" s="655" t="s">
        <v>113</v>
      </c>
      <c r="C65" s="143">
        <v>3872651.7605620767</v>
      </c>
      <c r="D65" s="143">
        <v>-110969.48343569832</v>
      </c>
      <c r="E65" s="136">
        <v>-2.7856434294023034E-2</v>
      </c>
      <c r="F65" s="137">
        <v>28075544.496926714</v>
      </c>
      <c r="G65" s="137">
        <v>138130.46691741422</v>
      </c>
      <c r="H65" s="136">
        <v>4.9442824868844255E-3</v>
      </c>
    </row>
    <row r="66" spans="1:8">
      <c r="A66" s="693"/>
      <c r="B66" s="654" t="s">
        <v>114</v>
      </c>
      <c r="C66" s="132">
        <v>30692008.93856829</v>
      </c>
      <c r="D66" s="132">
        <v>312017.70538920909</v>
      </c>
      <c r="E66" s="133">
        <v>1.0270500178697989E-2</v>
      </c>
      <c r="F66" s="134">
        <v>156826941.00638449</v>
      </c>
      <c r="G66" s="134">
        <v>5939133.4578041136</v>
      </c>
      <c r="H66" s="133">
        <v>3.9361254923741464E-2</v>
      </c>
    </row>
    <row r="67" spans="1:8">
      <c r="A67" s="693"/>
      <c r="B67" s="655" t="s">
        <v>115</v>
      </c>
      <c r="C67" s="143">
        <v>642065.36537421693</v>
      </c>
      <c r="D67" s="143">
        <v>27141.143012469518</v>
      </c>
      <c r="E67" s="136">
        <v>4.4137378274396441E-2</v>
      </c>
      <c r="F67" s="137">
        <v>3147348.854754461</v>
      </c>
      <c r="G67" s="137">
        <v>243288.27979515074</v>
      </c>
      <c r="H67" s="136">
        <v>8.3775208373041435E-2</v>
      </c>
    </row>
    <row r="68" spans="1:8">
      <c r="A68" s="693"/>
      <c r="B68" s="654" t="s">
        <v>116</v>
      </c>
      <c r="C68" s="132">
        <v>3454153.0507165841</v>
      </c>
      <c r="D68" s="132">
        <v>97746.359624278266</v>
      </c>
      <c r="E68" s="133">
        <v>2.9122322954393761E-2</v>
      </c>
      <c r="F68" s="134">
        <v>18389758.675982591</v>
      </c>
      <c r="G68" s="134">
        <v>1130813.9190804735</v>
      </c>
      <c r="H68" s="133">
        <v>6.5520455335384489E-2</v>
      </c>
    </row>
    <row r="69" spans="1:8">
      <c r="A69" s="693"/>
      <c r="B69" s="655" t="s">
        <v>117</v>
      </c>
      <c r="C69" s="143">
        <v>1604821.6534453875</v>
      </c>
      <c r="D69" s="143">
        <v>8761.2913579947781</v>
      </c>
      <c r="E69" s="136">
        <v>5.4893233151510666E-3</v>
      </c>
      <c r="F69" s="137">
        <v>7942099.0471878406</v>
      </c>
      <c r="G69" s="137">
        <v>318013.91420199256</v>
      </c>
      <c r="H69" s="136">
        <v>4.1711747528381499E-2</v>
      </c>
    </row>
    <row r="70" spans="1:8">
      <c r="A70" s="693"/>
      <c r="B70" s="654" t="s">
        <v>118</v>
      </c>
      <c r="C70" s="132">
        <v>4753873.3630412444</v>
      </c>
      <c r="D70" s="132">
        <v>33262.979343135841</v>
      </c>
      <c r="E70" s="133">
        <v>7.0463301648457047E-3</v>
      </c>
      <c r="F70" s="134">
        <v>23389930.440033622</v>
      </c>
      <c r="G70" s="134">
        <v>1874821.09532414</v>
      </c>
      <c r="H70" s="133">
        <v>8.7139742833106007E-2</v>
      </c>
    </row>
    <row r="71" spans="1:8">
      <c r="A71" s="693"/>
      <c r="B71" s="655" t="s">
        <v>119</v>
      </c>
      <c r="C71" s="143">
        <v>2586723.6612590216</v>
      </c>
      <c r="D71" s="143">
        <v>-20466.095130062662</v>
      </c>
      <c r="E71" s="136">
        <v>-7.8498678816565602E-3</v>
      </c>
      <c r="F71" s="137">
        <v>14442070.569557665</v>
      </c>
      <c r="G71" s="137">
        <v>453651.36979388446</v>
      </c>
      <c r="H71" s="136">
        <v>3.2430495777646208E-2</v>
      </c>
    </row>
    <row r="72" spans="1:8">
      <c r="A72" s="693"/>
      <c r="B72" s="654" t="s">
        <v>120</v>
      </c>
      <c r="C72" s="132">
        <v>2528847.7008631495</v>
      </c>
      <c r="D72" s="132">
        <v>36775.397089957725</v>
      </c>
      <c r="E72" s="133">
        <v>1.4756954296340804E-2</v>
      </c>
      <c r="F72" s="134">
        <v>11142441.216888988</v>
      </c>
      <c r="G72" s="134">
        <v>444552.66985690594</v>
      </c>
      <c r="H72" s="133">
        <v>4.1555178660020557E-2</v>
      </c>
    </row>
    <row r="73" spans="1:8">
      <c r="A73" s="693"/>
      <c r="B73" s="655" t="s">
        <v>121</v>
      </c>
      <c r="C73" s="143">
        <v>2949340.2603719141</v>
      </c>
      <c r="D73" s="143">
        <v>-47451.911427187268</v>
      </c>
      <c r="E73" s="136">
        <v>-1.5834234977562648E-2</v>
      </c>
      <c r="F73" s="137">
        <v>17861120.617934752</v>
      </c>
      <c r="G73" s="137">
        <v>210885.20177927986</v>
      </c>
      <c r="H73" s="136">
        <v>1.1948010709605272E-2</v>
      </c>
    </row>
    <row r="74" spans="1:8">
      <c r="A74" s="693"/>
      <c r="B74" s="654" t="s">
        <v>122</v>
      </c>
      <c r="C74" s="132">
        <v>631257.19560612203</v>
      </c>
      <c r="D74" s="132">
        <v>13873.588931969483</v>
      </c>
      <c r="E74" s="133">
        <v>2.2471586193722491E-2</v>
      </c>
      <c r="F74" s="134">
        <v>3157828.2776736738</v>
      </c>
      <c r="G74" s="134">
        <v>150310.60172439646</v>
      </c>
      <c r="H74" s="133">
        <v>4.9978293702614134E-2</v>
      </c>
    </row>
    <row r="75" spans="1:8">
      <c r="A75" s="693"/>
      <c r="B75" s="655" t="s">
        <v>123</v>
      </c>
      <c r="C75" s="143">
        <v>3262456.2112854193</v>
      </c>
      <c r="D75" s="143">
        <v>41546.377241112757</v>
      </c>
      <c r="E75" s="136">
        <v>1.2898956935079869E-2</v>
      </c>
      <c r="F75" s="137">
        <v>15450601.967085022</v>
      </c>
      <c r="G75" s="137">
        <v>368429.96412368305</v>
      </c>
      <c r="H75" s="136">
        <v>2.442817679385588E-2</v>
      </c>
    </row>
    <row r="76" spans="1:8">
      <c r="A76" s="693" t="s">
        <v>50</v>
      </c>
      <c r="B76" s="654" t="s">
        <v>52</v>
      </c>
      <c r="C76" s="132">
        <v>542463665.92083716</v>
      </c>
      <c r="D76" s="132">
        <v>-2721822.6179578304</v>
      </c>
      <c r="E76" s="133">
        <v>-4.9924707740348221E-3</v>
      </c>
      <c r="F76" s="134">
        <v>2271501322.0256724</v>
      </c>
      <c r="G76" s="134">
        <v>26451014.38565731</v>
      </c>
      <c r="H76" s="133">
        <v>1.1781925017734892E-2</v>
      </c>
    </row>
    <row r="77" spans="1:8">
      <c r="A77" s="692"/>
      <c r="B77" s="655" t="s">
        <v>53</v>
      </c>
      <c r="C77" s="143">
        <v>86839729.345124438</v>
      </c>
      <c r="D77" s="143">
        <v>-1418913.1662609875</v>
      </c>
      <c r="E77" s="136">
        <v>-1.6076761729911571E-2</v>
      </c>
      <c r="F77" s="137">
        <v>397091044.16808927</v>
      </c>
      <c r="G77" s="137">
        <v>1816693.0463863015</v>
      </c>
      <c r="H77" s="136">
        <v>4.5960306840828911E-3</v>
      </c>
    </row>
    <row r="78" spans="1:8">
      <c r="A78" s="693"/>
      <c r="B78" s="654" t="s">
        <v>54</v>
      </c>
      <c r="C78" s="132">
        <v>39223650.614054024</v>
      </c>
      <c r="D78" s="132">
        <v>1838.6882865726948</v>
      </c>
      <c r="E78" s="133">
        <v>4.6879228579563314E-5</v>
      </c>
      <c r="F78" s="134">
        <v>152931959.97816077</v>
      </c>
      <c r="G78" s="134">
        <v>756296.29168578982</v>
      </c>
      <c r="H78" s="133">
        <v>4.9698898849159919E-3</v>
      </c>
    </row>
    <row r="79" spans="1:8">
      <c r="A79" s="693"/>
      <c r="B79" s="655" t="s">
        <v>55</v>
      </c>
      <c r="C79" s="143">
        <v>19163385.312802516</v>
      </c>
      <c r="D79" s="143">
        <v>126150.18057224154</v>
      </c>
      <c r="E79" s="136">
        <v>6.6264969516853702E-3</v>
      </c>
      <c r="F79" s="137">
        <v>86856353.697165832</v>
      </c>
      <c r="G79" s="137">
        <v>3945578.6824249029</v>
      </c>
      <c r="H79" s="136">
        <v>4.7588249919547944E-2</v>
      </c>
    </row>
    <row r="80" spans="1:8">
      <c r="A80" s="693"/>
      <c r="B80" s="654" t="s">
        <v>56</v>
      </c>
      <c r="C80" s="132">
        <v>27316681.612909779</v>
      </c>
      <c r="D80" s="132">
        <v>105943.5101973936</v>
      </c>
      <c r="E80" s="133">
        <v>3.8934449259512395E-3</v>
      </c>
      <c r="F80" s="134">
        <v>113695354.78114899</v>
      </c>
      <c r="G80" s="134">
        <v>4300785.1836907119</v>
      </c>
      <c r="H80" s="133">
        <v>3.9314430318766372E-2</v>
      </c>
    </row>
    <row r="81" spans="1:8">
      <c r="A81" s="693"/>
      <c r="B81" s="655" t="s">
        <v>57</v>
      </c>
      <c r="C81" s="143">
        <v>51231675.397154219</v>
      </c>
      <c r="D81" s="143">
        <v>-391749.15160238743</v>
      </c>
      <c r="E81" s="136">
        <v>-7.588592872841928E-3</v>
      </c>
      <c r="F81" s="137">
        <v>226293015.61241031</v>
      </c>
      <c r="G81" s="137">
        <v>617056.9443834126</v>
      </c>
      <c r="H81" s="136">
        <v>2.7342608757502328E-3</v>
      </c>
    </row>
    <row r="82" spans="1:8">
      <c r="A82" s="693"/>
      <c r="B82" s="654" t="s">
        <v>58</v>
      </c>
      <c r="C82" s="132">
        <v>22226257.222604375</v>
      </c>
      <c r="D82" s="132">
        <v>-93247.005319166929</v>
      </c>
      <c r="E82" s="133">
        <v>-4.1778260111399439E-3</v>
      </c>
      <c r="F82" s="134">
        <v>96674844.516184285</v>
      </c>
      <c r="G82" s="134">
        <v>4727434.2930755913</v>
      </c>
      <c r="H82" s="133">
        <v>5.1414545353746878E-2</v>
      </c>
    </row>
    <row r="83" spans="1:8">
      <c r="A83" s="693"/>
      <c r="B83" s="655" t="s">
        <v>59</v>
      </c>
      <c r="C83" s="143">
        <v>9148724.500759678</v>
      </c>
      <c r="D83" s="143">
        <v>25170.68620300293</v>
      </c>
      <c r="E83" s="136">
        <v>2.7588686069723155E-3</v>
      </c>
      <c r="F83" s="137">
        <v>38888450.36388173</v>
      </c>
      <c r="G83" s="137">
        <v>866778.86435886472</v>
      </c>
      <c r="H83" s="136">
        <v>2.2796968943612644E-2</v>
      </c>
    </row>
    <row r="84" spans="1:8">
      <c r="A84" s="693"/>
      <c r="B84" s="654" t="s">
        <v>60</v>
      </c>
      <c r="C84" s="132">
        <v>33009741.094532035</v>
      </c>
      <c r="D84" s="132">
        <v>41104.261753734201</v>
      </c>
      <c r="E84" s="133">
        <v>1.2467686171624556E-3</v>
      </c>
      <c r="F84" s="134">
        <v>125729488.05424474</v>
      </c>
      <c r="G84" s="134">
        <v>-943187.62045547366</v>
      </c>
      <c r="H84" s="133">
        <v>-7.4458648278466297E-3</v>
      </c>
    </row>
    <row r="85" spans="1:8">
      <c r="A85" s="693"/>
      <c r="B85" s="655" t="s">
        <v>61</v>
      </c>
      <c r="C85" s="143">
        <v>29015120.244183999</v>
      </c>
      <c r="D85" s="143">
        <v>-216920.41774691269</v>
      </c>
      <c r="E85" s="136">
        <v>-7.4206388892106888E-3</v>
      </c>
      <c r="F85" s="137">
        <v>126446568.24945976</v>
      </c>
      <c r="G85" s="137">
        <v>3182111.9232126176</v>
      </c>
      <c r="H85" s="136">
        <v>2.5815324368854895E-2</v>
      </c>
    </row>
    <row r="86" spans="1:8">
      <c r="A86" s="693"/>
      <c r="B86" s="654" t="s">
        <v>62</v>
      </c>
      <c r="C86" s="132">
        <v>24216862.225159235</v>
      </c>
      <c r="D86" s="132">
        <v>-220836.45708060637</v>
      </c>
      <c r="E86" s="133">
        <v>-9.0367124970363848E-3</v>
      </c>
      <c r="F86" s="134">
        <v>96734993.904740036</v>
      </c>
      <c r="G86" s="134">
        <v>-1389675.8211516291</v>
      </c>
      <c r="H86" s="133">
        <v>-1.4162349030408429E-2</v>
      </c>
    </row>
    <row r="87" spans="1:8">
      <c r="A87" s="693"/>
      <c r="B87" s="655" t="s">
        <v>63</v>
      </c>
      <c r="C87" s="143">
        <v>25901353.164894149</v>
      </c>
      <c r="D87" s="143">
        <v>-113281.08025282621</v>
      </c>
      <c r="E87" s="136">
        <v>-4.354513662784199E-3</v>
      </c>
      <c r="F87" s="137">
        <v>99830839.901172519</v>
      </c>
      <c r="G87" s="137">
        <v>3315288.7760484219</v>
      </c>
      <c r="H87" s="136">
        <v>3.4349788582261065E-2</v>
      </c>
    </row>
    <row r="88" spans="1:8">
      <c r="A88" s="693"/>
      <c r="B88" s="654" t="s">
        <v>64</v>
      </c>
      <c r="C88" s="132">
        <v>355803611.85620725</v>
      </c>
      <c r="D88" s="132">
        <v>-357835.36614102125</v>
      </c>
      <c r="E88" s="133">
        <v>-1.0046998880191207E-3</v>
      </c>
      <c r="F88" s="134">
        <v>1802214742.6416624</v>
      </c>
      <c r="G88" s="134">
        <v>18716614.375281334</v>
      </c>
      <c r="H88" s="133">
        <v>1.0494328016746785E-2</v>
      </c>
    </row>
    <row r="89" spans="1:8">
      <c r="A89" s="693"/>
      <c r="B89" s="655" t="s">
        <v>65</v>
      </c>
      <c r="C89" s="143">
        <v>75090284.898149192</v>
      </c>
      <c r="D89" s="143">
        <v>-904959.11051112413</v>
      </c>
      <c r="E89" s="136">
        <v>-1.190810191237752E-2</v>
      </c>
      <c r="F89" s="137">
        <v>359369611.68951738</v>
      </c>
      <c r="G89" s="137">
        <v>212228.01619440317</v>
      </c>
      <c r="H89" s="136">
        <v>5.9090534078352225E-4</v>
      </c>
    </row>
    <row r="90" spans="1:8">
      <c r="A90" s="693"/>
      <c r="B90" s="654" t="s">
        <v>66</v>
      </c>
      <c r="C90" s="132">
        <v>51671237.291150905</v>
      </c>
      <c r="D90" s="132">
        <v>258014.6640233174</v>
      </c>
      <c r="E90" s="133">
        <v>5.0184495512868117E-3</v>
      </c>
      <c r="F90" s="134">
        <v>261469931.04304343</v>
      </c>
      <c r="G90" s="134">
        <v>14966827.099820405</v>
      </c>
      <c r="H90" s="133">
        <v>6.0716586770719568E-2</v>
      </c>
    </row>
    <row r="91" spans="1:8">
      <c r="A91" s="693"/>
      <c r="B91" s="655" t="s">
        <v>67</v>
      </c>
      <c r="C91" s="143">
        <v>8879141.4363986962</v>
      </c>
      <c r="D91" s="143">
        <v>69894.56178717874</v>
      </c>
      <c r="E91" s="136">
        <v>7.9342267031494735E-3</v>
      </c>
      <c r="F91" s="137">
        <v>46653863.610695831</v>
      </c>
      <c r="G91" s="137">
        <v>-226970.97240784764</v>
      </c>
      <c r="H91" s="136">
        <v>-4.8414447913785697E-3</v>
      </c>
    </row>
    <row r="92" spans="1:8">
      <c r="A92" s="693"/>
      <c r="B92" s="654" t="s">
        <v>68</v>
      </c>
      <c r="C92" s="132">
        <v>30178461.306635469</v>
      </c>
      <c r="D92" s="132">
        <v>-459573.57593718916</v>
      </c>
      <c r="E92" s="133">
        <v>-1.5000099637545651E-2</v>
      </c>
      <c r="F92" s="134">
        <v>178641436.83712777</v>
      </c>
      <c r="G92" s="134">
        <v>-13677.086713463068</v>
      </c>
      <c r="H92" s="133">
        <v>-7.6555808636373344E-5</v>
      </c>
    </row>
    <row r="93" spans="1:8">
      <c r="A93" s="693"/>
      <c r="B93" s="655" t="s">
        <v>69</v>
      </c>
      <c r="C93" s="143">
        <v>13355098.517922645</v>
      </c>
      <c r="D93" s="143">
        <v>70929.133539382368</v>
      </c>
      <c r="E93" s="136">
        <v>5.339372864574126E-3</v>
      </c>
      <c r="F93" s="137">
        <v>65113923.954262838</v>
      </c>
      <c r="G93" s="137">
        <v>-846181.55546265841</v>
      </c>
      <c r="H93" s="136">
        <v>-1.2828687112058866E-2</v>
      </c>
    </row>
    <row r="94" spans="1:8">
      <c r="A94" s="693"/>
      <c r="B94" s="654" t="s">
        <v>70</v>
      </c>
      <c r="C94" s="132">
        <v>11394574.979791502</v>
      </c>
      <c r="D94" s="132">
        <v>-59904.365490403026</v>
      </c>
      <c r="E94" s="133">
        <v>-5.2297763769662397E-3</v>
      </c>
      <c r="F94" s="134">
        <v>55841973.586286604</v>
      </c>
      <c r="G94" s="134">
        <v>-344303.04788073152</v>
      </c>
      <c r="H94" s="133">
        <v>-6.1278851083603932E-3</v>
      </c>
    </row>
    <row r="95" spans="1:8">
      <c r="A95" s="693"/>
      <c r="B95" s="655" t="s">
        <v>71</v>
      </c>
      <c r="C95" s="143">
        <v>270159769.57512742</v>
      </c>
      <c r="D95" s="143">
        <v>482210.49958884716</v>
      </c>
      <c r="E95" s="136">
        <v>1.7881002084188125E-3</v>
      </c>
      <c r="F95" s="137">
        <v>1295455332.3832929</v>
      </c>
      <c r="G95" s="137">
        <v>17290099.919662237</v>
      </c>
      <c r="H95" s="136">
        <v>1.3527280730626676E-2</v>
      </c>
    </row>
    <row r="96" spans="1:8">
      <c r="A96" s="693"/>
      <c r="B96" s="654" t="s">
        <v>72</v>
      </c>
      <c r="C96" s="132">
        <v>11613278.625659186</v>
      </c>
      <c r="D96" s="132">
        <v>55977.523821447045</v>
      </c>
      <c r="E96" s="133">
        <v>4.8434771516462439E-3</v>
      </c>
      <c r="F96" s="134">
        <v>56315912.488966733</v>
      </c>
      <c r="G96" s="134">
        <v>1934741.8857511878</v>
      </c>
      <c r="H96" s="133">
        <v>3.5577422558034949E-2</v>
      </c>
    </row>
    <row r="97" spans="1:8">
      <c r="A97" s="693"/>
      <c r="B97" s="655" t="s">
        <v>73</v>
      </c>
      <c r="C97" s="143">
        <v>24249672.966224153</v>
      </c>
      <c r="D97" s="143">
        <v>-225775.77080110461</v>
      </c>
      <c r="E97" s="136">
        <v>-9.2245814663884842E-3</v>
      </c>
      <c r="F97" s="137">
        <v>133328166.66892377</v>
      </c>
      <c r="G97" s="137">
        <v>2297523.7817557603</v>
      </c>
      <c r="H97" s="136">
        <v>1.7534247952474633E-2</v>
      </c>
    </row>
    <row r="98" spans="1:8">
      <c r="A98" s="693"/>
      <c r="B98" s="654" t="s">
        <v>74</v>
      </c>
      <c r="C98" s="132">
        <v>39220238.402078807</v>
      </c>
      <c r="D98" s="132">
        <v>524160.02854421735</v>
      </c>
      <c r="E98" s="133">
        <v>1.3545559410038464E-2</v>
      </c>
      <c r="F98" s="134">
        <v>184168997.04311162</v>
      </c>
      <c r="G98" s="134">
        <v>7249980.5215774179</v>
      </c>
      <c r="H98" s="133">
        <v>4.0979091248198103E-2</v>
      </c>
    </row>
    <row r="99" spans="1:8">
      <c r="A99" s="693"/>
      <c r="B99" s="655" t="s">
        <v>75</v>
      </c>
      <c r="C99" s="143">
        <v>16736632.423344798</v>
      </c>
      <c r="D99" s="143">
        <v>37388.40458217822</v>
      </c>
      <c r="E99" s="136">
        <v>2.238927974234646E-3</v>
      </c>
      <c r="F99" s="137">
        <v>71401751.403536007</v>
      </c>
      <c r="G99" s="137">
        <v>1379595.9956888556</v>
      </c>
      <c r="H99" s="136">
        <v>1.9702278338239339E-2</v>
      </c>
    </row>
    <row r="100" spans="1:8">
      <c r="A100" s="693"/>
      <c r="B100" s="654" t="s">
        <v>76</v>
      </c>
      <c r="C100" s="132">
        <v>30080381.556618523</v>
      </c>
      <c r="D100" s="132">
        <v>-156666.50647551939</v>
      </c>
      <c r="E100" s="133">
        <v>-5.1812764972497217E-3</v>
      </c>
      <c r="F100" s="134">
        <v>151606435.29259822</v>
      </c>
      <c r="G100" s="134">
        <v>1721479.2645516396</v>
      </c>
      <c r="H100" s="133">
        <v>1.1485337222432885E-2</v>
      </c>
    </row>
    <row r="101" spans="1:8">
      <c r="A101" s="693"/>
      <c r="B101" s="655" t="s">
        <v>77</v>
      </c>
      <c r="C101" s="143">
        <v>10268188.986281203</v>
      </c>
      <c r="D101" s="143">
        <v>-49867.32184635289</v>
      </c>
      <c r="E101" s="136">
        <v>-4.8330150909403633E-3</v>
      </c>
      <c r="F101" s="137">
        <v>41311289.231889777</v>
      </c>
      <c r="G101" s="137">
        <v>-3330704.8170520067</v>
      </c>
      <c r="H101" s="136">
        <v>-7.4609230344874336E-2</v>
      </c>
    </row>
    <row r="102" spans="1:8">
      <c r="A102" s="693"/>
      <c r="B102" s="654" t="s">
        <v>78</v>
      </c>
      <c r="C102" s="132">
        <v>451885790.23758799</v>
      </c>
      <c r="D102" s="132">
        <v>1033562.8321411014</v>
      </c>
      <c r="E102" s="133">
        <v>2.2924647352615354E-3</v>
      </c>
      <c r="F102" s="134">
        <v>2190313829.9769082</v>
      </c>
      <c r="G102" s="134">
        <v>59998523.377792835</v>
      </c>
      <c r="H102" s="133">
        <v>2.8164151659585013E-2</v>
      </c>
    </row>
    <row r="103" spans="1:8">
      <c r="A103" s="693"/>
      <c r="B103" s="655" t="s">
        <v>79</v>
      </c>
      <c r="C103" s="143">
        <v>80979978.884706244</v>
      </c>
      <c r="D103" s="143">
        <v>-237989.40315809846</v>
      </c>
      <c r="E103" s="136">
        <v>-2.9302555601315016E-3</v>
      </c>
      <c r="F103" s="137">
        <v>445457369.34566694</v>
      </c>
      <c r="G103" s="137">
        <v>18231303.941200554</v>
      </c>
      <c r="H103" s="136">
        <v>4.2673669556983818E-2</v>
      </c>
    </row>
    <row r="104" spans="1:8">
      <c r="A104" s="693"/>
      <c r="B104" s="654" t="s">
        <v>80</v>
      </c>
      <c r="C104" s="132">
        <v>34387326.280915014</v>
      </c>
      <c r="D104" s="132">
        <v>218475.89992308617</v>
      </c>
      <c r="E104" s="133">
        <v>6.3940079191140689E-3</v>
      </c>
      <c r="F104" s="134">
        <v>166621071.01428217</v>
      </c>
      <c r="G104" s="134">
        <v>6388345.5476484895</v>
      </c>
      <c r="H104" s="133">
        <v>3.9869168604878887E-2</v>
      </c>
    </row>
    <row r="105" spans="1:8">
      <c r="A105" s="693"/>
      <c r="B105" s="655" t="s">
        <v>81</v>
      </c>
      <c r="C105" s="143">
        <v>15381096.351363627</v>
      </c>
      <c r="D105" s="143">
        <v>266780.46273737587</v>
      </c>
      <c r="E105" s="136">
        <v>1.7650846039160274E-2</v>
      </c>
      <c r="F105" s="137">
        <v>73639224.575534925</v>
      </c>
      <c r="G105" s="137">
        <v>1872503.796056509</v>
      </c>
      <c r="H105" s="136">
        <v>2.6091533453371171E-2</v>
      </c>
    </row>
    <row r="106" spans="1:8">
      <c r="A106" s="693"/>
      <c r="B106" s="654" t="s">
        <v>82</v>
      </c>
      <c r="C106" s="132">
        <v>18066513.093214195</v>
      </c>
      <c r="D106" s="132">
        <v>-223554.46838650852</v>
      </c>
      <c r="E106" s="133">
        <v>-1.2222725128465494E-2</v>
      </c>
      <c r="F106" s="134">
        <v>69092625.81699717</v>
      </c>
      <c r="G106" s="134">
        <v>3401393.9378324077</v>
      </c>
      <c r="H106" s="133">
        <v>5.1778507428344105E-2</v>
      </c>
    </row>
    <row r="107" spans="1:8">
      <c r="A107" s="693"/>
      <c r="B107" s="655" t="s">
        <v>83</v>
      </c>
      <c r="C107" s="143">
        <v>11441162.097067025</v>
      </c>
      <c r="D107" s="143">
        <v>8523.0195983517915</v>
      </c>
      <c r="E107" s="136">
        <v>7.4549887743319656E-4</v>
      </c>
      <c r="F107" s="137">
        <v>53502622.443739899</v>
      </c>
      <c r="G107" s="137">
        <v>-2104004.3832382634</v>
      </c>
      <c r="H107" s="136">
        <v>-3.7837295719895796E-2</v>
      </c>
    </row>
    <row r="108" spans="1:8">
      <c r="A108" s="693"/>
      <c r="B108" s="654" t="s">
        <v>84</v>
      </c>
      <c r="C108" s="132">
        <v>24440521.118517462</v>
      </c>
      <c r="D108" s="132">
        <v>209434.16622294858</v>
      </c>
      <c r="E108" s="133">
        <v>8.6432014641058697E-3</v>
      </c>
      <c r="F108" s="134">
        <v>123792553.22070849</v>
      </c>
      <c r="G108" s="134">
        <v>3991547.234526813</v>
      </c>
      <c r="H108" s="133">
        <v>3.3318144548696145E-2</v>
      </c>
    </row>
    <row r="109" spans="1:8">
      <c r="A109" s="693"/>
      <c r="B109" s="655" t="s">
        <v>85</v>
      </c>
      <c r="C109" s="143">
        <v>43731216.025660798</v>
      </c>
      <c r="D109" s="143">
        <v>421148.35873265564</v>
      </c>
      <c r="E109" s="136">
        <v>9.7240291096161776E-3</v>
      </c>
      <c r="F109" s="137">
        <v>208203311.29057774</v>
      </c>
      <c r="G109" s="137">
        <v>6047381.2841528654</v>
      </c>
      <c r="H109" s="136">
        <v>2.9914439234904801E-2</v>
      </c>
    </row>
    <row r="110" spans="1:8">
      <c r="A110" s="693"/>
      <c r="B110" s="654" t="s">
        <v>86</v>
      </c>
      <c r="C110" s="132">
        <v>28493602.75728317</v>
      </c>
      <c r="D110" s="132">
        <v>-28109.58006754145</v>
      </c>
      <c r="E110" s="133">
        <v>-9.8555022696622768E-4</v>
      </c>
      <c r="F110" s="134">
        <v>153115187.13564098</v>
      </c>
      <c r="G110" s="134">
        <v>5374844.5874862671</v>
      </c>
      <c r="H110" s="133">
        <v>3.6380344696536643E-2</v>
      </c>
    </row>
    <row r="111" spans="1:8">
      <c r="A111" s="693"/>
      <c r="B111" s="655" t="s">
        <v>87</v>
      </c>
      <c r="C111" s="143">
        <v>32198662.593893584</v>
      </c>
      <c r="D111" s="143">
        <v>-59661.609485119581</v>
      </c>
      <c r="E111" s="136">
        <v>-1.8494950050403018E-3</v>
      </c>
      <c r="F111" s="137">
        <v>147695376.97799569</v>
      </c>
      <c r="G111" s="137">
        <v>2045478.5281125307</v>
      </c>
      <c r="H111" s="136">
        <v>1.4043803324836245E-2</v>
      </c>
    </row>
    <row r="112" spans="1:8">
      <c r="A112" s="693"/>
      <c r="B112" s="654" t="s">
        <v>88</v>
      </c>
      <c r="C112" s="132">
        <v>503501794.70092452</v>
      </c>
      <c r="D112" s="132">
        <v>1314799.336709559</v>
      </c>
      <c r="E112" s="133">
        <v>2.6181469230520211E-3</v>
      </c>
      <c r="F112" s="134">
        <v>2969926274.6403813</v>
      </c>
      <c r="G112" s="134">
        <v>65869994.067973614</v>
      </c>
      <c r="H112" s="133">
        <v>2.268206525769887E-2</v>
      </c>
    </row>
    <row r="113" spans="1:8">
      <c r="A113" s="693"/>
      <c r="B113" s="655" t="s">
        <v>89</v>
      </c>
      <c r="C113" s="143">
        <v>9484530.2586017251</v>
      </c>
      <c r="D113" s="143">
        <v>98254.217020293698</v>
      </c>
      <c r="E113" s="136">
        <v>1.0467859307037756E-2</v>
      </c>
      <c r="F113" s="137">
        <v>47708248.626400411</v>
      </c>
      <c r="G113" s="137">
        <v>1735008.3780990541</v>
      </c>
      <c r="H113" s="136">
        <v>3.7739527793304938E-2</v>
      </c>
    </row>
    <row r="114" spans="1:8">
      <c r="A114" s="693"/>
      <c r="B114" s="654" t="s">
        <v>90</v>
      </c>
      <c r="C114" s="132">
        <v>56348202.527843326</v>
      </c>
      <c r="D114" s="132">
        <v>53241.69700075686</v>
      </c>
      <c r="E114" s="133">
        <v>9.4576310587975566E-4</v>
      </c>
      <c r="F114" s="134">
        <v>314724456.18276823</v>
      </c>
      <c r="G114" s="134">
        <v>5963679.5428958535</v>
      </c>
      <c r="H114" s="133">
        <v>1.9314887103848939E-2</v>
      </c>
    </row>
    <row r="115" spans="1:8">
      <c r="A115" s="693"/>
      <c r="B115" s="655" t="s">
        <v>91</v>
      </c>
      <c r="C115" s="143">
        <v>28338585.578014921</v>
      </c>
      <c r="D115" s="143">
        <v>20126.615434188396</v>
      </c>
      <c r="E115" s="136">
        <v>7.1072424741696488E-4</v>
      </c>
      <c r="F115" s="137">
        <v>127707784.55983876</v>
      </c>
      <c r="G115" s="137">
        <v>569670.6112960428</v>
      </c>
      <c r="H115" s="136">
        <v>4.4807225276804769E-3</v>
      </c>
    </row>
    <row r="116" spans="1:8">
      <c r="A116" s="693"/>
      <c r="B116" s="654" t="s">
        <v>92</v>
      </c>
      <c r="C116" s="132">
        <v>47044198.490697123</v>
      </c>
      <c r="D116" s="132">
        <v>384670.78245566785</v>
      </c>
      <c r="E116" s="133">
        <v>8.2442065179267471E-3</v>
      </c>
      <c r="F116" s="134">
        <v>261815164.47505075</v>
      </c>
      <c r="G116" s="134">
        <v>7040409.1385692954</v>
      </c>
      <c r="H116" s="133">
        <v>2.7633856930883969E-2</v>
      </c>
    </row>
    <row r="117" spans="1:8">
      <c r="A117" s="693"/>
      <c r="B117" s="655" t="s">
        <v>93</v>
      </c>
      <c r="C117" s="143">
        <v>31859557.184347894</v>
      </c>
      <c r="D117" s="143">
        <v>136888.20307384059</v>
      </c>
      <c r="E117" s="136">
        <v>4.3151540355777108E-3</v>
      </c>
      <c r="F117" s="137">
        <v>183770838.74353698</v>
      </c>
      <c r="G117" s="137">
        <v>6167388.2024002075</v>
      </c>
      <c r="H117" s="136">
        <v>3.4725610249175358E-2</v>
      </c>
    </row>
    <row r="118" spans="1:8">
      <c r="A118" s="693"/>
      <c r="B118" s="654" t="s">
        <v>94</v>
      </c>
      <c r="C118" s="132">
        <v>40036507.377526037</v>
      </c>
      <c r="D118" s="132">
        <v>21950.546623043716</v>
      </c>
      <c r="E118" s="133">
        <v>5.4856403172985895E-4</v>
      </c>
      <c r="F118" s="134">
        <v>219907415.92359859</v>
      </c>
      <c r="G118" s="134">
        <v>7359345.1340855956</v>
      </c>
      <c r="H118" s="133">
        <v>3.4624379824992987E-2</v>
      </c>
    </row>
    <row r="119" spans="1:8">
      <c r="A119" s="693"/>
      <c r="B119" s="655" t="s">
        <v>95</v>
      </c>
      <c r="C119" s="143">
        <v>141904659.78631777</v>
      </c>
      <c r="D119" s="143">
        <v>-167029.78768756986</v>
      </c>
      <c r="E119" s="136">
        <v>-1.1756725649452054E-3</v>
      </c>
      <c r="F119" s="137">
        <v>963856352.88800955</v>
      </c>
      <c r="G119" s="137">
        <v>15763101.807490706</v>
      </c>
      <c r="H119" s="136">
        <v>1.6626109076850703E-2</v>
      </c>
    </row>
    <row r="120" spans="1:8">
      <c r="A120" s="693"/>
      <c r="B120" s="654" t="s">
        <v>96</v>
      </c>
      <c r="C120" s="132">
        <v>55720367.442152634</v>
      </c>
      <c r="D120" s="132">
        <v>359578.31153010577</v>
      </c>
      <c r="E120" s="133">
        <v>6.4951803826655882E-3</v>
      </c>
      <c r="F120" s="134">
        <v>339295383.8242107</v>
      </c>
      <c r="G120" s="134">
        <v>11337694.776843011</v>
      </c>
      <c r="H120" s="133">
        <v>3.4570602109607745E-2</v>
      </c>
    </row>
    <row r="121" spans="1:8">
      <c r="A121" s="693"/>
      <c r="B121" s="655" t="s">
        <v>97</v>
      </c>
      <c r="C121" s="143">
        <v>24635782.836597942</v>
      </c>
      <c r="D121" s="143">
        <v>12650.672743551433</v>
      </c>
      <c r="E121" s="136">
        <v>5.1377187351177159E-4</v>
      </c>
      <c r="F121" s="137">
        <v>146551725.40009391</v>
      </c>
      <c r="G121" s="137">
        <v>4465981.4218569994</v>
      </c>
      <c r="H121" s="136">
        <v>3.1431594027765714E-2</v>
      </c>
    </row>
    <row r="122" spans="1:8">
      <c r="A122" s="693"/>
      <c r="B122" s="654" t="s">
        <v>98</v>
      </c>
      <c r="C122" s="132">
        <v>8460486.313512288</v>
      </c>
      <c r="D122" s="132">
        <v>48818.123749192804</v>
      </c>
      <c r="E122" s="133">
        <v>5.8036197633905611E-3</v>
      </c>
      <c r="F122" s="134">
        <v>47830888.281394251</v>
      </c>
      <c r="G122" s="134">
        <v>482017.45583688468</v>
      </c>
      <c r="H122" s="133">
        <v>1.0180125680562322E-2</v>
      </c>
    </row>
    <row r="123" spans="1:8">
      <c r="A123" s="693"/>
      <c r="B123" s="655" t="s">
        <v>99</v>
      </c>
      <c r="C123" s="143">
        <v>12945313.268139552</v>
      </c>
      <c r="D123" s="143">
        <v>20950.222713403404</v>
      </c>
      <c r="E123" s="136">
        <v>1.6209868633191603E-3</v>
      </c>
      <c r="F123" s="137">
        <v>56031427.180637337</v>
      </c>
      <c r="G123" s="137">
        <v>-1289172.7309149876</v>
      </c>
      <c r="H123" s="136">
        <v>-2.2490565920528151E-2</v>
      </c>
    </row>
    <row r="124" spans="1:8">
      <c r="A124" s="693"/>
      <c r="B124" s="654" t="s">
        <v>100</v>
      </c>
      <c r="C124" s="132">
        <v>482934989.15812087</v>
      </c>
      <c r="D124" s="132">
        <v>32648.393707871437</v>
      </c>
      <c r="E124" s="133">
        <v>6.7608688034500881E-5</v>
      </c>
      <c r="F124" s="134">
        <v>2516204662.9641323</v>
      </c>
      <c r="G124" s="134">
        <v>24914298.775348663</v>
      </c>
      <c r="H124" s="133">
        <v>1.0000560004357935E-2</v>
      </c>
    </row>
    <row r="125" spans="1:8">
      <c r="A125" s="693"/>
      <c r="B125" s="655" t="s">
        <v>101</v>
      </c>
      <c r="C125" s="143">
        <v>54520008.676916339</v>
      </c>
      <c r="D125" s="143">
        <v>-338285.52621667087</v>
      </c>
      <c r="E125" s="136">
        <v>-6.1665338146323747E-3</v>
      </c>
      <c r="F125" s="137">
        <v>276030001.78033513</v>
      </c>
      <c r="G125" s="137">
        <v>10532880.963794917</v>
      </c>
      <c r="H125" s="136">
        <v>3.9672298258455273E-2</v>
      </c>
    </row>
    <row r="126" spans="1:8">
      <c r="A126" s="693"/>
      <c r="B126" s="654" t="s">
        <v>102</v>
      </c>
      <c r="C126" s="132">
        <v>45851734.89507331</v>
      </c>
      <c r="D126" s="132">
        <v>-111429.29041898251</v>
      </c>
      <c r="E126" s="133">
        <v>-2.424317219965326E-3</v>
      </c>
      <c r="F126" s="134">
        <v>230540613.57865795</v>
      </c>
      <c r="G126" s="134">
        <v>-1643852.6950248182</v>
      </c>
      <c r="H126" s="133">
        <v>-7.0799426051489592E-3</v>
      </c>
    </row>
    <row r="127" spans="1:8">
      <c r="A127" s="693"/>
      <c r="B127" s="655" t="s">
        <v>103</v>
      </c>
      <c r="C127" s="143">
        <v>20065281.961349841</v>
      </c>
      <c r="D127" s="143">
        <v>13987.727706935257</v>
      </c>
      <c r="E127" s="136">
        <v>6.9759724953145712E-4</v>
      </c>
      <c r="F127" s="137">
        <v>106945054.79950523</v>
      </c>
      <c r="G127" s="137">
        <v>391954.01031303406</v>
      </c>
      <c r="H127" s="136">
        <v>3.6784852567405563E-3</v>
      </c>
    </row>
    <row r="128" spans="1:8">
      <c r="A128" s="693"/>
      <c r="B128" s="654" t="s">
        <v>104</v>
      </c>
      <c r="C128" s="132">
        <v>55926351.693990089</v>
      </c>
      <c r="D128" s="132">
        <v>152723.86550016701</v>
      </c>
      <c r="E128" s="133">
        <v>2.7382810020859642E-3</v>
      </c>
      <c r="F128" s="134">
        <v>342703082.03161037</v>
      </c>
      <c r="G128" s="134">
        <v>2805371.6861356497</v>
      </c>
      <c r="H128" s="133">
        <v>8.2535762988348686E-3</v>
      </c>
    </row>
    <row r="129" spans="1:8">
      <c r="A129" s="693"/>
      <c r="B129" s="655" t="s">
        <v>105</v>
      </c>
      <c r="C129" s="143">
        <v>24988911.101784576</v>
      </c>
      <c r="D129" s="143">
        <v>-304779.27656695992</v>
      </c>
      <c r="E129" s="136">
        <v>-1.2049616801975865E-2</v>
      </c>
      <c r="F129" s="137">
        <v>129873493.49249397</v>
      </c>
      <c r="G129" s="137">
        <v>-1332883.4737219214</v>
      </c>
      <c r="H129" s="136">
        <v>-1.0158679056164499E-2</v>
      </c>
    </row>
    <row r="130" spans="1:8">
      <c r="A130" s="693"/>
      <c r="B130" s="654" t="s">
        <v>106</v>
      </c>
      <c r="C130" s="132">
        <v>44282826.03285481</v>
      </c>
      <c r="D130" s="132">
        <v>-117091.39364568144</v>
      </c>
      <c r="E130" s="133">
        <v>-2.6371984551438465E-3</v>
      </c>
      <c r="F130" s="134">
        <v>235679092.07390395</v>
      </c>
      <c r="G130" s="134">
        <v>1202815.269934833</v>
      </c>
      <c r="H130" s="133">
        <v>5.1297951602175575E-3</v>
      </c>
    </row>
    <row r="131" spans="1:8">
      <c r="A131" s="693"/>
      <c r="B131" s="655" t="s">
        <v>107</v>
      </c>
      <c r="C131" s="143">
        <v>62433003.662305459</v>
      </c>
      <c r="D131" s="143">
        <v>625719.75269766152</v>
      </c>
      <c r="E131" s="136">
        <v>1.0123721883860275E-2</v>
      </c>
      <c r="F131" s="137">
        <v>285522026.50411105</v>
      </c>
      <c r="G131" s="137">
        <v>5976256.9333176017</v>
      </c>
      <c r="H131" s="136">
        <v>2.1378455994856854E-2</v>
      </c>
    </row>
    <row r="132" spans="1:8">
      <c r="A132" s="693"/>
      <c r="B132" s="654" t="s">
        <v>108</v>
      </c>
      <c r="C132" s="132">
        <v>43493567.052805461</v>
      </c>
      <c r="D132" s="132">
        <v>-209587.17229891568</v>
      </c>
      <c r="E132" s="133">
        <v>-4.7956989836336035E-3</v>
      </c>
      <c r="F132" s="134">
        <v>236823486.43649855</v>
      </c>
      <c r="G132" s="134">
        <v>2797638.5896939635</v>
      </c>
      <c r="H132" s="133">
        <v>1.1954399975191298E-2</v>
      </c>
    </row>
    <row r="133" spans="1:8">
      <c r="A133" s="693"/>
      <c r="B133" s="655" t="s">
        <v>109</v>
      </c>
      <c r="C133" s="143">
        <v>334928306.29746705</v>
      </c>
      <c r="D133" s="143">
        <v>-53795.260479331017</v>
      </c>
      <c r="E133" s="136">
        <v>-1.605914472120694E-4</v>
      </c>
      <c r="F133" s="137">
        <v>2079214776.7149351</v>
      </c>
      <c r="G133" s="137">
        <v>53657195.350781202</v>
      </c>
      <c r="H133" s="136">
        <v>2.6490086406057461E-2</v>
      </c>
    </row>
    <row r="134" spans="1:8">
      <c r="A134" s="693"/>
      <c r="B134" s="654" t="s">
        <v>110</v>
      </c>
      <c r="C134" s="132">
        <v>145635349.88469484</v>
      </c>
      <c r="D134" s="132">
        <v>533411.02712279558</v>
      </c>
      <c r="E134" s="133">
        <v>3.6761123340080019E-3</v>
      </c>
      <c r="F134" s="134">
        <v>881087724.11957455</v>
      </c>
      <c r="G134" s="134">
        <v>23506063.62191844</v>
      </c>
      <c r="H134" s="133">
        <v>2.7409708841345595E-2</v>
      </c>
    </row>
    <row r="135" spans="1:8">
      <c r="A135" s="693"/>
      <c r="B135" s="655" t="s">
        <v>111</v>
      </c>
      <c r="C135" s="143">
        <v>30609477.518117283</v>
      </c>
      <c r="D135" s="143">
        <v>18900.279241099954</v>
      </c>
      <c r="E135" s="136">
        <v>6.1784643988608504E-4</v>
      </c>
      <c r="F135" s="137">
        <v>182726940.62286776</v>
      </c>
      <c r="G135" s="137">
        <v>5399520.7223562598</v>
      </c>
      <c r="H135" s="136">
        <v>3.044944050607418E-2</v>
      </c>
    </row>
    <row r="136" spans="1:8">
      <c r="A136" s="693"/>
      <c r="B136" s="654" t="s">
        <v>112</v>
      </c>
      <c r="C136" s="132">
        <v>27660915.283677038</v>
      </c>
      <c r="D136" s="132">
        <v>18862.440319102257</v>
      </c>
      <c r="E136" s="133">
        <v>6.8238203674640186E-4</v>
      </c>
      <c r="F136" s="134">
        <v>174011752.1837503</v>
      </c>
      <c r="G136" s="134">
        <v>3463588.4043354988</v>
      </c>
      <c r="H136" s="133">
        <v>2.0308564616475542E-2</v>
      </c>
    </row>
    <row r="137" spans="1:8">
      <c r="A137" s="693"/>
      <c r="B137" s="655" t="s">
        <v>113</v>
      </c>
      <c r="C137" s="143">
        <v>51310151.31049373</v>
      </c>
      <c r="D137" s="143">
        <v>-580143.54598622024</v>
      </c>
      <c r="E137" s="136">
        <v>-1.1180193668022165E-2</v>
      </c>
      <c r="F137" s="137">
        <v>366029434.01542443</v>
      </c>
      <c r="G137" s="137">
        <v>9015534.8937077522</v>
      </c>
      <c r="H137" s="136">
        <v>2.5252615979060488E-2</v>
      </c>
    </row>
    <row r="138" spans="1:8">
      <c r="A138" s="693"/>
      <c r="B138" s="654" t="s">
        <v>114</v>
      </c>
      <c r="C138" s="132">
        <v>409866702.54653662</v>
      </c>
      <c r="D138" s="132">
        <v>106676.03902441263</v>
      </c>
      <c r="E138" s="133">
        <v>2.6033783708391312E-4</v>
      </c>
      <c r="F138" s="134">
        <v>2045929340.9110434</v>
      </c>
      <c r="G138" s="134">
        <v>23845222.26033926</v>
      </c>
      <c r="H138" s="133">
        <v>1.1792398763435566E-2</v>
      </c>
    </row>
    <row r="139" spans="1:8">
      <c r="A139" s="693"/>
      <c r="B139" s="655" t="s">
        <v>115</v>
      </c>
      <c r="C139" s="143">
        <v>8418581.383194644</v>
      </c>
      <c r="D139" s="143">
        <v>217868.89654454216</v>
      </c>
      <c r="E139" s="136">
        <v>2.6567069251508309E-2</v>
      </c>
      <c r="F139" s="137">
        <v>40244020.87589144</v>
      </c>
      <c r="G139" s="137">
        <v>1466725.7802432552</v>
      </c>
      <c r="H139" s="136">
        <v>3.7824344803458448E-2</v>
      </c>
    </row>
    <row r="140" spans="1:8">
      <c r="A140" s="693"/>
      <c r="B140" s="654" t="s">
        <v>116</v>
      </c>
      <c r="C140" s="132">
        <v>45243091.59159603</v>
      </c>
      <c r="D140" s="132">
        <v>-130024.49657119066</v>
      </c>
      <c r="E140" s="133">
        <v>-2.8656726224959351E-3</v>
      </c>
      <c r="F140" s="134">
        <v>235207376.3751542</v>
      </c>
      <c r="G140" s="134">
        <v>1955574.2951567769</v>
      </c>
      <c r="H140" s="133">
        <v>8.3839622147317064E-3</v>
      </c>
    </row>
    <row r="141" spans="1:8">
      <c r="A141" s="693"/>
      <c r="B141" s="655" t="s">
        <v>117</v>
      </c>
      <c r="C141" s="143">
        <v>21486314.464253757</v>
      </c>
      <c r="D141" s="143">
        <v>-17322.383794158697</v>
      </c>
      <c r="E141" s="136">
        <v>-8.0555600508716791E-4</v>
      </c>
      <c r="F141" s="137">
        <v>101752554.94143648</v>
      </c>
      <c r="G141" s="137">
        <v>80708.173783540726</v>
      </c>
      <c r="H141" s="136">
        <v>7.9381044359290779E-4</v>
      </c>
    </row>
    <row r="142" spans="1:8">
      <c r="A142" s="693"/>
      <c r="B142" s="654" t="s">
        <v>118</v>
      </c>
      <c r="C142" s="132">
        <v>63599389.371616729</v>
      </c>
      <c r="D142" s="132">
        <v>-98101.379577711225</v>
      </c>
      <c r="E142" s="133">
        <v>-1.5401137222327969E-3</v>
      </c>
      <c r="F142" s="134">
        <v>295227334.23534787</v>
      </c>
      <c r="G142" s="134">
        <v>9378919.3713018298</v>
      </c>
      <c r="H142" s="133">
        <v>3.2810814696182904E-2</v>
      </c>
    </row>
    <row r="143" spans="1:8">
      <c r="A143" s="693"/>
      <c r="B143" s="655" t="s">
        <v>119</v>
      </c>
      <c r="C143" s="143">
        <v>34596427.870118059</v>
      </c>
      <c r="D143" s="143">
        <v>83942.432795211673</v>
      </c>
      <c r="E143" s="136">
        <v>2.4322337766040395E-3</v>
      </c>
      <c r="F143" s="137">
        <v>188478710.01615959</v>
      </c>
      <c r="G143" s="137">
        <v>4569301.1202949882</v>
      </c>
      <c r="H143" s="136">
        <v>2.4845390715611905E-2</v>
      </c>
    </row>
    <row r="144" spans="1:8">
      <c r="A144" s="693"/>
      <c r="B144" s="654" t="s">
        <v>120</v>
      </c>
      <c r="C144" s="132">
        <v>33468389.362475216</v>
      </c>
      <c r="D144" s="132">
        <v>-41039.139970809221</v>
      </c>
      <c r="E144" s="133">
        <v>-1.2247042639898667E-3</v>
      </c>
      <c r="F144" s="134">
        <v>142168895.95199651</v>
      </c>
      <c r="G144" s="134">
        <v>-581662.59768128395</v>
      </c>
      <c r="H144" s="133">
        <v>-4.0746782610931991E-3</v>
      </c>
    </row>
    <row r="145" spans="1:8">
      <c r="A145" s="693"/>
      <c r="B145" s="655" t="s">
        <v>121</v>
      </c>
      <c r="C145" s="143">
        <v>39376390.815496035</v>
      </c>
      <c r="D145" s="143">
        <v>-40610.576302200556</v>
      </c>
      <c r="E145" s="136">
        <v>-1.0302807130998725E-3</v>
      </c>
      <c r="F145" s="137">
        <v>235511880.87699342</v>
      </c>
      <c r="G145" s="137">
        <v>4980177.2997972965</v>
      </c>
      <c r="H145" s="136">
        <v>2.1603003936201029E-2</v>
      </c>
    </row>
    <row r="146" spans="1:8">
      <c r="A146" s="693"/>
      <c r="B146" s="654" t="s">
        <v>122</v>
      </c>
      <c r="C146" s="132">
        <v>8424497.2462537158</v>
      </c>
      <c r="D146" s="132">
        <v>161785.10402585473</v>
      </c>
      <c r="E146" s="133">
        <v>1.9580145264776572E-2</v>
      </c>
      <c r="F146" s="134">
        <v>42009723.797683746</v>
      </c>
      <c r="G146" s="134">
        <v>1275230.8203816116</v>
      </c>
      <c r="H146" s="133">
        <v>3.1305921030910809E-2</v>
      </c>
    </row>
    <row r="147" spans="1:8">
      <c r="A147" s="693"/>
      <c r="B147" s="655" t="s">
        <v>123</v>
      </c>
      <c r="C147" s="143">
        <v>43934541.095471926</v>
      </c>
      <c r="D147" s="143">
        <v>53322.003295809031</v>
      </c>
      <c r="E147" s="136">
        <v>1.2151440729985593E-3</v>
      </c>
      <c r="F147" s="137">
        <v>203586510.03834239</v>
      </c>
      <c r="G147" s="137">
        <v>-1116338.2708686292</v>
      </c>
      <c r="H147" s="136">
        <v>-5.4534574388645542E-3</v>
      </c>
    </row>
    <row r="148" spans="1:8">
      <c r="A148" s="693" t="s">
        <v>51</v>
      </c>
      <c r="B148" s="654" t="s">
        <v>52</v>
      </c>
      <c r="C148" s="132">
        <v>219345225.77900073</v>
      </c>
      <c r="D148" s="132">
        <v>-2189543.6449555159</v>
      </c>
      <c r="E148" s="133">
        <v>-9.8835214474407643E-3</v>
      </c>
      <c r="F148" s="134">
        <v>927759212.81775784</v>
      </c>
      <c r="G148" s="134">
        <v>19491013.519220352</v>
      </c>
      <c r="H148" s="133">
        <v>2.1459535337990929E-2</v>
      </c>
    </row>
    <row r="149" spans="1:8">
      <c r="A149" s="692"/>
      <c r="B149" s="655" t="s">
        <v>53</v>
      </c>
      <c r="C149" s="143">
        <v>34915767.588960923</v>
      </c>
      <c r="D149" s="143">
        <v>-834663.98253566772</v>
      </c>
      <c r="E149" s="136">
        <v>-2.3346962423836465E-2</v>
      </c>
      <c r="F149" s="137">
        <v>160783397.40849185</v>
      </c>
      <c r="G149" s="137">
        <v>1368376.1564216614</v>
      </c>
      <c r="H149" s="136">
        <v>8.5837341153564058E-3</v>
      </c>
    </row>
    <row r="150" spans="1:8">
      <c r="A150" s="693"/>
      <c r="B150" s="654" t="s">
        <v>54</v>
      </c>
      <c r="C150" s="132">
        <v>15904886.665917246</v>
      </c>
      <c r="D150" s="132">
        <v>-102020.77565149218</v>
      </c>
      <c r="E150" s="133">
        <v>-6.3735469217840214E-3</v>
      </c>
      <c r="F150" s="134">
        <v>63181136.944974869</v>
      </c>
      <c r="G150" s="134">
        <v>1301197.5528500527</v>
      </c>
      <c r="H150" s="133">
        <v>2.1027776782464824E-2</v>
      </c>
    </row>
    <row r="151" spans="1:8">
      <c r="A151" s="693"/>
      <c r="B151" s="655" t="s">
        <v>55</v>
      </c>
      <c r="C151" s="143">
        <v>7818174.8571104631</v>
      </c>
      <c r="D151" s="143">
        <v>54827.668896096759</v>
      </c>
      <c r="E151" s="136">
        <v>7.0623749739456869E-3</v>
      </c>
      <c r="F151" s="137">
        <v>35743438.584352598</v>
      </c>
      <c r="G151" s="137">
        <v>2045916.6739824936</v>
      </c>
      <c r="H151" s="136">
        <v>6.071415813377308E-2</v>
      </c>
    </row>
    <row r="152" spans="1:8">
      <c r="A152" s="693"/>
      <c r="B152" s="654" t="s">
        <v>56</v>
      </c>
      <c r="C152" s="132">
        <v>11094738.336940646</v>
      </c>
      <c r="D152" s="132">
        <v>3702.4021138269454</v>
      </c>
      <c r="E152" s="133">
        <v>3.3381932360358513E-4</v>
      </c>
      <c r="F152" s="134">
        <v>47070465.107167616</v>
      </c>
      <c r="G152" s="134">
        <v>2594395.6932074726</v>
      </c>
      <c r="H152" s="133">
        <v>5.8332395991655323E-2</v>
      </c>
    </row>
    <row r="153" spans="1:8">
      <c r="A153" s="693"/>
      <c r="B153" s="655" t="s">
        <v>57</v>
      </c>
      <c r="C153" s="143">
        <v>20707406.906978589</v>
      </c>
      <c r="D153" s="143">
        <v>-338689.21646819264</v>
      </c>
      <c r="E153" s="136">
        <v>-1.6092733516068561E-2</v>
      </c>
      <c r="F153" s="137">
        <v>92190586.917106107</v>
      </c>
      <c r="G153" s="137">
        <v>628706.68530379236</v>
      </c>
      <c r="H153" s="136">
        <v>6.8664676141657341E-3</v>
      </c>
    </row>
    <row r="154" spans="1:8">
      <c r="A154" s="693"/>
      <c r="B154" s="654" t="s">
        <v>58</v>
      </c>
      <c r="C154" s="132">
        <v>8976801.3397899251</v>
      </c>
      <c r="D154" s="132">
        <v>-74616.612996857613</v>
      </c>
      <c r="E154" s="133">
        <v>-8.2436380008155952E-3</v>
      </c>
      <c r="F154" s="134">
        <v>39502786.182511292</v>
      </c>
      <c r="G154" s="134">
        <v>2138187.3623013422</v>
      </c>
      <c r="H154" s="133">
        <v>5.7224951687286113E-2</v>
      </c>
    </row>
    <row r="155" spans="1:8">
      <c r="A155" s="693"/>
      <c r="B155" s="655" t="s">
        <v>59</v>
      </c>
      <c r="C155" s="143">
        <v>3756374.8468919778</v>
      </c>
      <c r="D155" s="143">
        <v>19794.241512054112</v>
      </c>
      <c r="E155" s="136">
        <v>5.2974212528840913E-3</v>
      </c>
      <c r="F155" s="137">
        <v>16179631.00416366</v>
      </c>
      <c r="G155" s="137">
        <v>713014.47386920452</v>
      </c>
      <c r="H155" s="136">
        <v>4.6100223178910743E-2</v>
      </c>
    </row>
    <row r="156" spans="1:8">
      <c r="A156" s="693"/>
      <c r="B156" s="654" t="s">
        <v>60</v>
      </c>
      <c r="C156" s="132">
        <v>13362275.394137796</v>
      </c>
      <c r="D156" s="132">
        <v>-78900.854827713221</v>
      </c>
      <c r="E156" s="133">
        <v>-5.8700855763115052E-3</v>
      </c>
      <c r="F156" s="134">
        <v>51388445.088901356</v>
      </c>
      <c r="G156" s="134">
        <v>29687.487888887525</v>
      </c>
      <c r="H156" s="133">
        <v>5.7804139499477057E-4</v>
      </c>
    </row>
    <row r="157" spans="1:8">
      <c r="A157" s="693"/>
      <c r="B157" s="655" t="s">
        <v>61</v>
      </c>
      <c r="C157" s="143">
        <v>11795810.626922429</v>
      </c>
      <c r="D157" s="143">
        <v>-114416.16538942978</v>
      </c>
      <c r="E157" s="136">
        <v>-9.6065480015280879E-3</v>
      </c>
      <c r="F157" s="137">
        <v>52511293.441111252</v>
      </c>
      <c r="G157" s="137">
        <v>2635412.083587788</v>
      </c>
      <c r="H157" s="136">
        <v>5.2839408785510168E-2</v>
      </c>
    </row>
    <row r="158" spans="1:8">
      <c r="A158" s="693"/>
      <c r="B158" s="654" t="s">
        <v>62</v>
      </c>
      <c r="C158" s="132">
        <v>9738977.8581899852</v>
      </c>
      <c r="D158" s="132">
        <v>-164836.65735702775</v>
      </c>
      <c r="E158" s="133">
        <v>-1.6643754494620945E-2</v>
      </c>
      <c r="F158" s="134">
        <v>38987411.070323206</v>
      </c>
      <c r="G158" s="134">
        <v>-603500.6568903774</v>
      </c>
      <c r="H158" s="133">
        <v>-1.5243413969563866E-2</v>
      </c>
    </row>
    <row r="159" spans="1:8">
      <c r="A159" s="693"/>
      <c r="B159" s="655" t="s">
        <v>63</v>
      </c>
      <c r="C159" s="143">
        <v>10493355.807526123</v>
      </c>
      <c r="D159" s="143">
        <v>-80462.291952410713</v>
      </c>
      <c r="E159" s="136">
        <v>-7.6095778455257191E-3</v>
      </c>
      <c r="F159" s="137">
        <v>41025336.938801914</v>
      </c>
      <c r="G159" s="137">
        <v>2083454.1703009307</v>
      </c>
      <c r="H159" s="136">
        <v>5.3501629150457496E-2</v>
      </c>
    </row>
    <row r="160" spans="1:8">
      <c r="A160" s="693"/>
      <c r="B160" s="654" t="s">
        <v>64</v>
      </c>
      <c r="C160" s="132">
        <v>143193975.88004789</v>
      </c>
      <c r="D160" s="132">
        <v>-307963.64994060993</v>
      </c>
      <c r="E160" s="133">
        <v>-2.1460591470002597E-3</v>
      </c>
      <c r="F160" s="134">
        <v>729612333.79686463</v>
      </c>
      <c r="G160" s="134">
        <v>10227445.697358966</v>
      </c>
      <c r="H160" s="133">
        <v>1.4216931529348864E-2</v>
      </c>
    </row>
    <row r="161" spans="1:8">
      <c r="A161" s="693"/>
      <c r="B161" s="655" t="s">
        <v>65</v>
      </c>
      <c r="C161" s="143">
        <v>30224636.391676195</v>
      </c>
      <c r="D161" s="143">
        <v>-396150.80148446932</v>
      </c>
      <c r="E161" s="136">
        <v>-1.2937316045648623E-2</v>
      </c>
      <c r="F161" s="137">
        <v>145945979.39228016</v>
      </c>
      <c r="G161" s="137">
        <v>1146820.3456990719</v>
      </c>
      <c r="H161" s="136">
        <v>7.9200760090750669E-3</v>
      </c>
    </row>
    <row r="162" spans="1:8">
      <c r="A162" s="693"/>
      <c r="B162" s="654" t="s">
        <v>66</v>
      </c>
      <c r="C162" s="132">
        <v>20686860.077512354</v>
      </c>
      <c r="D162" s="132">
        <v>-193489.20897102356</v>
      </c>
      <c r="E162" s="133">
        <v>-9.2665695538089628E-3</v>
      </c>
      <c r="F162" s="134">
        <v>107168215.79038166</v>
      </c>
      <c r="G162" s="134">
        <v>7179504.6151573658</v>
      </c>
      <c r="H162" s="133">
        <v>7.1803151883573238E-2</v>
      </c>
    </row>
    <row r="163" spans="1:8">
      <c r="A163" s="693"/>
      <c r="B163" s="655" t="s">
        <v>67</v>
      </c>
      <c r="C163" s="143">
        <v>3608681.9163325117</v>
      </c>
      <c r="D163" s="143">
        <v>8344.3542096591555</v>
      </c>
      <c r="E163" s="136">
        <v>2.3176588488383592E-3</v>
      </c>
      <c r="F163" s="137">
        <v>18811005.861347612</v>
      </c>
      <c r="G163" s="137">
        <v>-296099.76651798561</v>
      </c>
      <c r="H163" s="136">
        <v>-1.5496840405077202E-2</v>
      </c>
    </row>
    <row r="164" spans="1:8">
      <c r="A164" s="693"/>
      <c r="B164" s="654" t="s">
        <v>68</v>
      </c>
      <c r="C164" s="132">
        <v>12075119.799104279</v>
      </c>
      <c r="D164" s="132">
        <v>-129403.74237315357</v>
      </c>
      <c r="E164" s="133">
        <v>-1.0602932751399195E-2</v>
      </c>
      <c r="F164" s="134">
        <v>70869743.667367041</v>
      </c>
      <c r="G164" s="134">
        <v>-994820.4557004869</v>
      </c>
      <c r="H164" s="133">
        <v>-1.384299018354671E-2</v>
      </c>
    </row>
    <row r="165" spans="1:8">
      <c r="A165" s="693"/>
      <c r="B165" s="655" t="s">
        <v>69</v>
      </c>
      <c r="C165" s="143">
        <v>5403020.9075863762</v>
      </c>
      <c r="D165" s="143">
        <v>51653.583860063925</v>
      </c>
      <c r="E165" s="136">
        <v>9.6524085780932776E-3</v>
      </c>
      <c r="F165" s="137">
        <v>26141637.113689777</v>
      </c>
      <c r="G165" s="137">
        <v>-522917.6718871519</v>
      </c>
      <c r="H165" s="136">
        <v>-1.9610965796811364E-2</v>
      </c>
    </row>
    <row r="166" spans="1:8">
      <c r="A166" s="693"/>
      <c r="B166" s="654" t="s">
        <v>70</v>
      </c>
      <c r="C166" s="132">
        <v>4565831.7352113351</v>
      </c>
      <c r="D166" s="132">
        <v>1692.9814550979063</v>
      </c>
      <c r="E166" s="133">
        <v>3.7093119785295761E-4</v>
      </c>
      <c r="F166" s="134">
        <v>22364996.996189095</v>
      </c>
      <c r="G166" s="134">
        <v>-51467.779353022575</v>
      </c>
      <c r="H166" s="133">
        <v>-2.2959810955194599E-3</v>
      </c>
    </row>
    <row r="167" spans="1:8">
      <c r="A167" s="693"/>
      <c r="B167" s="655" t="s">
        <v>71</v>
      </c>
      <c r="C167" s="143">
        <v>109607748.91352186</v>
      </c>
      <c r="D167" s="143">
        <v>26948.549007996917</v>
      </c>
      <c r="E167" s="136">
        <v>2.4592400236496002E-4</v>
      </c>
      <c r="F167" s="137">
        <v>524850484.17764509</v>
      </c>
      <c r="G167" s="137">
        <v>4933018.1091756225</v>
      </c>
      <c r="H167" s="136">
        <v>9.4880792262631523E-3</v>
      </c>
    </row>
    <row r="168" spans="1:8">
      <c r="A168" s="693"/>
      <c r="B168" s="654" t="s">
        <v>72</v>
      </c>
      <c r="C168" s="132">
        <v>4697584.4864488561</v>
      </c>
      <c r="D168" s="132">
        <v>5782.5009605353698</v>
      </c>
      <c r="E168" s="133">
        <v>1.2324690978904409E-3</v>
      </c>
      <c r="F168" s="134">
        <v>22823708.065662004</v>
      </c>
      <c r="G168" s="134">
        <v>992227.8723311834</v>
      </c>
      <c r="H168" s="133">
        <v>4.5449408997668132E-2</v>
      </c>
    </row>
    <row r="169" spans="1:8">
      <c r="A169" s="693"/>
      <c r="B169" s="655" t="s">
        <v>73</v>
      </c>
      <c r="C169" s="143">
        <v>9844135.9723850023</v>
      </c>
      <c r="D169" s="143">
        <v>-128826.63717035018</v>
      </c>
      <c r="E169" s="136">
        <v>-1.2917589508148567E-2</v>
      </c>
      <c r="F169" s="137">
        <v>54052572.293128349</v>
      </c>
      <c r="G169" s="137">
        <v>535059.74666905403</v>
      </c>
      <c r="H169" s="136">
        <v>9.9978440927081819E-3</v>
      </c>
    </row>
    <row r="170" spans="1:8">
      <c r="A170" s="693"/>
      <c r="B170" s="654" t="s">
        <v>74</v>
      </c>
      <c r="C170" s="132">
        <v>15962126.795370849</v>
      </c>
      <c r="D170" s="132">
        <v>206825.3162272647</v>
      </c>
      <c r="E170" s="133">
        <v>1.3127347420235285E-2</v>
      </c>
      <c r="F170" s="134">
        <v>75421648.591126248</v>
      </c>
      <c r="G170" s="134">
        <v>3135381.8334384263</v>
      </c>
      <c r="H170" s="133">
        <v>4.3374515991379106E-2</v>
      </c>
    </row>
    <row r="171" spans="1:8">
      <c r="A171" s="693"/>
      <c r="B171" s="655" t="s">
        <v>75</v>
      </c>
      <c r="C171" s="143">
        <v>6794938.4515789673</v>
      </c>
      <c r="D171" s="143">
        <v>-16508.524339047261</v>
      </c>
      <c r="E171" s="136">
        <v>-2.4236442561196506E-3</v>
      </c>
      <c r="F171" s="137">
        <v>29114567.18710525</v>
      </c>
      <c r="G171" s="137">
        <v>810107.40551703051</v>
      </c>
      <c r="H171" s="136">
        <v>2.8621192976945549E-2</v>
      </c>
    </row>
    <row r="172" spans="1:8">
      <c r="A172" s="693"/>
      <c r="B172" s="654" t="s">
        <v>76</v>
      </c>
      <c r="C172" s="132">
        <v>12155593.446341675</v>
      </c>
      <c r="D172" s="132">
        <v>-180284.51175444201</v>
      </c>
      <c r="E172" s="133">
        <v>-1.4614647807545803E-2</v>
      </c>
      <c r="F172" s="134">
        <v>60510753.357040532</v>
      </c>
      <c r="G172" s="134">
        <v>-1228405.5504886806</v>
      </c>
      <c r="H172" s="133">
        <v>-1.9896700444665016E-2</v>
      </c>
    </row>
    <row r="173" spans="1:8">
      <c r="A173" s="693"/>
      <c r="B173" s="655" t="s">
        <v>77</v>
      </c>
      <c r="C173" s="143">
        <v>4146730.8582559288</v>
      </c>
      <c r="D173" s="143">
        <v>10864.228608475067</v>
      </c>
      <c r="E173" s="136">
        <v>2.6268324347299243E-3</v>
      </c>
      <c r="F173" s="137">
        <v>16362418.697609168</v>
      </c>
      <c r="G173" s="137">
        <v>-1634966.8717024662</v>
      </c>
      <c r="H173" s="136">
        <v>-9.0844687713438843E-2</v>
      </c>
    </row>
    <row r="174" spans="1:8">
      <c r="A174" s="693"/>
      <c r="B174" s="654" t="s">
        <v>78</v>
      </c>
      <c r="C174" s="132">
        <v>183707614.62978238</v>
      </c>
      <c r="D174" s="132">
        <v>788745.87242934108</v>
      </c>
      <c r="E174" s="133">
        <v>4.3119984164981598E-3</v>
      </c>
      <c r="F174" s="134">
        <v>893401084.48488772</v>
      </c>
      <c r="G174" s="134">
        <v>28921844.489521146</v>
      </c>
      <c r="H174" s="133">
        <v>3.3455799921437282E-2</v>
      </c>
    </row>
    <row r="175" spans="1:8">
      <c r="A175" s="693"/>
      <c r="B175" s="655" t="s">
        <v>79</v>
      </c>
      <c r="C175" s="143">
        <v>32963241.829104796</v>
      </c>
      <c r="D175" s="143">
        <v>-185111.49286111444</v>
      </c>
      <c r="E175" s="136">
        <v>-5.5843344935764712E-3</v>
      </c>
      <c r="F175" s="137">
        <v>182717222.82339573</v>
      </c>
      <c r="G175" s="137">
        <v>6966471.8871155977</v>
      </c>
      <c r="H175" s="136">
        <v>3.9638361998472191E-2</v>
      </c>
    </row>
    <row r="176" spans="1:8">
      <c r="A176" s="693"/>
      <c r="B176" s="654" t="s">
        <v>80</v>
      </c>
      <c r="C176" s="132">
        <v>13993825.130352616</v>
      </c>
      <c r="D176" s="132">
        <v>121805.1179342065</v>
      </c>
      <c r="E176" s="133">
        <v>8.7806330891366212E-3</v>
      </c>
      <c r="F176" s="134">
        <v>68228649.468477026</v>
      </c>
      <c r="G176" s="134">
        <v>3750348.6185779795</v>
      </c>
      <c r="H176" s="133">
        <v>5.8164507580752284E-2</v>
      </c>
    </row>
    <row r="177" spans="1:8">
      <c r="A177" s="693"/>
      <c r="B177" s="655" t="s">
        <v>81</v>
      </c>
      <c r="C177" s="143">
        <v>6249073.8593413755</v>
      </c>
      <c r="D177" s="143">
        <v>161520.52873938624</v>
      </c>
      <c r="E177" s="136">
        <v>2.6532913958622142E-2</v>
      </c>
      <c r="F177" s="137">
        <v>30131377.122542787</v>
      </c>
      <c r="G177" s="137">
        <v>1169954.4349356331</v>
      </c>
      <c r="H177" s="136">
        <v>4.0396994566025475E-2</v>
      </c>
    </row>
    <row r="178" spans="1:8">
      <c r="A178" s="693"/>
      <c r="B178" s="654" t="s">
        <v>82</v>
      </c>
      <c r="C178" s="132">
        <v>7333837.0102799358</v>
      </c>
      <c r="D178" s="132">
        <v>-94525.697376762517</v>
      </c>
      <c r="E178" s="133">
        <v>-1.272497064249855E-2</v>
      </c>
      <c r="F178" s="134">
        <v>28084897.3993752</v>
      </c>
      <c r="G178" s="134">
        <v>289588.29700645059</v>
      </c>
      <c r="H178" s="133">
        <v>1.0418603223296104E-2</v>
      </c>
    </row>
    <row r="179" spans="1:8">
      <c r="A179" s="693"/>
      <c r="B179" s="655" t="s">
        <v>83</v>
      </c>
      <c r="C179" s="143">
        <v>4667548.2013163175</v>
      </c>
      <c r="D179" s="143">
        <v>32526.605043726042</v>
      </c>
      <c r="E179" s="136">
        <v>7.0175735685640396E-3</v>
      </c>
      <c r="F179" s="137">
        <v>21643448.325945143</v>
      </c>
      <c r="G179" s="137">
        <v>-670469.79311169311</v>
      </c>
      <c r="H179" s="136">
        <v>-3.004715664610642E-2</v>
      </c>
    </row>
    <row r="180" spans="1:8">
      <c r="A180" s="693"/>
      <c r="B180" s="654" t="s">
        <v>84</v>
      </c>
      <c r="C180" s="132">
        <v>9992822.0962763242</v>
      </c>
      <c r="D180" s="132">
        <v>138896.90323115513</v>
      </c>
      <c r="E180" s="133">
        <v>1.4095591402417748E-2</v>
      </c>
      <c r="F180" s="134">
        <v>50913478.829427347</v>
      </c>
      <c r="G180" s="134">
        <v>2252040.8452359736</v>
      </c>
      <c r="H180" s="133">
        <v>4.6279784127373991E-2</v>
      </c>
    </row>
    <row r="181" spans="1:8">
      <c r="A181" s="693"/>
      <c r="B181" s="655" t="s">
        <v>85</v>
      </c>
      <c r="C181" s="143">
        <v>17852670.273598313</v>
      </c>
      <c r="D181" s="143">
        <v>218970.89822321758</v>
      </c>
      <c r="E181" s="136">
        <v>1.2417751576790717E-2</v>
      </c>
      <c r="F181" s="137">
        <v>85119805.915644392</v>
      </c>
      <c r="G181" s="137">
        <v>3282840.5572761148</v>
      </c>
      <c r="H181" s="136">
        <v>4.0114397484075651E-2</v>
      </c>
    </row>
    <row r="182" spans="1:8">
      <c r="A182" s="693"/>
      <c r="B182" s="654" t="s">
        <v>86</v>
      </c>
      <c r="C182" s="132">
        <v>11526892.553414278</v>
      </c>
      <c r="D182" s="132">
        <v>-31721.518628805876</v>
      </c>
      <c r="E182" s="133">
        <v>-2.7444050325662293E-3</v>
      </c>
      <c r="F182" s="134">
        <v>61954006.449369647</v>
      </c>
      <c r="G182" s="134">
        <v>1914372.2772875875</v>
      </c>
      <c r="H182" s="133">
        <v>3.1885142267868032E-2</v>
      </c>
    </row>
    <row r="183" spans="1:8">
      <c r="A183" s="693"/>
      <c r="B183" s="655" t="s">
        <v>87</v>
      </c>
      <c r="C183" s="143">
        <v>13112890.472996514</v>
      </c>
      <c r="D183" s="143">
        <v>18382.270073374733</v>
      </c>
      <c r="E183" s="136">
        <v>1.4038152321956762E-3</v>
      </c>
      <c r="F183" s="137">
        <v>59993398.556902446</v>
      </c>
      <c r="G183" s="137">
        <v>979902.61148744822</v>
      </c>
      <c r="H183" s="136">
        <v>1.660472059465545E-2</v>
      </c>
    </row>
    <row r="184" spans="1:8">
      <c r="A184" s="693"/>
      <c r="B184" s="654" t="s">
        <v>88</v>
      </c>
      <c r="C184" s="132">
        <v>204854466.74696088</v>
      </c>
      <c r="D184" s="132">
        <v>958475.58823513985</v>
      </c>
      <c r="E184" s="133">
        <v>4.7008064395390728E-3</v>
      </c>
      <c r="F184" s="134">
        <v>1206837305.5148988</v>
      </c>
      <c r="G184" s="134">
        <v>28718620.328952074</v>
      </c>
      <c r="H184" s="133">
        <v>2.4376678419644377E-2</v>
      </c>
    </row>
    <row r="185" spans="1:8">
      <c r="A185" s="693"/>
      <c r="B185" s="655" t="s">
        <v>89</v>
      </c>
      <c r="C185" s="143">
        <v>3850907.6659637401</v>
      </c>
      <c r="D185" s="143">
        <v>41188.580310561694</v>
      </c>
      <c r="E185" s="136">
        <v>1.0811448136864372E-2</v>
      </c>
      <c r="F185" s="137">
        <v>19302192.56513413</v>
      </c>
      <c r="G185" s="137">
        <v>736283.47519534826</v>
      </c>
      <c r="H185" s="136">
        <v>3.9657819696766385E-2</v>
      </c>
    </row>
    <row r="186" spans="1:8">
      <c r="A186" s="693"/>
      <c r="B186" s="654" t="s">
        <v>90</v>
      </c>
      <c r="C186" s="132">
        <v>23009981.011984706</v>
      </c>
      <c r="D186" s="132">
        <v>61258.282611176372</v>
      </c>
      <c r="E186" s="133">
        <v>2.6693547755826949E-3</v>
      </c>
      <c r="F186" s="134">
        <v>128172766.64337961</v>
      </c>
      <c r="G186" s="134">
        <v>2507555.8346660882</v>
      </c>
      <c r="H186" s="133">
        <v>1.9954256381132147E-2</v>
      </c>
    </row>
    <row r="187" spans="1:8">
      <c r="A187" s="693"/>
      <c r="B187" s="655" t="s">
        <v>91</v>
      </c>
      <c r="C187" s="143">
        <v>11538452.690092692</v>
      </c>
      <c r="D187" s="143">
        <v>55309.213323343545</v>
      </c>
      <c r="E187" s="136">
        <v>4.8165568457134841E-3</v>
      </c>
      <c r="F187" s="137">
        <v>51831780.743680209</v>
      </c>
      <c r="G187" s="137">
        <v>169366.60998430103</v>
      </c>
      <c r="H187" s="136">
        <v>3.2783332491199751E-3</v>
      </c>
    </row>
    <row r="188" spans="1:8">
      <c r="A188" s="693"/>
      <c r="B188" s="654" t="s">
        <v>92</v>
      </c>
      <c r="C188" s="132">
        <v>19217496.472453546</v>
      </c>
      <c r="D188" s="132">
        <v>182685.03528117761</v>
      </c>
      <c r="E188" s="133">
        <v>9.5974176515570241E-3</v>
      </c>
      <c r="F188" s="134">
        <v>107526961.15408871</v>
      </c>
      <c r="G188" s="134">
        <v>3396791.2898229957</v>
      </c>
      <c r="H188" s="133">
        <v>3.262062564817414E-2</v>
      </c>
    </row>
    <row r="189" spans="1:8">
      <c r="A189" s="693"/>
      <c r="B189" s="655" t="s">
        <v>93</v>
      </c>
      <c r="C189" s="143">
        <v>12933243.671716355</v>
      </c>
      <c r="D189" s="143">
        <v>31636.951623825356</v>
      </c>
      <c r="E189" s="136">
        <v>2.4521714473403557E-3</v>
      </c>
      <c r="F189" s="137">
        <v>74075087.760125786</v>
      </c>
      <c r="G189" s="137">
        <v>2050025.3318641037</v>
      </c>
      <c r="H189" s="136">
        <v>2.8462666504537465E-2</v>
      </c>
    </row>
    <row r="190" spans="1:8">
      <c r="A190" s="693"/>
      <c r="B190" s="654" t="s">
        <v>94</v>
      </c>
      <c r="C190" s="132">
        <v>16029912.749007598</v>
      </c>
      <c r="D190" s="132">
        <v>-28576.376935249195</v>
      </c>
      <c r="E190" s="133">
        <v>-1.7795184037010942E-3</v>
      </c>
      <c r="F190" s="134">
        <v>86693936.197150648</v>
      </c>
      <c r="G190" s="134">
        <v>1655451.5152700096</v>
      </c>
      <c r="H190" s="133">
        <v>1.9467086242927149E-2</v>
      </c>
    </row>
    <row r="191" spans="1:8">
      <c r="A191" s="693"/>
      <c r="B191" s="655" t="s">
        <v>95</v>
      </c>
      <c r="C191" s="143">
        <v>57766622.293419562</v>
      </c>
      <c r="D191" s="143">
        <v>-104819.4145572409</v>
      </c>
      <c r="E191" s="136">
        <v>-1.8112459524711124E-3</v>
      </c>
      <c r="F191" s="137">
        <v>392235808.75723767</v>
      </c>
      <c r="G191" s="137">
        <v>6526016.9288784266</v>
      </c>
      <c r="H191" s="136">
        <v>1.6919500274917839E-2</v>
      </c>
    </row>
    <row r="192" spans="1:8">
      <c r="A192" s="693"/>
      <c r="B192" s="654" t="s">
        <v>96</v>
      </c>
      <c r="C192" s="132">
        <v>22822020.92982544</v>
      </c>
      <c r="D192" s="132">
        <v>238466.80374534056</v>
      </c>
      <c r="E192" s="133">
        <v>1.0559312427708295E-2</v>
      </c>
      <c r="F192" s="134">
        <v>139596786.32467231</v>
      </c>
      <c r="G192" s="134">
        <v>5396478.4610744417</v>
      </c>
      <c r="H192" s="133">
        <v>4.0212116849683087E-2</v>
      </c>
    </row>
    <row r="193" spans="1:8">
      <c r="A193" s="693"/>
      <c r="B193" s="655" t="s">
        <v>97</v>
      </c>
      <c r="C193" s="143">
        <v>10068704.539393077</v>
      </c>
      <c r="D193" s="143">
        <v>12442.2977803424</v>
      </c>
      <c r="E193" s="136">
        <v>1.2372686273888394E-3</v>
      </c>
      <c r="F193" s="137">
        <v>60492574.957479022</v>
      </c>
      <c r="G193" s="137">
        <v>2177940.4285713136</v>
      </c>
      <c r="H193" s="136">
        <v>3.7348093598900386E-2</v>
      </c>
    </row>
    <row r="194" spans="1:8">
      <c r="A194" s="693"/>
      <c r="B194" s="654" t="s">
        <v>98</v>
      </c>
      <c r="C194" s="132">
        <v>3448553.0945445243</v>
      </c>
      <c r="D194" s="132">
        <v>56229.977123176679</v>
      </c>
      <c r="E194" s="133">
        <v>1.6575654846794054E-2</v>
      </c>
      <c r="F194" s="134">
        <v>19300321.376149293</v>
      </c>
      <c r="G194" s="134">
        <v>409182.93536131829</v>
      </c>
      <c r="H194" s="133">
        <v>2.1660046409794385E-2</v>
      </c>
    </row>
    <row r="195" spans="1:8">
      <c r="A195" s="693"/>
      <c r="B195" s="655" t="s">
        <v>99</v>
      </c>
      <c r="C195" s="143">
        <v>5256983.5200627381</v>
      </c>
      <c r="D195" s="143">
        <v>11651.720060732216</v>
      </c>
      <c r="E195" s="136">
        <v>2.221350432155266E-3</v>
      </c>
      <c r="F195" s="137">
        <v>22431133.12074678</v>
      </c>
      <c r="G195" s="137">
        <v>-686120.99650716782</v>
      </c>
      <c r="H195" s="136">
        <v>-2.9680038685696238E-2</v>
      </c>
    </row>
    <row r="196" spans="1:8">
      <c r="A196" s="693"/>
      <c r="B196" s="654" t="s">
        <v>100</v>
      </c>
      <c r="C196" s="132">
        <v>196404238.09698394</v>
      </c>
      <c r="D196" s="132">
        <v>1325815.1662259698</v>
      </c>
      <c r="E196" s="133">
        <v>6.7963188665748067E-3</v>
      </c>
      <c r="F196" s="134">
        <v>1014385751.0164452</v>
      </c>
      <c r="G196" s="134">
        <v>5019990.4408063889</v>
      </c>
      <c r="H196" s="133">
        <v>4.9734106672525737E-3</v>
      </c>
    </row>
    <row r="197" spans="1:8">
      <c r="A197" s="693"/>
      <c r="B197" s="655" t="s">
        <v>101</v>
      </c>
      <c r="C197" s="143">
        <v>21981206.239041384</v>
      </c>
      <c r="D197" s="143">
        <v>-129233.99598554522</v>
      </c>
      <c r="E197" s="136">
        <v>-5.8449309290918251E-3</v>
      </c>
      <c r="F197" s="137">
        <v>112100535.24154766</v>
      </c>
      <c r="G197" s="137">
        <v>4652291.9194041193</v>
      </c>
      <c r="H197" s="136">
        <v>4.329798026996081E-2</v>
      </c>
    </row>
    <row r="198" spans="1:8">
      <c r="A198" s="693"/>
      <c r="B198" s="654" t="s">
        <v>102</v>
      </c>
      <c r="C198" s="132">
        <v>18458239.435455311</v>
      </c>
      <c r="D198" s="132">
        <v>19775.954766862094</v>
      </c>
      <c r="E198" s="133">
        <v>1.0725381096735348E-3</v>
      </c>
      <c r="F198" s="134">
        <v>91548170.216639176</v>
      </c>
      <c r="G198" s="134">
        <v>-1556273.7063728571</v>
      </c>
      <c r="H198" s="133">
        <v>-1.6715353647992766E-2</v>
      </c>
    </row>
    <row r="199" spans="1:8">
      <c r="A199" s="693"/>
      <c r="B199" s="655" t="s">
        <v>103</v>
      </c>
      <c r="C199" s="143">
        <v>8069634.4201888852</v>
      </c>
      <c r="D199" s="143">
        <v>24551.239586876705</v>
      </c>
      <c r="E199" s="136">
        <v>3.0517073640796777E-3</v>
      </c>
      <c r="F199" s="137">
        <v>42083736.957986772</v>
      </c>
      <c r="G199" s="137">
        <v>-708677.9907194227</v>
      </c>
      <c r="H199" s="136">
        <v>-1.6560831903712159E-2</v>
      </c>
    </row>
    <row r="200" spans="1:8">
      <c r="A200" s="693"/>
      <c r="B200" s="654" t="s">
        <v>104</v>
      </c>
      <c r="C200" s="132">
        <v>22999444.457069304</v>
      </c>
      <c r="D200" s="132">
        <v>253582.76665773988</v>
      </c>
      <c r="E200" s="133">
        <v>1.1148523195524255E-2</v>
      </c>
      <c r="F200" s="134">
        <v>138883154.06298205</v>
      </c>
      <c r="G200" s="134">
        <v>-563656.36387240887</v>
      </c>
      <c r="H200" s="133">
        <v>-4.0420886081727172E-3</v>
      </c>
    </row>
    <row r="201" spans="1:8">
      <c r="A201" s="693"/>
      <c r="B201" s="655" t="s">
        <v>105</v>
      </c>
      <c r="C201" s="143">
        <v>10060336.468506167</v>
      </c>
      <c r="D201" s="143">
        <v>-123898.91895120963</v>
      </c>
      <c r="E201" s="136">
        <v>-1.2165755624992735E-2</v>
      </c>
      <c r="F201" s="137">
        <v>52080362.897465333</v>
      </c>
      <c r="G201" s="137">
        <v>-666293.16438239813</v>
      </c>
      <c r="H201" s="136">
        <v>-1.2631950802741706E-2</v>
      </c>
    </row>
    <row r="202" spans="1:8">
      <c r="A202" s="693"/>
      <c r="B202" s="654" t="s">
        <v>106</v>
      </c>
      <c r="C202" s="132">
        <v>17968771.978724677</v>
      </c>
      <c r="D202" s="132">
        <v>23926.985718037933</v>
      </c>
      <c r="E202" s="133">
        <v>1.3333626301794538E-3</v>
      </c>
      <c r="F202" s="134">
        <v>93792900.566326275</v>
      </c>
      <c r="G202" s="134">
        <v>-1100350.2232153714</v>
      </c>
      <c r="H202" s="133">
        <v>-1.1595663696417943E-2</v>
      </c>
    </row>
    <row r="203" spans="1:8">
      <c r="A203" s="693"/>
      <c r="B203" s="655" t="s">
        <v>107</v>
      </c>
      <c r="C203" s="143">
        <v>25257881.449640024</v>
      </c>
      <c r="D203" s="143">
        <v>571001.20321562141</v>
      </c>
      <c r="E203" s="136">
        <v>2.312974330964011E-2</v>
      </c>
      <c r="F203" s="137">
        <v>116671170.11173023</v>
      </c>
      <c r="G203" s="137">
        <v>4831537.8653852642</v>
      </c>
      <c r="H203" s="136">
        <v>4.3200587916303379E-2</v>
      </c>
    </row>
    <row r="204" spans="1:8">
      <c r="A204" s="693"/>
      <c r="B204" s="654" t="s">
        <v>108</v>
      </c>
      <c r="C204" s="132">
        <v>17938691.003213268</v>
      </c>
      <c r="D204" s="132">
        <v>136319.85359116271</v>
      </c>
      <c r="E204" s="133">
        <v>7.6573986939968055E-3</v>
      </c>
      <c r="F204" s="134">
        <v>95862411.923056394</v>
      </c>
      <c r="G204" s="134">
        <v>445788.70852640271</v>
      </c>
      <c r="H204" s="133">
        <v>4.6720235270128301E-3</v>
      </c>
    </row>
    <row r="205" spans="1:8">
      <c r="A205" s="693"/>
      <c r="B205" s="655" t="s">
        <v>109</v>
      </c>
      <c r="C205" s="143">
        <v>134061061.55606331</v>
      </c>
      <c r="D205" s="143">
        <v>158668.17251066864</v>
      </c>
      <c r="E205" s="136">
        <v>1.1849539690913246E-3</v>
      </c>
      <c r="F205" s="137">
        <v>835634348.9787823</v>
      </c>
      <c r="G205" s="137">
        <v>14036637.602231383</v>
      </c>
      <c r="H205" s="136">
        <v>1.708456268544567E-2</v>
      </c>
    </row>
    <row r="206" spans="1:8">
      <c r="A206" s="693"/>
      <c r="B206" s="654" t="s">
        <v>110</v>
      </c>
      <c r="C206" s="132">
        <v>58291930.21723751</v>
      </c>
      <c r="D206" s="132">
        <v>404151.70488663018</v>
      </c>
      <c r="E206" s="133">
        <v>6.9816412941187712E-3</v>
      </c>
      <c r="F206" s="134">
        <v>354607895.40554041</v>
      </c>
      <c r="G206" s="134">
        <v>6670103.4435036778</v>
      </c>
      <c r="H206" s="133">
        <v>1.9170390792821519E-2</v>
      </c>
    </row>
    <row r="207" spans="1:8">
      <c r="A207" s="693"/>
      <c r="B207" s="655" t="s">
        <v>111</v>
      </c>
      <c r="C207" s="143">
        <v>12222460.608155509</v>
      </c>
      <c r="D207" s="143">
        <v>-9930.0921918526292</v>
      </c>
      <c r="E207" s="136">
        <v>-8.117867091647625E-4</v>
      </c>
      <c r="F207" s="137">
        <v>72961684.394537807</v>
      </c>
      <c r="G207" s="137">
        <v>971539.55628922582</v>
      </c>
      <c r="H207" s="136">
        <v>1.3495452168795248E-2</v>
      </c>
    </row>
    <row r="208" spans="1:8">
      <c r="A208" s="693"/>
      <c r="B208" s="654" t="s">
        <v>112</v>
      </c>
      <c r="C208" s="132">
        <v>11141966.916947778</v>
      </c>
      <c r="D208" s="132">
        <v>40575.381080446765</v>
      </c>
      <c r="E208" s="133">
        <v>3.654981535364493E-3</v>
      </c>
      <c r="F208" s="134">
        <v>70753805.357104868</v>
      </c>
      <c r="G208" s="134">
        <v>1986755.3369807303</v>
      </c>
      <c r="H208" s="133">
        <v>2.8891094447112707E-2</v>
      </c>
    </row>
    <row r="209" spans="1:9">
      <c r="A209" s="693"/>
      <c r="B209" s="655" t="s">
        <v>113</v>
      </c>
      <c r="C209" s="143">
        <v>20573083.483776458</v>
      </c>
      <c r="D209" s="143">
        <v>-382595.72903076559</v>
      </c>
      <c r="E209" s="136">
        <v>-1.8257376682734257E-2</v>
      </c>
      <c r="F209" s="137">
        <v>146951021.05348551</v>
      </c>
      <c r="G209" s="137">
        <v>1014684.6987365484</v>
      </c>
      <c r="H209" s="136">
        <v>6.9529270371020196E-3</v>
      </c>
    </row>
    <row r="210" spans="1:9">
      <c r="A210" s="693"/>
      <c r="B210" s="654" t="s">
        <v>114</v>
      </c>
      <c r="C210" s="132">
        <v>165293961.19949853</v>
      </c>
      <c r="D210" s="132">
        <v>320051.66348618269</v>
      </c>
      <c r="E210" s="133">
        <v>1.9400138142226559E-3</v>
      </c>
      <c r="F210" s="134">
        <v>820965283.26337159</v>
      </c>
      <c r="G210" s="134">
        <v>4817382.999776721</v>
      </c>
      <c r="H210" s="133">
        <v>5.9025857913998546E-3</v>
      </c>
    </row>
    <row r="211" spans="1:9">
      <c r="A211" s="693"/>
      <c r="B211" s="655" t="s">
        <v>115</v>
      </c>
      <c r="C211" s="143">
        <v>3434756.2483024974</v>
      </c>
      <c r="D211" s="143">
        <v>107508.81358310394</v>
      </c>
      <c r="E211" s="136">
        <v>3.2311637680222841E-2</v>
      </c>
      <c r="F211" s="137">
        <v>16354173.458122818</v>
      </c>
      <c r="G211" s="137">
        <v>737840.60692318901</v>
      </c>
      <c r="H211" s="136">
        <v>4.7248007195652787E-2</v>
      </c>
    </row>
    <row r="212" spans="1:9">
      <c r="A212" s="693"/>
      <c r="B212" s="654" t="s">
        <v>116</v>
      </c>
      <c r="C212" s="132">
        <v>18335746.868880827</v>
      </c>
      <c r="D212" s="132">
        <v>19641.799276079983</v>
      </c>
      <c r="E212" s="133">
        <v>1.0723786089584734E-3</v>
      </c>
      <c r="F212" s="134">
        <v>95201323.008547783</v>
      </c>
      <c r="G212" s="134">
        <v>1279124.485323891</v>
      </c>
      <c r="H212" s="133">
        <v>1.3618979383320177E-2</v>
      </c>
    </row>
    <row r="213" spans="1:9">
      <c r="A213" s="693"/>
      <c r="B213" s="655" t="s">
        <v>117</v>
      </c>
      <c r="C213" s="143">
        <v>8611357.4719991405</v>
      </c>
      <c r="D213" s="143">
        <v>-3529.0864762347192</v>
      </c>
      <c r="E213" s="136">
        <v>-4.0964979077557132E-4</v>
      </c>
      <c r="F213" s="137">
        <v>41033104.247477576</v>
      </c>
      <c r="G213" s="137">
        <v>3640.13027587533</v>
      </c>
      <c r="H213" s="136">
        <v>8.8719907856393295E-5</v>
      </c>
    </row>
    <row r="214" spans="1:9">
      <c r="A214" s="693"/>
      <c r="B214" s="654" t="s">
        <v>118</v>
      </c>
      <c r="C214" s="132">
        <v>25736897.853100426</v>
      </c>
      <c r="D214" s="132">
        <v>-82619.878519009799</v>
      </c>
      <c r="E214" s="133">
        <v>-3.1999001444488933E-3</v>
      </c>
      <c r="F214" s="134">
        <v>121265156.61323065</v>
      </c>
      <c r="G214" s="134">
        <v>4448473.7488970906</v>
      </c>
      <c r="H214" s="133">
        <v>3.8080808663805137E-2</v>
      </c>
    </row>
    <row r="215" spans="1:9">
      <c r="A215" s="693"/>
      <c r="B215" s="655" t="s">
        <v>119</v>
      </c>
      <c r="C215" s="143">
        <v>13936502.6991973</v>
      </c>
      <c r="D215" s="143">
        <v>12463.248669993132</v>
      </c>
      <c r="E215" s="136">
        <v>8.9508857787106788E-4</v>
      </c>
      <c r="F215" s="137">
        <v>75564965.462286115</v>
      </c>
      <c r="G215" s="137">
        <v>1164419.9300286025</v>
      </c>
      <c r="H215" s="136">
        <v>1.5650690753655161E-2</v>
      </c>
    </row>
    <row r="216" spans="1:9">
      <c r="A216" s="693"/>
      <c r="B216" s="654" t="s">
        <v>120</v>
      </c>
      <c r="C216" s="132">
        <v>13504005.834792987</v>
      </c>
      <c r="D216" s="132">
        <v>13797.922107599676</v>
      </c>
      <c r="E216" s="133">
        <v>1.0228101892058262E-3</v>
      </c>
      <c r="F216" s="134">
        <v>57188300.303706981</v>
      </c>
      <c r="G216" s="134">
        <v>-326288.74682899565</v>
      </c>
      <c r="H216" s="133">
        <v>-5.6731474955388729E-3</v>
      </c>
    </row>
    <row r="217" spans="1:9">
      <c r="A217" s="693"/>
      <c r="B217" s="655" t="s">
        <v>121</v>
      </c>
      <c r="C217" s="143">
        <v>15724268.497949466</v>
      </c>
      <c r="D217" s="143">
        <v>-129572.79923889786</v>
      </c>
      <c r="E217" s="136">
        <v>-8.1729592727711516E-3</v>
      </c>
      <c r="F217" s="137">
        <v>94304704.283716977</v>
      </c>
      <c r="G217" s="137">
        <v>1292932.8811056614</v>
      </c>
      <c r="H217" s="136">
        <v>1.3900744621979775E-2</v>
      </c>
    </row>
    <row r="218" spans="1:9">
      <c r="A218" s="693"/>
      <c r="B218" s="654" t="s">
        <v>122</v>
      </c>
      <c r="C218" s="132">
        <v>3399414.0109211323</v>
      </c>
      <c r="D218" s="132">
        <v>65637.018978874199</v>
      </c>
      <c r="E218" s="133">
        <v>1.9688485203875044E-2</v>
      </c>
      <c r="F218" s="134">
        <v>16749014.174034595</v>
      </c>
      <c r="G218" s="134">
        <v>484871.13331492431</v>
      </c>
      <c r="H218" s="133">
        <v>2.9812276742831038E-2</v>
      </c>
    </row>
    <row r="219" spans="1:9">
      <c r="A219" s="693"/>
      <c r="B219" s="655" t="s">
        <v>123</v>
      </c>
      <c r="C219" s="143">
        <v>17698783.350675497</v>
      </c>
      <c r="D219" s="143">
        <v>111907.50363033637</v>
      </c>
      <c r="E219" s="136">
        <v>6.3631258106105516E-3</v>
      </c>
      <c r="F219" s="137">
        <v>81236830.108835638</v>
      </c>
      <c r="G219" s="137">
        <v>-992016.83341275156</v>
      </c>
      <c r="H219" s="136">
        <v>-1.2064097580128694E-2</v>
      </c>
      <c r="I219" s="107"/>
    </row>
  </sheetData>
  <mergeCells count="8">
    <mergeCell ref="C2:E2"/>
    <mergeCell ref="F2:H2"/>
    <mergeCell ref="C1:H1"/>
    <mergeCell ref="A148:A219"/>
    <mergeCell ref="A4:A75"/>
    <mergeCell ref="A76:A147"/>
    <mergeCell ref="A1:A3"/>
    <mergeCell ref="B1:B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33"/>
  </sheetPr>
  <dimension ref="A1:R164"/>
  <sheetViews>
    <sheetView zoomScale="85" zoomScaleNormal="85" workbookViewId="0">
      <selection activeCell="C3" sqref="C3:J123"/>
    </sheetView>
  </sheetViews>
  <sheetFormatPr defaultColWidth="12.33203125" defaultRowHeight="14.4"/>
  <cols>
    <col min="1" max="1" width="27.44140625" bestFit="1" customWidth="1"/>
    <col min="2" max="2" width="7.6640625" bestFit="1" customWidth="1"/>
    <col min="3" max="3" width="16.33203125" bestFit="1" customWidth="1"/>
    <col min="4" max="4" width="15.33203125" bestFit="1" customWidth="1"/>
    <col min="5" max="5" width="13.44140625" bestFit="1" customWidth="1"/>
    <col min="6" max="6" width="11.6640625" bestFit="1" customWidth="1"/>
    <col min="7" max="7" width="10.6640625" bestFit="1" customWidth="1"/>
    <col min="8" max="8" width="7.33203125" bestFit="1" customWidth="1"/>
    <col min="9" max="9" width="11.6640625" bestFit="1" customWidth="1"/>
    <col min="10" max="10" width="7.33203125" bestFit="1" customWidth="1"/>
    <col min="11" max="11" width="11.6640625" bestFit="1" customWidth="1"/>
    <col min="12" max="12" width="10.6640625" bestFit="1" customWidth="1"/>
    <col min="13" max="13" width="15.6640625" bestFit="1" customWidth="1"/>
    <col min="14" max="14" width="16.109375" bestFit="1" customWidth="1"/>
    <col min="15" max="15" width="13.88671875" bestFit="1" customWidth="1"/>
    <col min="16" max="17" width="13.6640625" bestFit="1" customWidth="1"/>
    <col min="18" max="18" width="13.88671875" bestFit="1" customWidth="1"/>
  </cols>
  <sheetData>
    <row r="1" spans="1:18">
      <c r="A1" s="691" t="s">
        <v>1</v>
      </c>
      <c r="B1" s="691" t="s">
        <v>0</v>
      </c>
      <c r="C1" s="691" t="s">
        <v>124</v>
      </c>
      <c r="D1" s="691" t="s">
        <v>125</v>
      </c>
      <c r="E1" s="691" t="s">
        <v>3</v>
      </c>
      <c r="F1" s="691"/>
      <c r="G1" s="691"/>
      <c r="H1" s="691" t="s">
        <v>126</v>
      </c>
      <c r="I1" s="691"/>
      <c r="J1" s="691" t="s">
        <v>127</v>
      </c>
      <c r="K1" s="691"/>
      <c r="L1" s="691"/>
      <c r="M1" s="691" t="s">
        <v>4</v>
      </c>
      <c r="N1" s="691"/>
      <c r="O1" s="691"/>
      <c r="P1" s="691" t="s">
        <v>128</v>
      </c>
      <c r="Q1" s="691"/>
      <c r="R1" s="691"/>
    </row>
    <row r="2" spans="1:18" ht="28.8">
      <c r="A2" s="692"/>
      <c r="B2" s="692"/>
      <c r="C2" s="692"/>
      <c r="D2" s="692"/>
      <c r="E2" s="70" t="s">
        <v>6</v>
      </c>
      <c r="F2" s="70" t="s">
        <v>7</v>
      </c>
      <c r="G2" s="70" t="s">
        <v>8</v>
      </c>
      <c r="H2" s="70" t="s">
        <v>6</v>
      </c>
      <c r="I2" s="70" t="s">
        <v>7</v>
      </c>
      <c r="J2" s="70" t="s">
        <v>6</v>
      </c>
      <c r="K2" s="70" t="s">
        <v>7</v>
      </c>
      <c r="L2" s="70" t="s">
        <v>8</v>
      </c>
      <c r="M2" s="70" t="s">
        <v>6</v>
      </c>
      <c r="N2" s="70" t="s">
        <v>7</v>
      </c>
      <c r="O2" s="70" t="s">
        <v>8</v>
      </c>
      <c r="P2" s="70" t="s">
        <v>6</v>
      </c>
      <c r="Q2" s="70" t="s">
        <v>7</v>
      </c>
      <c r="R2" s="70" t="s">
        <v>8</v>
      </c>
    </row>
    <row r="3" spans="1:18">
      <c r="A3" s="693" t="s">
        <v>129</v>
      </c>
      <c r="B3" s="690" t="s">
        <v>130</v>
      </c>
      <c r="C3" s="693" t="s">
        <v>131</v>
      </c>
      <c r="D3" s="82" t="s">
        <v>132</v>
      </c>
      <c r="E3" s="132">
        <v>259170865.99377456</v>
      </c>
      <c r="F3" s="132">
        <v>300803.77579531074</v>
      </c>
      <c r="G3" s="133">
        <v>1.1619874975810126E-3</v>
      </c>
      <c r="H3" s="171">
        <v>100</v>
      </c>
      <c r="I3" s="171">
        <v>5.6843418860808015E-14</v>
      </c>
      <c r="J3" s="141">
        <v>5.4646973994118921</v>
      </c>
      <c r="K3" s="141">
        <v>0.20574761234711758</v>
      </c>
      <c r="L3" s="133">
        <v>3.9123327028751376E-2</v>
      </c>
      <c r="M3" s="134">
        <v>1416290357.3995078</v>
      </c>
      <c r="N3" s="134">
        <v>54905698.820820808</v>
      </c>
      <c r="O3" s="133">
        <v>4.0330775343203493E-2</v>
      </c>
      <c r="P3" s="132">
        <v>374838956.30747771</v>
      </c>
      <c r="Q3" s="132">
        <v>1155856.4302042723</v>
      </c>
      <c r="R3" s="133">
        <v>3.0931461192220989E-3</v>
      </c>
    </row>
    <row r="4" spans="1:18">
      <c r="A4" s="693"/>
      <c r="B4" s="690"/>
      <c r="C4" s="693"/>
      <c r="D4" s="82" t="s">
        <v>133</v>
      </c>
      <c r="E4" s="132">
        <v>255983315.14638951</v>
      </c>
      <c r="F4" s="132">
        <v>434808.18926545978</v>
      </c>
      <c r="G4" s="136">
        <v>1.7014702783546762E-3</v>
      </c>
      <c r="H4" s="172">
        <v>98.770096771810131</v>
      </c>
      <c r="I4" s="172">
        <v>5.3194258014798379E-2</v>
      </c>
      <c r="J4" s="142">
        <v>5.3166123485427539</v>
      </c>
      <c r="K4" s="142">
        <v>0.20390653867401998</v>
      </c>
      <c r="L4" s="136">
        <v>3.9882314034269686E-2</v>
      </c>
      <c r="M4" s="137">
        <v>1360964054.3282058</v>
      </c>
      <c r="N4" s="137">
        <v>54419718.105237007</v>
      </c>
      <c r="O4" s="136">
        <v>4.1651642884585581E-2</v>
      </c>
      <c r="P4" s="132">
        <v>358369578.90506792</v>
      </c>
      <c r="Q4" s="132">
        <v>1604079.3483499885</v>
      </c>
      <c r="R4" s="136">
        <v>4.496172837180336E-3</v>
      </c>
    </row>
    <row r="5" spans="1:18">
      <c r="A5" s="693"/>
      <c r="B5" s="690"/>
      <c r="C5" s="693"/>
      <c r="D5" s="82" t="s">
        <v>134</v>
      </c>
      <c r="E5" s="132">
        <v>3187550.847385216</v>
      </c>
      <c r="F5" s="132">
        <v>-134004.41346975975</v>
      </c>
      <c r="G5" s="133">
        <v>-4.0343875969495901E-2</v>
      </c>
      <c r="H5" s="171">
        <v>1.2299032281899243</v>
      </c>
      <c r="I5" s="171">
        <v>-5.3194258014597651E-2</v>
      </c>
      <c r="J5" s="141">
        <v>17.356994670904417</v>
      </c>
      <c r="K5" s="141">
        <v>0.84655963403494994</v>
      </c>
      <c r="L5" s="133">
        <v>5.1274217314352825E-2</v>
      </c>
      <c r="M5" s="134">
        <v>55326303.071302049</v>
      </c>
      <c r="N5" s="134">
        <v>485980.71558395028</v>
      </c>
      <c r="O5" s="133">
        <v>8.8617406810935339E-3</v>
      </c>
      <c r="P5" s="132">
        <v>16469377.402409818</v>
      </c>
      <c r="Q5" s="132">
        <v>-448222.91814571619</v>
      </c>
      <c r="R5" s="133">
        <v>-2.649447378190559E-2</v>
      </c>
    </row>
    <row r="6" spans="1:18">
      <c r="A6" s="693"/>
      <c r="B6" s="690"/>
      <c r="C6" s="693" t="s">
        <v>135</v>
      </c>
      <c r="D6" s="82" t="s">
        <v>132</v>
      </c>
      <c r="E6" s="132">
        <v>242088100.90111849</v>
      </c>
      <c r="F6" s="132">
        <v>226465.07265886664</v>
      </c>
      <c r="G6" s="136">
        <v>9.3634144118452504E-4</v>
      </c>
      <c r="H6" s="172">
        <v>93.408686185789719</v>
      </c>
      <c r="I6" s="172">
        <v>-2.1057584581853916E-2</v>
      </c>
      <c r="J6" s="142">
        <v>5.1391015567299227</v>
      </c>
      <c r="K6" s="142">
        <v>0.19735348203932901</v>
      </c>
      <c r="L6" s="136">
        <v>3.9935965787103678E-2</v>
      </c>
      <c r="M6" s="137">
        <v>1244115336.2067287</v>
      </c>
      <c r="N6" s="137">
        <v>48896063.009920835</v>
      </c>
      <c r="O6" s="136">
        <v>4.0909700928048444E-2</v>
      </c>
      <c r="P6" s="132">
        <v>320556484.75337428</v>
      </c>
      <c r="Q6" s="132">
        <v>1924909.4415032864</v>
      </c>
      <c r="R6" s="136">
        <v>6.0411760498601521E-3</v>
      </c>
    </row>
    <row r="7" spans="1:18">
      <c r="A7" s="693"/>
      <c r="B7" s="690"/>
      <c r="C7" s="693"/>
      <c r="D7" s="82" t="s">
        <v>133</v>
      </c>
      <c r="E7" s="132">
        <v>241024682.65122214</v>
      </c>
      <c r="F7" s="132">
        <v>373709.88924321532</v>
      </c>
      <c r="G7" s="133">
        <v>1.5529124397632966E-3</v>
      </c>
      <c r="H7" s="171">
        <v>92.99837067990957</v>
      </c>
      <c r="I7" s="171">
        <v>3.629901349155773E-2</v>
      </c>
      <c r="J7" s="141">
        <v>5.1077126411731566</v>
      </c>
      <c r="K7" s="141">
        <v>0.19573391823105624</v>
      </c>
      <c r="L7" s="133">
        <v>3.9848282997817751E-2</v>
      </c>
      <c r="M7" s="134">
        <v>1231084818.4123957</v>
      </c>
      <c r="N7" s="134">
        <v>49012360.550236225</v>
      </c>
      <c r="O7" s="133">
        <v>4.1463076331951489E-2</v>
      </c>
      <c r="P7" s="132">
        <v>316658604.40008897</v>
      </c>
      <c r="Q7" s="132">
        <v>1908624.9660232663</v>
      </c>
      <c r="R7" s="133">
        <v>6.0639399229034359E-3</v>
      </c>
    </row>
    <row r="8" spans="1:18">
      <c r="A8" s="693"/>
      <c r="B8" s="690"/>
      <c r="C8" s="693"/>
      <c r="D8" s="82" t="s">
        <v>134</v>
      </c>
      <c r="E8" s="132">
        <v>1063418.2498965077</v>
      </c>
      <c r="F8" s="132">
        <v>-147244.8165840623</v>
      </c>
      <c r="G8" s="136">
        <v>-0.12162328286110761</v>
      </c>
      <c r="H8" s="172">
        <v>0.41031550588022175</v>
      </c>
      <c r="I8" s="172">
        <v>-5.7356598073282583E-2</v>
      </c>
      <c r="J8" s="142">
        <v>12.253426904795937</v>
      </c>
      <c r="K8" s="142">
        <v>1.3942409771485238</v>
      </c>
      <c r="L8" s="136">
        <v>0.12839277146906528</v>
      </c>
      <c r="M8" s="137">
        <v>13030517.794332877</v>
      </c>
      <c r="N8" s="137">
        <v>-116297.54031539336</v>
      </c>
      <c r="O8" s="136">
        <v>-8.8460617537459898E-3</v>
      </c>
      <c r="P8" s="132">
        <v>3897880.3532853071</v>
      </c>
      <c r="Q8" s="132">
        <v>16284.475480011199</v>
      </c>
      <c r="R8" s="136">
        <v>4.1953041977205131E-3</v>
      </c>
    </row>
    <row r="9" spans="1:18">
      <c r="A9" s="693"/>
      <c r="B9" s="690"/>
      <c r="C9" s="693" t="s">
        <v>136</v>
      </c>
      <c r="D9" s="82" t="s">
        <v>132</v>
      </c>
      <c r="E9" s="132">
        <v>15507378.49991215</v>
      </c>
      <c r="F9" s="132">
        <v>-30028.209408849478</v>
      </c>
      <c r="G9" s="133">
        <v>-1.9326397236441872E-3</v>
      </c>
      <c r="H9" s="171">
        <v>5.9834574540043581</v>
      </c>
      <c r="I9" s="171">
        <v>-1.855242546863245E-2</v>
      </c>
      <c r="J9" s="141">
        <v>10.010987230787226</v>
      </c>
      <c r="K9" s="141">
        <v>0.23779670193851743</v>
      </c>
      <c r="L9" s="133">
        <v>2.4331532393294098E-2</v>
      </c>
      <c r="M9" s="134">
        <v>155244168.14560491</v>
      </c>
      <c r="N9" s="134">
        <v>3394132.0511985421</v>
      </c>
      <c r="O9" s="133">
        <v>2.2351868583609578E-2</v>
      </c>
      <c r="P9" s="132">
        <v>48859985.584068067</v>
      </c>
      <c r="Q9" s="132">
        <v>-1251144.8961253464</v>
      </c>
      <c r="R9" s="133">
        <v>-2.4967405128085575E-2</v>
      </c>
    </row>
    <row r="10" spans="1:18">
      <c r="A10" s="693"/>
      <c r="B10" s="690"/>
      <c r="C10" s="693"/>
      <c r="D10" s="82" t="s">
        <v>133</v>
      </c>
      <c r="E10" s="132">
        <v>13444077.222898105</v>
      </c>
      <c r="F10" s="132">
        <v>-9422.0247066020966</v>
      </c>
      <c r="G10" s="136">
        <v>-7.0034007756603664E-4</v>
      </c>
      <c r="H10" s="172">
        <v>5.1873412435258208</v>
      </c>
      <c r="I10" s="172">
        <v>-9.6672990364696787E-3</v>
      </c>
      <c r="J10" s="142">
        <v>8.5508466904351064</v>
      </c>
      <c r="K10" s="142">
        <v>0.30045770237870961</v>
      </c>
      <c r="L10" s="136">
        <v>3.6417398357054993E-2</v>
      </c>
      <c r="M10" s="137">
        <v>114958243.22737226</v>
      </c>
      <c r="N10" s="137">
        <v>3961641.18410936</v>
      </c>
      <c r="O10" s="136">
        <v>3.5691553715898799E-2</v>
      </c>
      <c r="P10" s="132">
        <v>36752792.385903463</v>
      </c>
      <c r="Q10" s="132">
        <v>-520661.14303209633</v>
      </c>
      <c r="R10" s="136">
        <v>-1.3968685317229985E-2</v>
      </c>
    </row>
    <row r="11" spans="1:18">
      <c r="A11" s="693"/>
      <c r="B11" s="690"/>
      <c r="C11" s="693"/>
      <c r="D11" s="82" t="s">
        <v>134</v>
      </c>
      <c r="E11" s="132">
        <v>2063301.2770140488</v>
      </c>
      <c r="F11" s="132">
        <v>-20606.184702293947</v>
      </c>
      <c r="G11" s="133">
        <v>-9.8882436388621278E-3</v>
      </c>
      <c r="H11" s="171">
        <v>0.79611621047853831</v>
      </c>
      <c r="I11" s="171">
        <v>-8.8851264321800905E-3</v>
      </c>
      <c r="J11" s="141">
        <v>19.524984241047573</v>
      </c>
      <c r="K11" s="141">
        <v>-7.9261533616463709E-2</v>
      </c>
      <c r="L11" s="133">
        <v>-4.0430799800979357E-3</v>
      </c>
      <c r="M11" s="134">
        <v>40285924.918232635</v>
      </c>
      <c r="N11" s="134">
        <v>-567509.13291083276</v>
      </c>
      <c r="O11" s="133">
        <v>-1.389134465906541E-2</v>
      </c>
      <c r="P11" s="132">
        <v>12107193.198164603</v>
      </c>
      <c r="Q11" s="132">
        <v>-730483.75309325382</v>
      </c>
      <c r="R11" s="133">
        <v>-5.6901552817285983E-2</v>
      </c>
    </row>
    <row r="12" spans="1:18">
      <c r="A12" s="693"/>
      <c r="B12" s="693" t="s">
        <v>50</v>
      </c>
      <c r="C12" s="693" t="s">
        <v>131</v>
      </c>
      <c r="D12" s="82" t="s">
        <v>132</v>
      </c>
      <c r="E12" s="132">
        <v>3495778265.2436595</v>
      </c>
      <c r="F12" s="132">
        <v>-16004663.345023155</v>
      </c>
      <c r="G12" s="136">
        <v>-4.5574181748913277E-3</v>
      </c>
      <c r="H12" s="172">
        <v>100</v>
      </c>
      <c r="I12" s="172">
        <v>0</v>
      </c>
      <c r="J12" s="142">
        <v>5.3106506513364762</v>
      </c>
      <c r="K12" s="142">
        <v>7.9160194141587148E-2</v>
      </c>
      <c r="L12" s="136">
        <v>1.5131480175543057E-2</v>
      </c>
      <c r="M12" s="137">
        <v>18564857121.244137</v>
      </c>
      <c r="N12" s="137">
        <v>192998242.59252167</v>
      </c>
      <c r="O12" s="136">
        <v>1.050510151788661E-2</v>
      </c>
      <c r="P12" s="132">
        <v>5063186484.5473804</v>
      </c>
      <c r="Q12" s="132">
        <v>-21182191.549050331</v>
      </c>
      <c r="R12" s="136">
        <v>-4.1661399671184245E-3</v>
      </c>
    </row>
    <row r="13" spans="1:18">
      <c r="A13" s="693"/>
      <c r="B13" s="693"/>
      <c r="C13" s="693"/>
      <c r="D13" s="82" t="s">
        <v>133</v>
      </c>
      <c r="E13" s="132">
        <v>3453524671.1933813</v>
      </c>
      <c r="F13" s="132">
        <v>-11418656.164475441</v>
      </c>
      <c r="G13" s="133">
        <v>-3.2954813645343444E-3</v>
      </c>
      <c r="H13" s="171">
        <v>98.791296505548445</v>
      </c>
      <c r="I13" s="171">
        <v>0.12508057430494546</v>
      </c>
      <c r="J13" s="141">
        <v>5.1683526639794195</v>
      </c>
      <c r="K13" s="141">
        <v>7.8271423290444453E-2</v>
      </c>
      <c r="L13" s="133">
        <v>1.5377244407173729E-2</v>
      </c>
      <c r="M13" s="134">
        <v>17849033434.480961</v>
      </c>
      <c r="N13" s="134">
        <v>212190403.8462944</v>
      </c>
      <c r="O13" s="133">
        <v>1.2031087620257551E-2</v>
      </c>
      <c r="P13" s="132">
        <v>4847293433.363039</v>
      </c>
      <c r="Q13" s="132">
        <v>-10006774.550845146</v>
      </c>
      <c r="R13" s="133">
        <v>-2.0601515497315455E-3</v>
      </c>
    </row>
    <row r="14" spans="1:18">
      <c r="A14" s="693"/>
      <c r="B14" s="693"/>
      <c r="C14" s="693"/>
      <c r="D14" s="82" t="s">
        <v>134</v>
      </c>
      <c r="E14" s="132">
        <v>42253594.050230749</v>
      </c>
      <c r="F14" s="132">
        <v>-4586007.1806373969</v>
      </c>
      <c r="G14" s="136">
        <v>-9.7908757976682664E-2</v>
      </c>
      <c r="H14" s="172">
        <v>1.2087034944502015</v>
      </c>
      <c r="I14" s="172">
        <v>-0.12508057430749009</v>
      </c>
      <c r="J14" s="142">
        <v>16.941131348784467</v>
      </c>
      <c r="K14" s="142">
        <v>1.2489429291153584</v>
      </c>
      <c r="L14" s="136">
        <v>7.9590105325901647E-2</v>
      </c>
      <c r="M14" s="137">
        <v>715823686.76317692</v>
      </c>
      <c r="N14" s="137">
        <v>-19192161.253771067</v>
      </c>
      <c r="O14" s="136">
        <v>-2.6111221010473414E-2</v>
      </c>
      <c r="P14" s="132">
        <v>215893051.18434137</v>
      </c>
      <c r="Q14" s="132">
        <v>-11175416.998204798</v>
      </c>
      <c r="R14" s="136">
        <v>-4.9216067240214934E-2</v>
      </c>
    </row>
    <row r="15" spans="1:18">
      <c r="A15" s="693"/>
      <c r="B15" s="693"/>
      <c r="C15" s="693" t="s">
        <v>135</v>
      </c>
      <c r="D15" s="82" t="s">
        <v>132</v>
      </c>
      <c r="E15" s="132">
        <v>3250333803.3801017</v>
      </c>
      <c r="F15" s="132">
        <v>-15142153.21190834</v>
      </c>
      <c r="G15" s="133">
        <v>-4.6370432406157838E-3</v>
      </c>
      <c r="H15" s="171">
        <v>92.978832087153279</v>
      </c>
      <c r="I15" s="171">
        <v>-7.437935645114635E-3</v>
      </c>
      <c r="J15" s="141">
        <v>4.9506671016950481</v>
      </c>
      <c r="K15" s="141">
        <v>7.1274158109364549E-2</v>
      </c>
      <c r="L15" s="133">
        <v>1.4607177354523089E-2</v>
      </c>
      <c r="M15" s="134">
        <v>16091320629.921209</v>
      </c>
      <c r="N15" s="134">
        <v>157780289.87744713</v>
      </c>
      <c r="O15" s="133">
        <v>9.902400000891062E-3</v>
      </c>
      <c r="P15" s="132">
        <v>4290343431.9322138</v>
      </c>
      <c r="Q15" s="132">
        <v>-7121004.4629964828</v>
      </c>
      <c r="R15" s="133">
        <v>-1.6570246405505356E-3</v>
      </c>
    </row>
    <row r="16" spans="1:18">
      <c r="A16" s="693"/>
      <c r="B16" s="693"/>
      <c r="C16" s="693"/>
      <c r="D16" s="82" t="s">
        <v>133</v>
      </c>
      <c r="E16" s="132">
        <v>3235784145.8930635</v>
      </c>
      <c r="F16" s="132">
        <v>-10918702.278131962</v>
      </c>
      <c r="G16" s="136">
        <v>-3.363012504911638E-3</v>
      </c>
      <c r="H16" s="172">
        <v>92.56262555507152</v>
      </c>
      <c r="I16" s="172">
        <v>0.11093038506331254</v>
      </c>
      <c r="J16" s="142">
        <v>4.9202858098878961</v>
      </c>
      <c r="K16" s="142">
        <v>7.0555128853695415E-2</v>
      </c>
      <c r="L16" s="136">
        <v>1.4548257108299795E-2</v>
      </c>
      <c r="M16" s="137">
        <v>15920982816.897865</v>
      </c>
      <c r="N16" s="137">
        <v>175348401.92089462</v>
      </c>
      <c r="O16" s="136">
        <v>1.1136318632808234E-2</v>
      </c>
      <c r="P16" s="132">
        <v>4241513271.8654962</v>
      </c>
      <c r="Q16" s="132">
        <v>-4296669.683450222</v>
      </c>
      <c r="R16" s="136">
        <v>-1.0119788079545364E-3</v>
      </c>
    </row>
    <row r="17" spans="1:18">
      <c r="A17" s="693"/>
      <c r="B17" s="693"/>
      <c r="C17" s="693"/>
      <c r="D17" s="82" t="s">
        <v>134</v>
      </c>
      <c r="E17" s="132">
        <v>14549657.487037877</v>
      </c>
      <c r="F17" s="132">
        <v>-4223450.9337819908</v>
      </c>
      <c r="G17" s="133">
        <v>-0.22497344814234776</v>
      </c>
      <c r="H17" s="171">
        <v>0.41620653208174085</v>
      </c>
      <c r="I17" s="171">
        <v>-0.11836832070861691</v>
      </c>
      <c r="J17" s="141">
        <v>11.707341782794233</v>
      </c>
      <c r="K17" s="141">
        <v>1.6980284152541589</v>
      </c>
      <c r="L17" s="133">
        <v>0.16964484504609659</v>
      </c>
      <c r="M17" s="134">
        <v>170337813.02334347</v>
      </c>
      <c r="N17" s="134">
        <v>-17568112.043447942</v>
      </c>
      <c r="O17" s="133">
        <v>-9.3494188845845774E-2</v>
      </c>
      <c r="P17" s="132">
        <v>48830160.066717409</v>
      </c>
      <c r="Q17" s="132">
        <v>-2824334.7795461416</v>
      </c>
      <c r="R17" s="133">
        <v>-5.4677425226053511E-2</v>
      </c>
    </row>
    <row r="18" spans="1:18">
      <c r="A18" s="693"/>
      <c r="B18" s="693"/>
      <c r="C18" s="693" t="s">
        <v>136</v>
      </c>
      <c r="D18" s="82" t="s">
        <v>132</v>
      </c>
      <c r="E18" s="132">
        <v>205838318.73865163</v>
      </c>
      <c r="F18" s="132">
        <v>-1399270.9425091147</v>
      </c>
      <c r="G18" s="136">
        <v>-6.7520132069762134E-3</v>
      </c>
      <c r="H18" s="172">
        <v>5.8881972230668485</v>
      </c>
      <c r="I18" s="172">
        <v>-1.301005241943809E-2</v>
      </c>
      <c r="J18" s="142">
        <v>9.7348203060077303</v>
      </c>
      <c r="K18" s="142">
        <v>7.9139169710682467E-2</v>
      </c>
      <c r="L18" s="136">
        <v>8.1961250163064443E-3</v>
      </c>
      <c r="M18" s="137">
        <v>2003799045.0115175</v>
      </c>
      <c r="N18" s="137">
        <v>2778959.5954658985</v>
      </c>
      <c r="O18" s="136">
        <v>1.388771464974125E-3</v>
      </c>
      <c r="P18" s="132">
        <v>646317279.8247937</v>
      </c>
      <c r="Q18" s="132">
        <v>-17598659.142019391</v>
      </c>
      <c r="R18" s="136">
        <v>-2.6507360509233215E-2</v>
      </c>
    </row>
    <row r="19" spans="1:18">
      <c r="A19" s="693"/>
      <c r="B19" s="693"/>
      <c r="C19" s="693"/>
      <c r="D19" s="82" t="s">
        <v>133</v>
      </c>
      <c r="E19" s="132">
        <v>178672876.89188623</v>
      </c>
      <c r="F19" s="132">
        <v>-741209.44443055987</v>
      </c>
      <c r="G19" s="133">
        <v>-4.1312778699056094E-3</v>
      </c>
      <c r="H19" s="171">
        <v>5.1111044046562979</v>
      </c>
      <c r="I19" s="171">
        <v>2.1870830375654293E-3</v>
      </c>
      <c r="J19" s="141">
        <v>8.2502561731022741</v>
      </c>
      <c r="K19" s="141">
        <v>0.1145793791301859</v>
      </c>
      <c r="L19" s="133">
        <v>1.408357067663755E-2</v>
      </c>
      <c r="M19" s="134">
        <v>1474097005.543227</v>
      </c>
      <c r="N19" s="134">
        <v>14441986.825149775</v>
      </c>
      <c r="O19" s="133">
        <v>9.8941096628662704E-3</v>
      </c>
      <c r="P19" s="132">
        <v>483276763.12124622</v>
      </c>
      <c r="Q19" s="132">
        <v>-7821590.0197432041</v>
      </c>
      <c r="R19" s="133">
        <v>-1.5926728260678372E-2</v>
      </c>
    </row>
    <row r="20" spans="1:18">
      <c r="A20" s="693"/>
      <c r="B20" s="693"/>
      <c r="C20" s="693"/>
      <c r="D20" s="82" t="s">
        <v>134</v>
      </c>
      <c r="E20" s="132">
        <v>27165441.846767515</v>
      </c>
      <c r="F20" s="132">
        <v>-658061.49807605147</v>
      </c>
      <c r="G20" s="136">
        <v>-2.3651281074135753E-2</v>
      </c>
      <c r="H20" s="172">
        <v>0.77709281841061095</v>
      </c>
      <c r="I20" s="172">
        <v>-1.5197135456933353E-2</v>
      </c>
      <c r="J20" s="142">
        <v>19.499113706899678</v>
      </c>
      <c r="K20" s="142">
        <v>4.2000057755139153E-2</v>
      </c>
      <c r="L20" s="136">
        <v>2.1585965170628353E-3</v>
      </c>
      <c r="M20" s="137">
        <v>529702039.46829057</v>
      </c>
      <c r="N20" s="137">
        <v>-11663027.229683876</v>
      </c>
      <c r="O20" s="136">
        <v>-2.1543738130023516E-2</v>
      </c>
      <c r="P20" s="132">
        <v>163040516.70354751</v>
      </c>
      <c r="Q20" s="132">
        <v>-9777069.1222762167</v>
      </c>
      <c r="R20" s="136">
        <v>-5.6574503546937362E-2</v>
      </c>
    </row>
    <row r="21" spans="1:18">
      <c r="A21" s="693"/>
      <c r="B21" s="693" t="s">
        <v>51</v>
      </c>
      <c r="C21" s="693" t="s">
        <v>131</v>
      </c>
      <c r="D21" s="82" t="s">
        <v>132</v>
      </c>
      <c r="E21" s="132">
        <v>1412346041.1808221</v>
      </c>
      <c r="F21" s="132">
        <v>-3633525.0887801647</v>
      </c>
      <c r="G21" s="133">
        <v>-2.5660858216709197E-3</v>
      </c>
      <c r="H21" s="171">
        <v>99.999999999999929</v>
      </c>
      <c r="I21" s="171">
        <v>-7.1054273576010019E-14</v>
      </c>
      <c r="J21" s="141">
        <v>5.3024327359171837</v>
      </c>
      <c r="K21" s="141">
        <v>7.011610336647589E-2</v>
      </c>
      <c r="L21" s="133">
        <v>1.3400584920697912E-2</v>
      </c>
      <c r="M21" s="134">
        <v>7488869883.2002306</v>
      </c>
      <c r="N21" s="134">
        <v>80016447.255853653</v>
      </c>
      <c r="O21" s="133">
        <v>1.0800112048060008E-2</v>
      </c>
      <c r="P21" s="132">
        <v>2027462559.2505732</v>
      </c>
      <c r="Q21" s="132">
        <v>-3550572.0235807896</v>
      </c>
      <c r="R21" s="133">
        <v>-1.7481777783255109E-3</v>
      </c>
    </row>
    <row r="22" spans="1:18">
      <c r="A22" s="693"/>
      <c r="B22" s="693"/>
      <c r="C22" s="693"/>
      <c r="D22" s="82" t="s">
        <v>133</v>
      </c>
      <c r="E22" s="132">
        <v>1395853050.7567377</v>
      </c>
      <c r="F22" s="132">
        <v>-2742694.7087490559</v>
      </c>
      <c r="G22" s="136">
        <v>-1.9610346432422615E-3</v>
      </c>
      <c r="H22" s="172">
        <v>98.832227376068815</v>
      </c>
      <c r="I22" s="172">
        <v>5.9916053096358723E-2</v>
      </c>
      <c r="J22" s="142">
        <v>5.1619692604944731</v>
      </c>
      <c r="K22" s="142">
        <v>6.5987548122376616E-2</v>
      </c>
      <c r="L22" s="136">
        <v>1.2948937387701198E-2</v>
      </c>
      <c r="M22" s="137">
        <v>7205350540.1737118</v>
      </c>
      <c r="N22" s="137">
        <v>78132198.280171394</v>
      </c>
      <c r="O22" s="136">
        <v>1.096250942964846E-2</v>
      </c>
      <c r="P22" s="132">
        <v>1943416538.2496634</v>
      </c>
      <c r="Q22" s="132">
        <v>-30501.781830310822</v>
      </c>
      <c r="R22" s="136">
        <v>-1.5694681255536832E-5</v>
      </c>
    </row>
    <row r="23" spans="1:18">
      <c r="A23" s="693"/>
      <c r="B23" s="693"/>
      <c r="C23" s="693"/>
      <c r="D23" s="82" t="s">
        <v>134</v>
      </c>
      <c r="E23" s="132">
        <v>16492990.42408511</v>
      </c>
      <c r="F23" s="132">
        <v>-890830.38004911318</v>
      </c>
      <c r="G23" s="133">
        <v>-5.124479768206399E-2</v>
      </c>
      <c r="H23" s="171">
        <v>1.1677726239311566</v>
      </c>
      <c r="I23" s="171">
        <v>-5.9916053097700095E-2</v>
      </c>
      <c r="J23" s="141">
        <v>17.190293314697399</v>
      </c>
      <c r="K23" s="141">
        <v>0.98930406014538619</v>
      </c>
      <c r="L23" s="133">
        <v>6.106442295598833E-2</v>
      </c>
      <c r="M23" s="134">
        <v>283519343.02651852</v>
      </c>
      <c r="N23" s="134">
        <v>1884248.9756822586</v>
      </c>
      <c r="O23" s="133">
        <v>6.6903912739729237E-3</v>
      </c>
      <c r="P23" s="132">
        <v>84046021.000909686</v>
      </c>
      <c r="Q23" s="132">
        <v>-3520070.2417505682</v>
      </c>
      <c r="R23" s="133">
        <v>-4.0199010733456927E-2</v>
      </c>
    </row>
    <row r="24" spans="1:18">
      <c r="A24" s="693"/>
      <c r="B24" s="693"/>
      <c r="C24" s="693" t="s">
        <v>135</v>
      </c>
      <c r="D24" s="82" t="s">
        <v>132</v>
      </c>
      <c r="E24" s="132">
        <v>1319889672.9617765</v>
      </c>
      <c r="F24" s="132">
        <v>-3868242.0962750912</v>
      </c>
      <c r="G24" s="136">
        <v>-2.9221673028526933E-3</v>
      </c>
      <c r="H24" s="172">
        <v>93.45370287994389</v>
      </c>
      <c r="I24" s="172">
        <v>-3.3374659281577124E-2</v>
      </c>
      <c r="J24" s="142">
        <v>4.9838411532780285</v>
      </c>
      <c r="K24" s="142">
        <v>6.143872803991357E-2</v>
      </c>
      <c r="L24" s="136">
        <v>1.2481451684020237E-2</v>
      </c>
      <c r="M24" s="137">
        <v>6578120469.8935795</v>
      </c>
      <c r="N24" s="137">
        <v>62051298.383675575</v>
      </c>
      <c r="O24" s="136">
        <v>9.522811491164242E-3</v>
      </c>
      <c r="P24" s="132">
        <v>1739948978.382165</v>
      </c>
      <c r="Q24" s="132">
        <v>1970161.9510700703</v>
      </c>
      <c r="R24" s="136">
        <v>1.1335937656108829E-3</v>
      </c>
    </row>
    <row r="25" spans="1:18">
      <c r="A25" s="693"/>
      <c r="B25" s="693"/>
      <c r="C25" s="693"/>
      <c r="D25" s="82" t="s">
        <v>133</v>
      </c>
      <c r="E25" s="132">
        <v>1314406256.9643693</v>
      </c>
      <c r="F25" s="132">
        <v>-2719763.5143136978</v>
      </c>
      <c r="G25" s="133">
        <v>-2.0649227727846833E-3</v>
      </c>
      <c r="H25" s="171">
        <v>93.065454119546445</v>
      </c>
      <c r="I25" s="171">
        <v>4.6737476011031731E-2</v>
      </c>
      <c r="J25" s="141">
        <v>4.9539863529812012</v>
      </c>
      <c r="K25" s="141">
        <v>5.9509866692033064E-2</v>
      </c>
      <c r="L25" s="133">
        <v>1.2158576480801831E-2</v>
      </c>
      <c r="M25" s="134">
        <v>6511550659.2745876</v>
      </c>
      <c r="N25" s="134">
        <v>64908322.562048912</v>
      </c>
      <c r="O25" s="133">
        <v>1.0068547186557409E-2</v>
      </c>
      <c r="P25" s="132">
        <v>1720021342.6053188</v>
      </c>
      <c r="Q25" s="132">
        <v>2675572.3713476658</v>
      </c>
      <c r="R25" s="133">
        <v>1.5579695235066996E-3</v>
      </c>
    </row>
    <row r="26" spans="1:18">
      <c r="A26" s="693"/>
      <c r="B26" s="693"/>
      <c r="C26" s="693"/>
      <c r="D26" s="82" t="s">
        <v>134</v>
      </c>
      <c r="E26" s="132">
        <v>5483415.9974075509</v>
      </c>
      <c r="F26" s="132">
        <v>-1148478.581961303</v>
      </c>
      <c r="G26" s="136">
        <v>-0.17317503591418695</v>
      </c>
      <c r="H26" s="172">
        <v>0.38824876039748868</v>
      </c>
      <c r="I26" s="172">
        <v>-8.0112135292593756E-2</v>
      </c>
      <c r="J26" s="142">
        <v>12.140207974456956</v>
      </c>
      <c r="K26" s="142">
        <v>1.6715803498043158</v>
      </c>
      <c r="L26" s="136">
        <v>0.15967521338402563</v>
      </c>
      <c r="M26" s="137">
        <v>66569810.618991993</v>
      </c>
      <c r="N26" s="137">
        <v>-2857024.1783728972</v>
      </c>
      <c r="O26" s="136">
        <v>-4.115158334254547E-2</v>
      </c>
      <c r="P26" s="132">
        <v>19927635.776846148</v>
      </c>
      <c r="Q26" s="132">
        <v>-705410.42027771473</v>
      </c>
      <c r="R26" s="136">
        <v>-3.4188379822270028E-2</v>
      </c>
    </row>
    <row r="27" spans="1:18">
      <c r="A27" s="693"/>
      <c r="B27" s="693"/>
      <c r="C27" s="693" t="s">
        <v>136</v>
      </c>
      <c r="D27" s="82" t="s">
        <v>132</v>
      </c>
      <c r="E27" s="132">
        <v>82792851.686256886</v>
      </c>
      <c r="F27" s="132">
        <v>-370195.033349365</v>
      </c>
      <c r="G27" s="133">
        <v>-4.4514366410542891E-3</v>
      </c>
      <c r="H27" s="171">
        <v>5.8620797787655565</v>
      </c>
      <c r="I27" s="171">
        <v>-1.1101494513638066E-2</v>
      </c>
      <c r="J27" s="141">
        <v>9.753045285714288</v>
      </c>
      <c r="K27" s="141">
        <v>7.9960662282028139E-2</v>
      </c>
      <c r="L27" s="133">
        <v>8.2663044307841518E-3</v>
      </c>
      <c r="M27" s="134">
        <v>807482431.82948995</v>
      </c>
      <c r="N27" s="134">
        <v>3039243.3682880402</v>
      </c>
      <c r="O27" s="133">
        <v>3.7780708593004911E-3</v>
      </c>
      <c r="P27" s="132">
        <v>254942614.64473242</v>
      </c>
      <c r="Q27" s="132">
        <v>-7861655.5790828764</v>
      </c>
      <c r="R27" s="133">
        <v>-2.9914489488270326E-2</v>
      </c>
    </row>
    <row r="28" spans="1:18">
      <c r="A28" s="693"/>
      <c r="B28" s="693"/>
      <c r="C28" s="693"/>
      <c r="D28" s="82" t="s">
        <v>133</v>
      </c>
      <c r="E28" s="132">
        <v>72048845.131899312</v>
      </c>
      <c r="F28" s="132">
        <v>-470285.26438327134</v>
      </c>
      <c r="G28" s="136">
        <v>-6.4849821255906666E-3</v>
      </c>
      <c r="H28" s="172">
        <v>5.1013592300411927</v>
      </c>
      <c r="I28" s="172">
        <v>-2.0122189873235108E-2</v>
      </c>
      <c r="J28" s="142">
        <v>8.3141762369321732</v>
      </c>
      <c r="K28" s="142">
        <v>0.10450958429329127</v>
      </c>
      <c r="L28" s="136">
        <v>1.2730064290697861E-2</v>
      </c>
      <c r="M28" s="137">
        <v>599026796.09404349</v>
      </c>
      <c r="N28" s="137">
        <v>3668909.6013116837</v>
      </c>
      <c r="O28" s="136">
        <v>6.1625279257243436E-3</v>
      </c>
      <c r="P28" s="132">
        <v>192870819.39393675</v>
      </c>
      <c r="Q28" s="132">
        <v>-3970929.4442962408</v>
      </c>
      <c r="R28" s="136">
        <v>-2.017320750162406E-2</v>
      </c>
    </row>
    <row r="29" spans="1:18">
      <c r="A29" s="693"/>
      <c r="B29" s="693"/>
      <c r="C29" s="693"/>
      <c r="D29" s="82" t="s">
        <v>134</v>
      </c>
      <c r="E29" s="132">
        <v>10744006.554357864</v>
      </c>
      <c r="F29" s="132">
        <v>100090.23103437945</v>
      </c>
      <c r="G29" s="133">
        <v>9.4035153973407986E-3</v>
      </c>
      <c r="H29" s="171">
        <v>0.76072054872438355</v>
      </c>
      <c r="I29" s="171">
        <v>9.0206953596292383E-3</v>
      </c>
      <c r="J29" s="141">
        <v>19.40203914440977</v>
      </c>
      <c r="K29" s="141">
        <v>-0.24160475669004811</v>
      </c>
      <c r="L29" s="133">
        <v>-1.2299385893292488E-2</v>
      </c>
      <c r="M29" s="134">
        <v>208455635.73544639</v>
      </c>
      <c r="N29" s="134">
        <v>-629666.2330237627</v>
      </c>
      <c r="O29" s="133">
        <v>-3.0115279605771412E-3</v>
      </c>
      <c r="P29" s="132">
        <v>62071795.25079567</v>
      </c>
      <c r="Q29" s="132">
        <v>-3890726.1347866282</v>
      </c>
      <c r="R29" s="133">
        <v>-5.8983890443536628E-2</v>
      </c>
    </row>
    <row r="30" spans="1:18">
      <c r="A30" s="693" t="s">
        <v>137</v>
      </c>
      <c r="B30" s="693" t="s">
        <v>130</v>
      </c>
      <c r="C30" s="693" t="s">
        <v>131</v>
      </c>
      <c r="D30" s="82" t="s">
        <v>132</v>
      </c>
      <c r="E30" s="132">
        <v>248682104.6109637</v>
      </c>
      <c r="F30" s="132">
        <v>1166833.5132785738</v>
      </c>
      <c r="G30" s="136">
        <v>4.7141879695094353E-3</v>
      </c>
      <c r="H30" s="172">
        <v>100</v>
      </c>
      <c r="I30" s="172">
        <v>-1.4210854715202004E-14</v>
      </c>
      <c r="J30" s="142">
        <v>5.2808379649925543</v>
      </c>
      <c r="K30" s="142">
        <v>0.22251754596018891</v>
      </c>
      <c r="L30" s="136">
        <v>4.3990401462696498E-2</v>
      </c>
      <c r="M30" s="137">
        <v>1313249899.2438271</v>
      </c>
      <c r="N30" s="137">
        <v>61238349.428074837</v>
      </c>
      <c r="O30" s="136">
        <v>4.8911968453555207E-2</v>
      </c>
      <c r="P30" s="132">
        <v>342736062.85182357</v>
      </c>
      <c r="Q30" s="132">
        <v>3361147.3087255359</v>
      </c>
      <c r="R30" s="136">
        <v>9.9039356027440274E-3</v>
      </c>
    </row>
    <row r="31" spans="1:18">
      <c r="A31" s="693"/>
      <c r="B31" s="693"/>
      <c r="C31" s="693"/>
      <c r="D31" s="82" t="s">
        <v>133</v>
      </c>
      <c r="E31" s="132">
        <v>246328837.77592859</v>
      </c>
      <c r="F31" s="132">
        <v>1258790.8533350527</v>
      </c>
      <c r="G31" s="133">
        <v>5.1364533085214098E-3</v>
      </c>
      <c r="H31" s="171">
        <v>99.053704793629379</v>
      </c>
      <c r="I31" s="171">
        <v>4.1613201966143265E-2</v>
      </c>
      <c r="J31" s="141">
        <v>5.197462359089851</v>
      </c>
      <c r="K31" s="141">
        <v>0.21950504770128543</v>
      </c>
      <c r="L31" s="133">
        <v>4.4095405800106402E-2</v>
      </c>
      <c r="M31" s="134">
        <v>1280284862.298739</v>
      </c>
      <c r="N31" s="134">
        <v>60336630.418075562</v>
      </c>
      <c r="O31" s="133">
        <v>4.9458353101640262E-2</v>
      </c>
      <c r="P31" s="132">
        <v>333856627.14977169</v>
      </c>
      <c r="Q31" s="132">
        <v>3416724.245503962</v>
      </c>
      <c r="R31" s="133">
        <v>1.0339926308760074E-2</v>
      </c>
    </row>
    <row r="32" spans="1:18">
      <c r="A32" s="693"/>
      <c r="B32" s="693"/>
      <c r="C32" s="693"/>
      <c r="D32" s="82" t="s">
        <v>134</v>
      </c>
      <c r="E32" s="132">
        <v>2353266.8350352477</v>
      </c>
      <c r="F32" s="132">
        <v>-91957.340056338347</v>
      </c>
      <c r="G32" s="136">
        <v>-3.7606915960126261E-2</v>
      </c>
      <c r="H32" s="172">
        <v>0.94629520637067133</v>
      </c>
      <c r="I32" s="172">
        <v>-4.1613201966100299E-2</v>
      </c>
      <c r="J32" s="142">
        <v>14.008201898019918</v>
      </c>
      <c r="K32" s="142">
        <v>0.89557269137960027</v>
      </c>
      <c r="L32" s="136">
        <v>6.8298483642477786E-2</v>
      </c>
      <c r="M32" s="137">
        <v>32965036.945088081</v>
      </c>
      <c r="N32" s="137">
        <v>901719.0099991709</v>
      </c>
      <c r="O32" s="136">
        <v>2.8123072347804746E-2</v>
      </c>
      <c r="P32" s="132">
        <v>8879435.7020519041</v>
      </c>
      <c r="Q32" s="132">
        <v>-55576.93677839078</v>
      </c>
      <c r="R32" s="136">
        <v>-6.2201296209544584E-3</v>
      </c>
    </row>
    <row r="33" spans="1:18">
      <c r="A33" s="693"/>
      <c r="B33" s="693"/>
      <c r="C33" s="693" t="s">
        <v>135</v>
      </c>
      <c r="D33" s="82" t="s">
        <v>132</v>
      </c>
      <c r="E33" s="132">
        <v>234165327.12776414</v>
      </c>
      <c r="F33" s="132">
        <v>954724.81815037131</v>
      </c>
      <c r="G33" s="133">
        <v>4.0938311067129996E-3</v>
      </c>
      <c r="H33" s="171">
        <v>94.162516234970141</v>
      </c>
      <c r="I33" s="171">
        <v>-5.8176199628846348E-2</v>
      </c>
      <c r="J33" s="141">
        <v>5.0704472289789528</v>
      </c>
      <c r="K33" s="141">
        <v>0.20634797671717831</v>
      </c>
      <c r="L33" s="133">
        <v>4.2422649295494504E-2</v>
      </c>
      <c r="M33" s="134">
        <v>1187322934.0579216</v>
      </c>
      <c r="N33" s="134">
        <v>52963417.744211197</v>
      </c>
      <c r="O33" s="133">
        <v>4.6690151563522485E-2</v>
      </c>
      <c r="P33" s="132">
        <v>305956624.59307605</v>
      </c>
      <c r="Q33" s="132">
        <v>3003540.4060155749</v>
      </c>
      <c r="R33" s="133">
        <v>9.9142097004070052E-3</v>
      </c>
    </row>
    <row r="34" spans="1:18">
      <c r="A34" s="693"/>
      <c r="B34" s="693"/>
      <c r="C34" s="693"/>
      <c r="D34" s="82" t="s">
        <v>133</v>
      </c>
      <c r="E34" s="132">
        <v>233163073.09608027</v>
      </c>
      <c r="F34" s="132">
        <v>1112598.0054190755</v>
      </c>
      <c r="G34" s="136">
        <v>4.7946379122231399E-3</v>
      </c>
      <c r="H34" s="172">
        <v>93.759490036823806</v>
      </c>
      <c r="I34" s="172">
        <v>7.5069524833253354E-3</v>
      </c>
      <c r="J34" s="142">
        <v>5.0435526452462591</v>
      </c>
      <c r="K34" s="142">
        <v>0.20611995614900902</v>
      </c>
      <c r="L34" s="136">
        <v>4.2609369348656431E-2</v>
      </c>
      <c r="M34" s="137">
        <v>1175970234.0874825</v>
      </c>
      <c r="N34" s="137">
        <v>53441680.363370895</v>
      </c>
      <c r="O34" s="136">
        <v>4.7608303758574569E-2</v>
      </c>
      <c r="P34" s="132">
        <v>302602907.80865818</v>
      </c>
      <c r="Q34" s="132">
        <v>3084936.2939713001</v>
      </c>
      <c r="R34" s="136">
        <v>1.0299670094487236E-2</v>
      </c>
    </row>
    <row r="35" spans="1:18">
      <c r="A35" s="693"/>
      <c r="B35" s="693"/>
      <c r="C35" s="693"/>
      <c r="D35" s="82" t="s">
        <v>134</v>
      </c>
      <c r="E35" s="132">
        <v>1002254.0316840234</v>
      </c>
      <c r="F35" s="132">
        <v>-157873.18726860045</v>
      </c>
      <c r="G35" s="133">
        <v>-0.1360826508416294</v>
      </c>
      <c r="H35" s="171">
        <v>0.40302619814640128</v>
      </c>
      <c r="I35" s="171">
        <v>-6.5683152112138821E-2</v>
      </c>
      <c r="J35" s="141">
        <v>11.327168174483553</v>
      </c>
      <c r="K35" s="141">
        <v>1.1291809224647871</v>
      </c>
      <c r="L35" s="133">
        <v>0.11072586134496858</v>
      </c>
      <c r="M35" s="134">
        <v>11352699.970439101</v>
      </c>
      <c r="N35" s="134">
        <v>-478262.61915974133</v>
      </c>
      <c r="O35" s="133">
        <v>-4.0424658225206848E-2</v>
      </c>
      <c r="P35" s="132">
        <v>3353716.7844178621</v>
      </c>
      <c r="Q35" s="132">
        <v>-81395.887955711689</v>
      </c>
      <c r="R35" s="133">
        <v>-2.3695260015872854E-2</v>
      </c>
    </row>
    <row r="36" spans="1:18">
      <c r="A36" s="693"/>
      <c r="B36" s="693"/>
      <c r="C36" s="693" t="s">
        <v>136</v>
      </c>
      <c r="D36" s="82" t="s">
        <v>132</v>
      </c>
      <c r="E36" s="132">
        <v>12972239.480699586</v>
      </c>
      <c r="F36" s="132">
        <v>111059.01718738116</v>
      </c>
      <c r="G36" s="136">
        <v>8.6352117912085139E-3</v>
      </c>
      <c r="H36" s="172">
        <v>5.2163944410046126</v>
      </c>
      <c r="I36" s="172">
        <v>2.0278497743732693E-2</v>
      </c>
      <c r="J36" s="142">
        <v>8.4575357216072842</v>
      </c>
      <c r="K36" s="142">
        <v>0.37876201118199404</v>
      </c>
      <c r="L36" s="136">
        <v>4.6883601986922707E-2</v>
      </c>
      <c r="M36" s="137">
        <v>109713178.79726107</v>
      </c>
      <c r="N36" s="137">
        <v>5810612.1836033314</v>
      </c>
      <c r="O36" s="136">
        <v>5.5923663610823071E-2</v>
      </c>
      <c r="P36" s="132">
        <v>31507071.57836891</v>
      </c>
      <c r="Q36" s="132">
        <v>-85298.546545952559</v>
      </c>
      <c r="R36" s="136">
        <v>-2.6999730064153401E-3</v>
      </c>
    </row>
    <row r="37" spans="1:18">
      <c r="A37" s="693"/>
      <c r="B37" s="693"/>
      <c r="C37" s="693"/>
      <c r="D37" s="82" t="s">
        <v>133</v>
      </c>
      <c r="E37" s="132">
        <v>11676227.715492725</v>
      </c>
      <c r="F37" s="132">
        <v>74562.723026594147</v>
      </c>
      <c r="G37" s="133">
        <v>6.4268984731944562E-3</v>
      </c>
      <c r="H37" s="171">
        <v>4.695242439643545</v>
      </c>
      <c r="I37" s="171">
        <v>7.9902385915202601E-3</v>
      </c>
      <c r="J37" s="141">
        <v>7.6967898484023918</v>
      </c>
      <c r="K37" s="141">
        <v>0.41694978913715808</v>
      </c>
      <c r="L37" s="133">
        <v>5.7274580999412988E-2</v>
      </c>
      <c r="M37" s="134">
        <v>89869470.948239058</v>
      </c>
      <c r="N37" s="134">
        <v>5411205.3819090277</v>
      </c>
      <c r="O37" s="133">
        <v>6.4069577389785387E-2</v>
      </c>
      <c r="P37" s="132">
        <v>26391596.757277358</v>
      </c>
      <c r="Q37" s="132">
        <v>116969.88018032908</v>
      </c>
      <c r="R37" s="133">
        <v>4.4518188869996462E-3</v>
      </c>
    </row>
    <row r="38" spans="1:18">
      <c r="A38" s="693"/>
      <c r="B38" s="693"/>
      <c r="C38" s="693"/>
      <c r="D38" s="82" t="s">
        <v>134</v>
      </c>
      <c r="E38" s="132">
        <v>1296011.7652068555</v>
      </c>
      <c r="F38" s="132">
        <v>36496.294160776772</v>
      </c>
      <c r="G38" s="136">
        <v>2.8976455628977004E-2</v>
      </c>
      <c r="H38" s="172">
        <v>0.52115200136106532</v>
      </c>
      <c r="I38" s="172">
        <v>1.2288259152207992E-2</v>
      </c>
      <c r="J38" s="142">
        <v>15.311363971958061</v>
      </c>
      <c r="K38" s="142">
        <v>-0.12655758940110573</v>
      </c>
      <c r="L38" s="136">
        <v>-8.1978386078782172E-3</v>
      </c>
      <c r="M38" s="137">
        <v>19843707.849022016</v>
      </c>
      <c r="N38" s="137">
        <v>399406.8016943112</v>
      </c>
      <c r="O38" s="136">
        <v>2.0541072714424107E-2</v>
      </c>
      <c r="P38" s="132">
        <v>5115474.8210915532</v>
      </c>
      <c r="Q38" s="132">
        <v>-202268.42672627885</v>
      </c>
      <c r="R38" s="136">
        <v>-3.8036516112221273E-2</v>
      </c>
    </row>
    <row r="39" spans="1:18">
      <c r="A39" s="693"/>
      <c r="B39" s="693" t="s">
        <v>50</v>
      </c>
      <c r="C39" s="693" t="s">
        <v>131</v>
      </c>
      <c r="D39" s="82" t="s">
        <v>132</v>
      </c>
      <c r="E39" s="132">
        <v>3351544630.3263149</v>
      </c>
      <c r="F39" s="132">
        <v>-163556.09033632278</v>
      </c>
      <c r="G39" s="133">
        <v>-4.8797831207132157E-5</v>
      </c>
      <c r="H39" s="171">
        <v>100</v>
      </c>
      <c r="I39" s="171">
        <v>1.4210854715202004E-14</v>
      </c>
      <c r="J39" s="141">
        <v>5.1232378430684795</v>
      </c>
      <c r="K39" s="141">
        <v>8.699471551150495E-2</v>
      </c>
      <c r="L39" s="133">
        <v>1.7273732285777298E-2</v>
      </c>
      <c r="M39" s="134">
        <v>17170760282.820734</v>
      </c>
      <c r="N39" s="134">
        <v>290742963.40342331</v>
      </c>
      <c r="O39" s="133">
        <v>1.7224091533897763E-2</v>
      </c>
      <c r="P39" s="132">
        <v>4630335998.2139397</v>
      </c>
      <c r="Q39" s="132">
        <v>15390286.167216301</v>
      </c>
      <c r="R39" s="133">
        <v>3.3348791356400866E-3</v>
      </c>
    </row>
    <row r="40" spans="1:18">
      <c r="A40" s="693"/>
      <c r="B40" s="693"/>
      <c r="C40" s="693"/>
      <c r="D40" s="82" t="s">
        <v>133</v>
      </c>
      <c r="E40" s="132">
        <v>3320260440.2274418</v>
      </c>
      <c r="F40" s="132">
        <v>3689433.7093219757</v>
      </c>
      <c r="G40" s="136">
        <v>1.1124241579845756E-3</v>
      </c>
      <c r="H40" s="172">
        <v>99.066573966648122</v>
      </c>
      <c r="I40" s="172">
        <v>0.1149104549179043</v>
      </c>
      <c r="J40" s="142">
        <v>5.0434202613809447</v>
      </c>
      <c r="K40" s="142">
        <v>8.5738417183553572E-2</v>
      </c>
      <c r="L40" s="136">
        <v>1.7294053930448201E-2</v>
      </c>
      <c r="M40" s="137">
        <v>16745468777.304695</v>
      </c>
      <c r="N40" s="137">
        <v>302964913.29834557</v>
      </c>
      <c r="O40" s="136">
        <v>1.8425716411814525E-2</v>
      </c>
      <c r="P40" s="132">
        <v>4514082206.0525885</v>
      </c>
      <c r="Q40" s="132">
        <v>20105421.39966774</v>
      </c>
      <c r="R40" s="136">
        <v>4.4738596488367319E-3</v>
      </c>
    </row>
    <row r="41" spans="1:18">
      <c r="A41" s="693"/>
      <c r="B41" s="693"/>
      <c r="C41" s="693"/>
      <c r="D41" s="82" t="s">
        <v>134</v>
      </c>
      <c r="E41" s="132">
        <v>31284190.098867882</v>
      </c>
      <c r="F41" s="132">
        <v>-3852989.7996579222</v>
      </c>
      <c r="G41" s="133">
        <v>-0.10965563573357735</v>
      </c>
      <c r="H41" s="171">
        <v>0.9334260333517318</v>
      </c>
      <c r="I41" s="171">
        <v>-0.11491045491789154</v>
      </c>
      <c r="J41" s="141">
        <v>13.594454712491636</v>
      </c>
      <c r="K41" s="141">
        <v>1.1428733199474834</v>
      </c>
      <c r="L41" s="133">
        <v>9.1785395277729248E-2</v>
      </c>
      <c r="M41" s="134">
        <v>425291505.51603866</v>
      </c>
      <c r="N41" s="134">
        <v>-12221949.89492172</v>
      </c>
      <c r="O41" s="133">
        <v>-2.7935026326085289E-2</v>
      </c>
      <c r="P41" s="132">
        <v>116253792.16135134</v>
      </c>
      <c r="Q41" s="132">
        <v>-4715135.2324514389</v>
      </c>
      <c r="R41" s="133">
        <v>-3.8978069278086322E-2</v>
      </c>
    </row>
    <row r="42" spans="1:18">
      <c r="A42" s="693"/>
      <c r="B42" s="693"/>
      <c r="C42" s="693" t="s">
        <v>135</v>
      </c>
      <c r="D42" s="82" t="s">
        <v>132</v>
      </c>
      <c r="E42" s="132">
        <v>3140509316.8714318</v>
      </c>
      <c r="F42" s="132">
        <v>-1869300.2321071625</v>
      </c>
      <c r="G42" s="136">
        <v>-5.9486792009492929E-4</v>
      </c>
      <c r="H42" s="172">
        <v>93.703341690713629</v>
      </c>
      <c r="I42" s="172">
        <v>-5.1199048797798241E-2</v>
      </c>
      <c r="J42" s="142">
        <v>4.8768586567005219</v>
      </c>
      <c r="K42" s="142">
        <v>7.4253259701735352E-2</v>
      </c>
      <c r="L42" s="136">
        <v>1.5461036992157886E-2</v>
      </c>
      <c r="M42" s="137">
        <v>15315820048.433084</v>
      </c>
      <c r="N42" s="137">
        <v>224215542.51804543</v>
      </c>
      <c r="O42" s="136">
        <v>1.4856971797144953E-2</v>
      </c>
      <c r="P42" s="132">
        <v>4091156590.6145606</v>
      </c>
      <c r="Q42" s="132">
        <v>11814351.25520134</v>
      </c>
      <c r="R42" s="136">
        <v>2.8961412311061027E-3</v>
      </c>
    </row>
    <row r="43" spans="1:18">
      <c r="A43" s="693"/>
      <c r="B43" s="693"/>
      <c r="C43" s="693"/>
      <c r="D43" s="82" t="s">
        <v>133</v>
      </c>
      <c r="E43" s="132">
        <v>3126700327.756887</v>
      </c>
      <c r="F43" s="132">
        <v>2465451.7867507935</v>
      </c>
      <c r="G43" s="133">
        <v>7.8913778401030826E-4</v>
      </c>
      <c r="H43" s="171">
        <v>93.291323035506281</v>
      </c>
      <c r="I43" s="171">
        <v>7.8110482229362788E-2</v>
      </c>
      <c r="J43" s="141">
        <v>4.8502843121559494</v>
      </c>
      <c r="K43" s="141">
        <v>7.5090781388228223E-2</v>
      </c>
      <c r="L43" s="133">
        <v>1.5725180750141381E-2</v>
      </c>
      <c r="M43" s="134">
        <v>15165385548.532093</v>
      </c>
      <c r="N43" s="134">
        <v>246559380.20060539</v>
      </c>
      <c r="O43" s="133">
        <v>1.6526727868441973E-2</v>
      </c>
      <c r="P43" s="132">
        <v>4048886271.9200506</v>
      </c>
      <c r="Q43" s="132">
        <v>16031864.832930088</v>
      </c>
      <c r="R43" s="133">
        <v>3.9753145575393339E-3</v>
      </c>
    </row>
    <row r="44" spans="1:18">
      <c r="A44" s="693"/>
      <c r="B44" s="693"/>
      <c r="C44" s="693"/>
      <c r="D44" s="82" t="s">
        <v>134</v>
      </c>
      <c r="E44" s="132">
        <v>13808989.114543047</v>
      </c>
      <c r="F44" s="132">
        <v>-4334752.0188587196</v>
      </c>
      <c r="G44" s="136">
        <v>-0.23891169891520592</v>
      </c>
      <c r="H44" s="172">
        <v>0.41201865520730269</v>
      </c>
      <c r="I44" s="172">
        <v>-0.12930953102717507</v>
      </c>
      <c r="J44" s="142">
        <v>10.893954557655446</v>
      </c>
      <c r="K44" s="142">
        <v>1.3712030857732334</v>
      </c>
      <c r="L44" s="136">
        <v>0.14399232089821715</v>
      </c>
      <c r="M44" s="137">
        <v>150434499.90099066</v>
      </c>
      <c r="N44" s="137">
        <v>-22343837.682560861</v>
      </c>
      <c r="O44" s="136">
        <v>-0.12932082803352538</v>
      </c>
      <c r="P44" s="132">
        <v>42270318.694510199</v>
      </c>
      <c r="Q44" s="132">
        <v>-4217513.5777285397</v>
      </c>
      <c r="R44" s="136">
        <v>-9.0722956343290792E-2</v>
      </c>
    </row>
    <row r="45" spans="1:18">
      <c r="A45" s="693"/>
      <c r="B45" s="693"/>
      <c r="C45" s="693" t="s">
        <v>136</v>
      </c>
      <c r="D45" s="82" t="s">
        <v>132</v>
      </c>
      <c r="E45" s="132">
        <v>172199724.46133447</v>
      </c>
      <c r="F45" s="132">
        <v>1181266.5140044689</v>
      </c>
      <c r="G45" s="133">
        <v>6.907245733488449E-3</v>
      </c>
      <c r="H45" s="171">
        <v>5.1379212707833952</v>
      </c>
      <c r="I45" s="171">
        <v>3.5494435404037183E-2</v>
      </c>
      <c r="J45" s="141">
        <v>8.1275814633783359</v>
      </c>
      <c r="K45" s="141">
        <v>0.14753559375643022</v>
      </c>
      <c r="L45" s="133">
        <v>1.8488063372926508E-2</v>
      </c>
      <c r="M45" s="134">
        <v>1399567288.5307989</v>
      </c>
      <c r="N45" s="134">
        <v>34832149.559100628</v>
      </c>
      <c r="O45" s="133">
        <v>2.5523010703268022E-2</v>
      </c>
      <c r="P45" s="132">
        <v>415866278.44325107</v>
      </c>
      <c r="Q45" s="132">
        <v>220453.03420329094</v>
      </c>
      <c r="R45" s="133">
        <v>5.3038673968717814E-4</v>
      </c>
    </row>
    <row r="46" spans="1:18">
      <c r="A46" s="693"/>
      <c r="B46" s="693"/>
      <c r="C46" s="693"/>
      <c r="D46" s="82" t="s">
        <v>133</v>
      </c>
      <c r="E46" s="132">
        <v>155233534.93151554</v>
      </c>
      <c r="F46" s="132">
        <v>976087.0762899816</v>
      </c>
      <c r="G46" s="136">
        <v>6.3276495875003941E-3</v>
      </c>
      <c r="H46" s="172">
        <v>4.6317012617672235</v>
      </c>
      <c r="I46" s="172">
        <v>2.9348095093011395E-2</v>
      </c>
      <c r="J46" s="142">
        <v>7.3396295600531962</v>
      </c>
      <c r="K46" s="142">
        <v>0.17387589233528544</v>
      </c>
      <c r="L46" s="136">
        <v>2.4264843643538193E-2</v>
      </c>
      <c r="M46" s="137">
        <v>1139356641.6949019</v>
      </c>
      <c r="N46" s="137">
        <v>33985768.953515053</v>
      </c>
      <c r="O46" s="136">
        <v>3.0746032658910471E-2</v>
      </c>
      <c r="P46" s="132">
        <v>345618675.20958948</v>
      </c>
      <c r="Q46" s="132">
        <v>2005814.6088935137</v>
      </c>
      <c r="R46" s="136">
        <v>5.8374258908324775E-3</v>
      </c>
    </row>
    <row r="47" spans="1:18">
      <c r="A47" s="693"/>
      <c r="B47" s="693"/>
      <c r="C47" s="693"/>
      <c r="D47" s="82" t="s">
        <v>134</v>
      </c>
      <c r="E47" s="132">
        <v>16966189.5298195</v>
      </c>
      <c r="F47" s="132">
        <v>205179.43771494739</v>
      </c>
      <c r="G47" s="133">
        <v>1.2241472118174983E-2</v>
      </c>
      <c r="H47" s="171">
        <v>0.50622000901618991</v>
      </c>
      <c r="I47" s="171">
        <v>6.1463403110412207E-3</v>
      </c>
      <c r="J47" s="141">
        <v>15.337011671274512</v>
      </c>
      <c r="K47" s="141">
        <v>-0.1372506079712732</v>
      </c>
      <c r="L47" s="133">
        <v>-8.8696058974879147E-3</v>
      </c>
      <c r="M47" s="134">
        <v>260210646.83589709</v>
      </c>
      <c r="N47" s="134">
        <v>846380.60558569431</v>
      </c>
      <c r="O47" s="133">
        <v>3.2632891873937702E-3</v>
      </c>
      <c r="P47" s="132">
        <v>70247603.233661577</v>
      </c>
      <c r="Q47" s="132">
        <v>-1785361.5746902525</v>
      </c>
      <c r="R47" s="133">
        <v>-2.4785340703944614E-2</v>
      </c>
    </row>
    <row r="48" spans="1:18">
      <c r="A48" s="693"/>
      <c r="B48" s="693" t="s">
        <v>51</v>
      </c>
      <c r="C48" s="693" t="s">
        <v>131</v>
      </c>
      <c r="D48" s="82" t="s">
        <v>132</v>
      </c>
      <c r="E48" s="132">
        <v>1356468292.8153365</v>
      </c>
      <c r="F48" s="132">
        <v>1081197.7382907867</v>
      </c>
      <c r="G48" s="136">
        <v>7.9770402287128689E-4</v>
      </c>
      <c r="H48" s="172">
        <v>99.999999999999943</v>
      </c>
      <c r="I48" s="172">
        <v>-1.4210854715202004E-14</v>
      </c>
      <c r="J48" s="142">
        <v>5.1261395796026594</v>
      </c>
      <c r="K48" s="142">
        <v>8.1617704216843556E-2</v>
      </c>
      <c r="L48" s="136">
        <v>1.6179472749456806E-2</v>
      </c>
      <c r="M48" s="137">
        <v>6953445804.2767458</v>
      </c>
      <c r="N48" s="137">
        <v>116165953.5449543</v>
      </c>
      <c r="O48" s="136">
        <v>1.6990083202828257E-2</v>
      </c>
      <c r="P48" s="132">
        <v>1862009443.6118932</v>
      </c>
      <c r="Q48" s="132">
        <v>8298583.2215890884</v>
      </c>
      <c r="R48" s="136">
        <v>4.4767408978991464E-3</v>
      </c>
    </row>
    <row r="49" spans="1:18">
      <c r="A49" s="693"/>
      <c r="B49" s="693"/>
      <c r="C49" s="693"/>
      <c r="D49" s="82" t="s">
        <v>133</v>
      </c>
      <c r="E49" s="132">
        <v>1344102129.4525232</v>
      </c>
      <c r="F49" s="132">
        <v>1706109.3962390423</v>
      </c>
      <c r="G49" s="133">
        <v>1.2709434255976924E-3</v>
      </c>
      <c r="H49" s="171">
        <v>99.088355885035241</v>
      </c>
      <c r="I49" s="171">
        <v>4.6832992272541674E-2</v>
      </c>
      <c r="J49" s="141">
        <v>5.0447765759744003</v>
      </c>
      <c r="K49" s="141">
        <v>7.6087660495279152E-2</v>
      </c>
      <c r="L49" s="133">
        <v>1.531342810741094E-2</v>
      </c>
      <c r="M49" s="134">
        <v>6780694938.3794003</v>
      </c>
      <c r="N49" s="134">
        <v>110746713.342453</v>
      </c>
      <c r="O49" s="133">
        <v>1.6603834033785105E-2</v>
      </c>
      <c r="P49" s="132">
        <v>1815488709.8962426</v>
      </c>
      <c r="Q49" s="132">
        <v>9327645.4854631424</v>
      </c>
      <c r="R49" s="133">
        <v>5.1643486670476324E-3</v>
      </c>
    </row>
    <row r="50" spans="1:18">
      <c r="A50" s="693"/>
      <c r="B50" s="693"/>
      <c r="C50" s="693"/>
      <c r="D50" s="82" t="s">
        <v>134</v>
      </c>
      <c r="E50" s="132">
        <v>12366163.36281733</v>
      </c>
      <c r="F50" s="132">
        <v>-624911.65795041248</v>
      </c>
      <c r="G50" s="136">
        <v>-4.8103152121854321E-2</v>
      </c>
      <c r="H50" s="172">
        <v>0.91164411496500775</v>
      </c>
      <c r="I50" s="172">
        <v>-4.6832992272705098E-2</v>
      </c>
      <c r="J50" s="142">
        <v>13.96964125646068</v>
      </c>
      <c r="K50" s="142">
        <v>1.0891347989623483</v>
      </c>
      <c r="L50" s="136">
        <v>8.4556830319999818E-2</v>
      </c>
      <c r="M50" s="137">
        <v>172750865.89734551</v>
      </c>
      <c r="N50" s="137">
        <v>5419240.2025013268</v>
      </c>
      <c r="O50" s="136">
        <v>3.2386228126320679E-2</v>
      </c>
      <c r="P50" s="132">
        <v>46520733.715650551</v>
      </c>
      <c r="Q50" s="132">
        <v>-1029062.2638740465</v>
      </c>
      <c r="R50" s="136">
        <v>-2.1641780846276833E-2</v>
      </c>
    </row>
    <row r="51" spans="1:18">
      <c r="A51" s="693"/>
      <c r="B51" s="693"/>
      <c r="C51" s="693" t="s">
        <v>135</v>
      </c>
      <c r="D51" s="82" t="s">
        <v>132</v>
      </c>
      <c r="E51" s="132">
        <v>1277135272.6419694</v>
      </c>
      <c r="F51" s="132">
        <v>-32044.317820549011</v>
      </c>
      <c r="G51" s="133">
        <v>-2.5090148639904389E-5</v>
      </c>
      <c r="H51" s="171">
        <v>94.151502059166248</v>
      </c>
      <c r="I51" s="171">
        <v>-7.7469250848324123E-2</v>
      </c>
      <c r="J51" s="141">
        <v>4.9150607611199613</v>
      </c>
      <c r="K51" s="141">
        <v>6.6176018132838799E-2</v>
      </c>
      <c r="L51" s="133">
        <v>1.3647678103413016E-2</v>
      </c>
      <c r="M51" s="134">
        <v>6277197465.2047873</v>
      </c>
      <c r="N51" s="134">
        <v>84360347.756663322</v>
      </c>
      <c r="O51" s="133">
        <v>1.3622245532500878E-2</v>
      </c>
      <c r="P51" s="132">
        <v>1662973670.8887653</v>
      </c>
      <c r="Q51" s="132">
        <v>7255207.0036535263</v>
      </c>
      <c r="R51" s="133">
        <v>4.3819086166553469E-3</v>
      </c>
    </row>
    <row r="52" spans="1:18">
      <c r="A52" s="693"/>
      <c r="B52" s="693"/>
      <c r="C52" s="693"/>
      <c r="D52" s="82" t="s">
        <v>133</v>
      </c>
      <c r="E52" s="132">
        <v>1271941939.5913217</v>
      </c>
      <c r="F52" s="132">
        <v>1160145.9699466228</v>
      </c>
      <c r="G52" s="136">
        <v>9.1293877184101696E-4</v>
      </c>
      <c r="H52" s="172">
        <v>93.768645115280819</v>
      </c>
      <c r="I52" s="172">
        <v>1.0795550604385085E-2</v>
      </c>
      <c r="J52" s="142">
        <v>4.8890343426564753</v>
      </c>
      <c r="K52" s="142">
        <v>6.5410452676446518E-2</v>
      </c>
      <c r="L52" s="136">
        <v>1.3560437996072148E-2</v>
      </c>
      <c r="M52" s="137">
        <v>6218567824.5270596</v>
      </c>
      <c r="N52" s="137">
        <v>88794405.863324165</v>
      </c>
      <c r="O52" s="136">
        <v>1.4485756617522898E-2</v>
      </c>
      <c r="P52" s="132">
        <v>1645618546.7543545</v>
      </c>
      <c r="Q52" s="132">
        <v>8367396.2352070808</v>
      </c>
      <c r="R52" s="136">
        <v>5.1106369554566548E-3</v>
      </c>
    </row>
    <row r="53" spans="1:18">
      <c r="A53" s="693"/>
      <c r="B53" s="693"/>
      <c r="C53" s="693"/>
      <c r="D53" s="82" t="s">
        <v>134</v>
      </c>
      <c r="E53" s="132">
        <v>5193333.0506487284</v>
      </c>
      <c r="F53" s="132">
        <v>-1192190.2877668431</v>
      </c>
      <c r="G53" s="133">
        <v>-0.18670204845929811</v>
      </c>
      <c r="H53" s="171">
        <v>0.38285694388550834</v>
      </c>
      <c r="I53" s="171">
        <v>-8.8264801452681507E-2</v>
      </c>
      <c r="J53" s="141">
        <v>11.28940510957683</v>
      </c>
      <c r="K53" s="141">
        <v>1.4133627803609059</v>
      </c>
      <c r="L53" s="133">
        <v>0.14311023922809726</v>
      </c>
      <c r="M53" s="134">
        <v>58629640.677727975</v>
      </c>
      <c r="N53" s="134">
        <v>-4434058.1066603884</v>
      </c>
      <c r="O53" s="133">
        <v>-7.0310784050586883E-2</v>
      </c>
      <c r="P53" s="132">
        <v>17355124.134410836</v>
      </c>
      <c r="Q53" s="132">
        <v>-1112189.2315536216</v>
      </c>
      <c r="R53" s="133">
        <v>-6.0224744634669133E-2</v>
      </c>
    </row>
    <row r="54" spans="1:18">
      <c r="A54" s="693"/>
      <c r="B54" s="693"/>
      <c r="C54" s="693" t="s">
        <v>136</v>
      </c>
      <c r="D54" s="82" t="s">
        <v>132</v>
      </c>
      <c r="E54" s="132">
        <v>69855754.079656735</v>
      </c>
      <c r="F54" s="132">
        <v>519645.61442542076</v>
      </c>
      <c r="G54" s="136">
        <v>7.4945886916338517E-3</v>
      </c>
      <c r="H54" s="172">
        <v>5.1498257975991297</v>
      </c>
      <c r="I54" s="172">
        <v>3.4231240363808091E-2</v>
      </c>
      <c r="J54" s="142">
        <v>8.2558130177399374</v>
      </c>
      <c r="K54" s="142">
        <v>0.18863272262610131</v>
      </c>
      <c r="L54" s="136">
        <v>2.3382732965612926E-2</v>
      </c>
      <c r="M54" s="137">
        <v>576716043.8948698</v>
      </c>
      <c r="N54" s="137">
        <v>17369155.944280148</v>
      </c>
      <c r="O54" s="136">
        <v>3.1052565623310425E-2</v>
      </c>
      <c r="P54" s="132">
        <v>167255937.18938428</v>
      </c>
      <c r="Q54" s="132">
        <v>-1170366.4348010123</v>
      </c>
      <c r="R54" s="136">
        <v>-6.9488340574907249E-3</v>
      </c>
    </row>
    <row r="55" spans="1:18">
      <c r="A55" s="693"/>
      <c r="B55" s="693"/>
      <c r="C55" s="693"/>
      <c r="D55" s="82" t="s">
        <v>133</v>
      </c>
      <c r="E55" s="132">
        <v>62931631.094951317</v>
      </c>
      <c r="F55" s="132">
        <v>98052.641043096781</v>
      </c>
      <c r="G55" s="133">
        <v>1.5605133983419967E-3</v>
      </c>
      <c r="H55" s="171">
        <v>4.639373542918376</v>
      </c>
      <c r="I55" s="171">
        <v>3.5334436486929022E-3</v>
      </c>
      <c r="J55" s="141">
        <v>7.474960244455902</v>
      </c>
      <c r="K55" s="141">
        <v>0.18546778136393094</v>
      </c>
      <c r="L55" s="133">
        <v>2.5443167998730792E-2</v>
      </c>
      <c r="M55" s="134">
        <v>470411440.55352592</v>
      </c>
      <c r="N55" s="134">
        <v>12386543.984663904</v>
      </c>
      <c r="O55" s="133">
        <v>2.7043385801631074E-2</v>
      </c>
      <c r="P55" s="132">
        <v>139973902.56640041</v>
      </c>
      <c r="Q55" s="132">
        <v>-274025.98868790269</v>
      </c>
      <c r="R55" s="133">
        <v>-1.9538683495084019E-3</v>
      </c>
    </row>
    <row r="56" spans="1:18">
      <c r="A56" s="693"/>
      <c r="B56" s="693"/>
      <c r="C56" s="693"/>
      <c r="D56" s="82" t="s">
        <v>134</v>
      </c>
      <c r="E56" s="132">
        <v>6924122.9847054677</v>
      </c>
      <c r="F56" s="132">
        <v>421592.97338237241</v>
      </c>
      <c r="G56" s="136">
        <v>6.4835221467373014E-2</v>
      </c>
      <c r="H56" s="172">
        <v>0.51045225468075739</v>
      </c>
      <c r="I56" s="172">
        <v>3.0697796715119019E-2</v>
      </c>
      <c r="J56" s="142">
        <v>15.352789598936583</v>
      </c>
      <c r="K56" s="142">
        <v>-0.22914407999945574</v>
      </c>
      <c r="L56" s="136">
        <v>-1.4705753773629338E-2</v>
      </c>
      <c r="M56" s="137">
        <v>106304603.34134383</v>
      </c>
      <c r="N56" s="137">
        <v>4982611.9596161544</v>
      </c>
      <c r="O56" s="136">
        <v>4.9176016890985767E-2</v>
      </c>
      <c r="P56" s="132">
        <v>27282034.622983884</v>
      </c>
      <c r="Q56" s="132">
        <v>-896340.44611310586</v>
      </c>
      <c r="R56" s="136">
        <v>-3.1809515059515112E-2</v>
      </c>
    </row>
    <row r="57" spans="1:18">
      <c r="A57" s="693" t="s">
        <v>138</v>
      </c>
      <c r="B57" s="693" t="s">
        <v>130</v>
      </c>
      <c r="C57" s="693" t="s">
        <v>131</v>
      </c>
      <c r="D57" s="82" t="s">
        <v>132</v>
      </c>
      <c r="E57" s="132">
        <v>126697779.54280598</v>
      </c>
      <c r="F57" s="132">
        <v>-2110883.6082165092</v>
      </c>
      <c r="G57" s="133">
        <v>-1.6387745642089235E-2</v>
      </c>
      <c r="H57" s="171">
        <v>100</v>
      </c>
      <c r="I57" s="171">
        <v>-1.4210854715202004E-14</v>
      </c>
      <c r="J57" s="141">
        <v>5.6297630200343072</v>
      </c>
      <c r="K57" s="141">
        <v>0.19390692485259553</v>
      </c>
      <c r="L57" s="133">
        <v>3.5671828219380697E-2</v>
      </c>
      <c r="M57" s="134">
        <v>713278473.99054825</v>
      </c>
      <c r="N57" s="134">
        <v>13093117.288854718</v>
      </c>
      <c r="O57" s="133">
        <v>1.8699501729843946E-2</v>
      </c>
      <c r="P57" s="132">
        <v>191865403.09819102</v>
      </c>
      <c r="Q57" s="132">
        <v>-1312026.1523494422</v>
      </c>
      <c r="R57" s="133">
        <v>-6.7918190931499393E-3</v>
      </c>
    </row>
    <row r="58" spans="1:18">
      <c r="A58" s="693"/>
      <c r="B58" s="693"/>
      <c r="C58" s="693"/>
      <c r="D58" s="82" t="s">
        <v>133</v>
      </c>
      <c r="E58" s="132">
        <v>125941089.78581907</v>
      </c>
      <c r="F58" s="132">
        <v>-2102480.56231682</v>
      </c>
      <c r="G58" s="136">
        <v>-1.6420040120721523E-2</v>
      </c>
      <c r="H58" s="172">
        <v>99.402760048583758</v>
      </c>
      <c r="I58" s="172">
        <v>-3.2637512366449073E-3</v>
      </c>
      <c r="J58" s="142">
        <v>5.572210924127571</v>
      </c>
      <c r="K58" s="142">
        <v>0.19563621356894334</v>
      </c>
      <c r="L58" s="136">
        <v>3.6386774870764638E-2</v>
      </c>
      <c r="M58" s="137">
        <v>701770316.30107224</v>
      </c>
      <c r="N58" s="137">
        <v>13334494.11765027</v>
      </c>
      <c r="O58" s="136">
        <v>1.93692624468015E-2</v>
      </c>
      <c r="P58" s="132">
        <v>188084786.83012483</v>
      </c>
      <c r="Q58" s="132">
        <v>-1166162.7715395689</v>
      </c>
      <c r="R58" s="136">
        <v>-6.1619916517941364E-3</v>
      </c>
    </row>
    <row r="59" spans="1:18">
      <c r="A59" s="693"/>
      <c r="B59" s="693"/>
      <c r="C59" s="693"/>
      <c r="D59" s="82" t="s">
        <v>134</v>
      </c>
      <c r="E59" s="132">
        <v>756689.75698687346</v>
      </c>
      <c r="F59" s="132">
        <v>-8403.0458997288952</v>
      </c>
      <c r="G59" s="133">
        <v>-1.098304136181287E-2</v>
      </c>
      <c r="H59" s="171">
        <v>0.59723995141621167</v>
      </c>
      <c r="I59" s="171">
        <v>3.2637512365973897E-3</v>
      </c>
      <c r="J59" s="141">
        <v>15.20855487102315</v>
      </c>
      <c r="K59" s="141">
        <v>-0.14845080716640346</v>
      </c>
      <c r="L59" s="133">
        <v>-9.6666505357380587E-3</v>
      </c>
      <c r="M59" s="134">
        <v>11508157.689476037</v>
      </c>
      <c r="N59" s="134">
        <v>-241376.82879547589</v>
      </c>
      <c r="O59" s="133">
        <v>-2.054352267488679E-2</v>
      </c>
      <c r="P59" s="132">
        <v>3780616.2680661948</v>
      </c>
      <c r="Q59" s="132">
        <v>-145863.38080986915</v>
      </c>
      <c r="R59" s="133">
        <v>-3.714864047534841E-2</v>
      </c>
    </row>
    <row r="60" spans="1:18">
      <c r="A60" s="693"/>
      <c r="B60" s="693"/>
      <c r="C60" s="693" t="s">
        <v>135</v>
      </c>
      <c r="D60" s="82" t="s">
        <v>132</v>
      </c>
      <c r="E60" s="132">
        <v>118564703.14653854</v>
      </c>
      <c r="F60" s="132">
        <v>-2300580.4937759489</v>
      </c>
      <c r="G60" s="136">
        <v>-1.9034253877418549E-2</v>
      </c>
      <c r="H60" s="172">
        <v>93.580726966474103</v>
      </c>
      <c r="I60" s="172">
        <v>-0.25246769886084053</v>
      </c>
      <c r="J60" s="142">
        <v>5.4100954663687864</v>
      </c>
      <c r="K60" s="142">
        <v>0.17957772053711274</v>
      </c>
      <c r="L60" s="136">
        <v>3.4332685455512046E-2</v>
      </c>
      <c r="M60" s="137">
        <v>641446362.96444917</v>
      </c>
      <c r="N60" s="137">
        <v>9258352.0288056135</v>
      </c>
      <c r="O60" s="136">
        <v>1.4644934526839848E-2</v>
      </c>
      <c r="P60" s="132">
        <v>170506421.14116487</v>
      </c>
      <c r="Q60" s="132">
        <v>-1527372.0750920177</v>
      </c>
      <c r="R60" s="136">
        <v>-8.8783258599199662E-3</v>
      </c>
    </row>
    <row r="61" spans="1:18">
      <c r="A61" s="693"/>
      <c r="B61" s="693"/>
      <c r="C61" s="693"/>
      <c r="D61" s="82" t="s">
        <v>133</v>
      </c>
      <c r="E61" s="132">
        <v>118239340.06382339</v>
      </c>
      <c r="F61" s="132">
        <v>-2278469.8231508583</v>
      </c>
      <c r="G61" s="133">
        <v>-1.8905669006827171E-2</v>
      </c>
      <c r="H61" s="171">
        <v>93.32392445273689</v>
      </c>
      <c r="I61" s="171">
        <v>-0.23951059795719232</v>
      </c>
      <c r="J61" s="141">
        <v>5.3884247233696136</v>
      </c>
      <c r="K61" s="141">
        <v>0.18035329890720675</v>
      </c>
      <c r="L61" s="133">
        <v>3.4629574790407826E-2</v>
      </c>
      <c r="M61" s="134">
        <v>637123783.27481318</v>
      </c>
      <c r="N61" s="134">
        <v>9458421.4636696577</v>
      </c>
      <c r="O61" s="133">
        <v>1.506921050474596E-2</v>
      </c>
      <c r="P61" s="132">
        <v>168990814.52829751</v>
      </c>
      <c r="Q61" s="132">
        <v>-1445554.6703892648</v>
      </c>
      <c r="R61" s="133">
        <v>-8.4814918153067707E-3</v>
      </c>
    </row>
    <row r="62" spans="1:18">
      <c r="A62" s="693"/>
      <c r="B62" s="693"/>
      <c r="C62" s="693"/>
      <c r="D62" s="82" t="s">
        <v>134</v>
      </c>
      <c r="E62" s="132">
        <v>325363.08271517779</v>
      </c>
      <c r="F62" s="132">
        <v>-22110.67062507011</v>
      </c>
      <c r="G62" s="136">
        <v>-6.3632635307045021E-2</v>
      </c>
      <c r="H62" s="172">
        <v>0.25680251373722845</v>
      </c>
      <c r="I62" s="172">
        <v>-1.2957100903636332E-2</v>
      </c>
      <c r="J62" s="142">
        <v>13.285403044388946</v>
      </c>
      <c r="K62" s="142">
        <v>0.26960233707195869</v>
      </c>
      <c r="L62" s="136">
        <v>2.071346535909992E-2</v>
      </c>
      <c r="M62" s="137">
        <v>4322579.6896359958</v>
      </c>
      <c r="N62" s="137">
        <v>-200069.43486409169</v>
      </c>
      <c r="O62" s="136">
        <v>-4.4237222335085841E-2</v>
      </c>
      <c r="P62" s="132">
        <v>1515606.6128673498</v>
      </c>
      <c r="Q62" s="132">
        <v>-81817.4047027505</v>
      </c>
      <c r="R62" s="136">
        <v>-5.1218338902407345E-2</v>
      </c>
    </row>
    <row r="63" spans="1:18">
      <c r="A63" s="693"/>
      <c r="B63" s="693"/>
      <c r="C63" s="693" t="s">
        <v>136</v>
      </c>
      <c r="D63" s="82" t="s">
        <v>132</v>
      </c>
      <c r="E63" s="132">
        <v>7096540.8629557053</v>
      </c>
      <c r="F63" s="132">
        <v>136132.0290550841</v>
      </c>
      <c r="G63" s="133">
        <v>1.9558050727143214E-2</v>
      </c>
      <c r="H63" s="171">
        <v>5.6011564595400625</v>
      </c>
      <c r="I63" s="171">
        <v>0.19747578804683474</v>
      </c>
      <c r="J63" s="141">
        <v>8.5690371079651904</v>
      </c>
      <c r="K63" s="141">
        <v>0.1631588370954713</v>
      </c>
      <c r="L63" s="133">
        <v>1.9410088016726654E-2</v>
      </c>
      <c r="M63" s="134">
        <v>60810521.992858753</v>
      </c>
      <c r="N63" s="134">
        <v>2302172.6196038872</v>
      </c>
      <c r="O63" s="133">
        <v>3.9347762229919418E-2</v>
      </c>
      <c r="P63" s="132">
        <v>17805693.21238745</v>
      </c>
      <c r="Q63" s="132">
        <v>2928.6766086667776</v>
      </c>
      <c r="R63" s="133">
        <v>1.6450684402306861E-4</v>
      </c>
    </row>
    <row r="64" spans="1:18">
      <c r="A64" s="693"/>
      <c r="B64" s="693"/>
      <c r="C64" s="693"/>
      <c r="D64" s="82" t="s">
        <v>133</v>
      </c>
      <c r="E64" s="132">
        <v>6691179.6129092621</v>
      </c>
      <c r="F64" s="132">
        <v>134566.82418859936</v>
      </c>
      <c r="G64" s="136">
        <v>2.0523832735722107E-2</v>
      </c>
      <c r="H64" s="172">
        <v>5.2812130070902992</v>
      </c>
      <c r="I64" s="172">
        <v>0.19101749668947843</v>
      </c>
      <c r="J64" s="142">
        <v>8.1202028911053681</v>
      </c>
      <c r="K64" s="142">
        <v>0.24538871902138215</v>
      </c>
      <c r="L64" s="136">
        <v>3.1161207573796326E-2</v>
      </c>
      <c r="M64" s="137">
        <v>54333736.037651084</v>
      </c>
      <c r="N64" s="137">
        <v>2701628.7281665057</v>
      </c>
      <c r="O64" s="136">
        <v>5.2324587721606107E-2</v>
      </c>
      <c r="P64" s="132">
        <v>15762097.156066582</v>
      </c>
      <c r="Q64" s="132">
        <v>164823.85672741383</v>
      </c>
      <c r="R64" s="136">
        <v>1.0567478915330487E-2</v>
      </c>
    </row>
    <row r="65" spans="1:18">
      <c r="A65" s="693"/>
      <c r="B65" s="693"/>
      <c r="C65" s="693"/>
      <c r="D65" s="82" t="s">
        <v>134</v>
      </c>
      <c r="E65" s="132">
        <v>405361.25004644296</v>
      </c>
      <c r="F65" s="132">
        <v>1565.204866482527</v>
      </c>
      <c r="G65" s="133">
        <v>3.8762263404163843E-3</v>
      </c>
      <c r="H65" s="171">
        <v>0.31994345244976297</v>
      </c>
      <c r="I65" s="171">
        <v>6.4582913573546508E-3</v>
      </c>
      <c r="J65" s="141">
        <v>15.97781227106837</v>
      </c>
      <c r="K65" s="141">
        <v>-1.0511857734908432</v>
      </c>
      <c r="L65" s="133">
        <v>-6.1729161677054653E-2</v>
      </c>
      <c r="M65" s="134">
        <v>6476785.9552076701</v>
      </c>
      <c r="N65" s="134">
        <v>-399456.10856262036</v>
      </c>
      <c r="O65" s="133">
        <v>-5.8092211539102774E-2</v>
      </c>
      <c r="P65" s="132">
        <v>2043596.0563208675</v>
      </c>
      <c r="Q65" s="132">
        <v>-161895.18011874892</v>
      </c>
      <c r="R65" s="133">
        <v>-7.3405496899684189E-2</v>
      </c>
    </row>
    <row r="66" spans="1:18">
      <c r="A66" s="693"/>
      <c r="B66" s="693" t="s">
        <v>50</v>
      </c>
      <c r="C66" s="693" t="s">
        <v>131</v>
      </c>
      <c r="D66" s="82" t="s">
        <v>132</v>
      </c>
      <c r="E66" s="132">
        <v>1730726708.2885184</v>
      </c>
      <c r="F66" s="132">
        <v>-39696555.16755414</v>
      </c>
      <c r="G66" s="136">
        <v>-2.2422070465828513E-2</v>
      </c>
      <c r="H66" s="172">
        <v>100</v>
      </c>
      <c r="I66" s="172">
        <v>-4.2632564145606011E-14</v>
      </c>
      <c r="J66" s="142">
        <v>5.5288239631746361</v>
      </c>
      <c r="K66" s="142">
        <v>0.13604740230707613</v>
      </c>
      <c r="L66" s="136">
        <v>2.5227709839546843E-2</v>
      </c>
      <c r="M66" s="137">
        <v>9568883298.4919186</v>
      </c>
      <c r="N66" s="137">
        <v>21386220.511358261</v>
      </c>
      <c r="O66" s="136">
        <v>2.2399818860045955E-3</v>
      </c>
      <c r="P66" s="132">
        <v>2618704377.6376476</v>
      </c>
      <c r="Q66" s="132">
        <v>-36530487.94190979</v>
      </c>
      <c r="R66" s="136">
        <v>-1.3757912121245173E-2</v>
      </c>
    </row>
    <row r="67" spans="1:18">
      <c r="A67" s="693"/>
      <c r="B67" s="693"/>
      <c r="C67" s="693"/>
      <c r="D67" s="82" t="s">
        <v>133</v>
      </c>
      <c r="E67" s="132">
        <v>1721168617.2572641</v>
      </c>
      <c r="F67" s="132">
        <v>-39159531.42155838</v>
      </c>
      <c r="G67" s="133">
        <v>-2.2245586114696143E-2</v>
      </c>
      <c r="H67" s="171">
        <v>99.447741172220873</v>
      </c>
      <c r="I67" s="171">
        <v>1.7950284675848138E-2</v>
      </c>
      <c r="J67" s="141">
        <v>5.4732533153168914</v>
      </c>
      <c r="K67" s="141">
        <v>0.1383516305950705</v>
      </c>
      <c r="L67" s="133">
        <v>2.5933304636387988E-2</v>
      </c>
      <c r="M67" s="134">
        <v>9420391840.6227112</v>
      </c>
      <c r="N67" s="134">
        <v>29214234.572816849</v>
      </c>
      <c r="O67" s="133">
        <v>3.1108169601644776E-3</v>
      </c>
      <c r="P67" s="132">
        <v>2569430255.4697485</v>
      </c>
      <c r="Q67" s="132">
        <v>-32246359.141782761</v>
      </c>
      <c r="R67" s="133">
        <v>-1.2394453238608065E-2</v>
      </c>
    </row>
    <row r="68" spans="1:18">
      <c r="A68" s="693"/>
      <c r="B68" s="693"/>
      <c r="C68" s="693"/>
      <c r="D68" s="82" t="s">
        <v>134</v>
      </c>
      <c r="E68" s="132">
        <v>9558091.0312549416</v>
      </c>
      <c r="F68" s="132">
        <v>-537023.74599648081</v>
      </c>
      <c r="G68" s="136">
        <v>-5.31963982427048E-2</v>
      </c>
      <c r="H68" s="172">
        <v>0.5522588277791558</v>
      </c>
      <c r="I68" s="172">
        <v>-1.7950284675940731E-2</v>
      </c>
      <c r="J68" s="142">
        <v>15.53568148531344</v>
      </c>
      <c r="K68" s="142">
        <v>5.1016339859156545E-2</v>
      </c>
      <c r="L68" s="136">
        <v>3.2946362985532838E-3</v>
      </c>
      <c r="M68" s="137">
        <v>148491457.86920783</v>
      </c>
      <c r="N68" s="137">
        <v>-7828014.0614577532</v>
      </c>
      <c r="O68" s="136">
        <v>-5.0077024728754298E-2</v>
      </c>
      <c r="P68" s="132">
        <v>49274122.167899139</v>
      </c>
      <c r="Q68" s="132">
        <v>-4284128.8001270592</v>
      </c>
      <c r="R68" s="136">
        <v>-7.9990080383406215E-2</v>
      </c>
    </row>
    <row r="69" spans="1:18">
      <c r="A69" s="693"/>
      <c r="B69" s="693"/>
      <c r="C69" s="693" t="s">
        <v>135</v>
      </c>
      <c r="D69" s="82" t="s">
        <v>132</v>
      </c>
      <c r="E69" s="132">
        <v>1612231220.5045509</v>
      </c>
      <c r="F69" s="132">
        <v>-38888881.80120492</v>
      </c>
      <c r="G69" s="133">
        <v>-2.3553030301610031E-2</v>
      </c>
      <c r="H69" s="171">
        <v>93.153425828786936</v>
      </c>
      <c r="I69" s="171">
        <v>-0.10789401416280953</v>
      </c>
      <c r="J69" s="141">
        <v>5.257494684052598</v>
      </c>
      <c r="K69" s="141">
        <v>0.12509246877389923</v>
      </c>
      <c r="L69" s="133">
        <v>2.4373083699775172E-2</v>
      </c>
      <c r="M69" s="134">
        <v>8476297071.2663078</v>
      </c>
      <c r="N69" s="134">
        <v>2084600.5010547638</v>
      </c>
      <c r="O69" s="133">
        <v>2.4599341924058654E-4</v>
      </c>
      <c r="P69" s="132">
        <v>2302188077.1136208</v>
      </c>
      <c r="Q69" s="132">
        <v>-34248928.393017292</v>
      </c>
      <c r="R69" s="133">
        <v>-1.4658614083023686E-2</v>
      </c>
    </row>
    <row r="70" spans="1:18">
      <c r="A70" s="693"/>
      <c r="B70" s="693"/>
      <c r="C70" s="693"/>
      <c r="D70" s="82" t="s">
        <v>133</v>
      </c>
      <c r="E70" s="132">
        <v>1608346472.9397316</v>
      </c>
      <c r="F70" s="132">
        <v>-38327994.393154144</v>
      </c>
      <c r="G70" s="136">
        <v>-2.3275999691204235E-2</v>
      </c>
      <c r="H70" s="172">
        <v>92.928968232667629</v>
      </c>
      <c r="I70" s="172">
        <v>-8.1245840004797287E-2</v>
      </c>
      <c r="J70" s="142">
        <v>5.2373527303948109</v>
      </c>
      <c r="K70" s="142">
        <v>0.1268579004598811</v>
      </c>
      <c r="L70" s="136">
        <v>2.482301708179134E-2</v>
      </c>
      <c r="M70" s="137">
        <v>8423477791.4717674</v>
      </c>
      <c r="N70" s="137">
        <v>8156439.5812005997</v>
      </c>
      <c r="O70" s="136">
        <v>9.6923685265663589E-4</v>
      </c>
      <c r="P70" s="132">
        <v>2284611253.2275801</v>
      </c>
      <c r="Q70" s="132">
        <v>-31669973.628183365</v>
      </c>
      <c r="R70" s="136">
        <v>-1.367276704615604E-2</v>
      </c>
    </row>
    <row r="71" spans="1:18">
      <c r="A71" s="693"/>
      <c r="B71" s="693"/>
      <c r="C71" s="693"/>
      <c r="D71" s="82" t="s">
        <v>134</v>
      </c>
      <c r="E71" s="132">
        <v>3884747.5648184107</v>
      </c>
      <c r="F71" s="132">
        <v>-560887.4080523015</v>
      </c>
      <c r="G71" s="133">
        <v>-0.12616587089922851</v>
      </c>
      <c r="H71" s="171">
        <v>0.22445759611926028</v>
      </c>
      <c r="I71" s="171">
        <v>-2.6648174158086652E-2</v>
      </c>
      <c r="J71" s="141">
        <v>13.596579678146822</v>
      </c>
      <c r="K71" s="141">
        <v>0.34962637809716313</v>
      </c>
      <c r="L71" s="133">
        <v>2.6392965248533976E-2</v>
      </c>
      <c r="M71" s="134">
        <v>52819279.794540361</v>
      </c>
      <c r="N71" s="134">
        <v>-6071839.0801455006</v>
      </c>
      <c r="O71" s="133">
        <v>-0.1031027970968889</v>
      </c>
      <c r="P71" s="132">
        <v>17576823.886040647</v>
      </c>
      <c r="Q71" s="132">
        <v>-2578954.7648340687</v>
      </c>
      <c r="R71" s="133">
        <v>-0.12795113547856649</v>
      </c>
    </row>
    <row r="72" spans="1:18">
      <c r="A72" s="693"/>
      <c r="B72" s="693"/>
      <c r="C72" s="693" t="s">
        <v>136</v>
      </c>
      <c r="D72" s="82" t="s">
        <v>132</v>
      </c>
      <c r="E72" s="132">
        <v>92691302.725141227</v>
      </c>
      <c r="F72" s="132">
        <v>-681912.48258304596</v>
      </c>
      <c r="G72" s="136">
        <v>-7.3030845201808468E-3</v>
      </c>
      <c r="H72" s="172">
        <v>5.3556290707966152</v>
      </c>
      <c r="I72" s="172">
        <v>8.1567374078458599E-2</v>
      </c>
      <c r="J72" s="142">
        <v>8.4645906520249987</v>
      </c>
      <c r="K72" s="142">
        <v>0.12224907961399367</v>
      </c>
      <c r="L72" s="136">
        <v>1.4654048692789582E-2</v>
      </c>
      <c r="M72" s="137">
        <v>784593934.57124972</v>
      </c>
      <c r="N72" s="137">
        <v>5642679.5941720009</v>
      </c>
      <c r="O72" s="136">
        <v>7.2439444164423984E-3</v>
      </c>
      <c r="P72" s="132">
        <v>233493528.10358417</v>
      </c>
      <c r="Q72" s="132">
        <v>-3412252.4592915177</v>
      </c>
      <c r="R72" s="136">
        <v>-1.4403415784892142E-2</v>
      </c>
    </row>
    <row r="73" spans="1:18">
      <c r="A73" s="693"/>
      <c r="B73" s="693"/>
      <c r="C73" s="693"/>
      <c r="D73" s="82" t="s">
        <v>133</v>
      </c>
      <c r="E73" s="132">
        <v>87307661.39481017</v>
      </c>
      <c r="F73" s="132">
        <v>-589673.87952081859</v>
      </c>
      <c r="G73" s="133">
        <v>-6.7086661692350915E-3</v>
      </c>
      <c r="H73" s="171">
        <v>5.0445665960252608</v>
      </c>
      <c r="I73" s="171">
        <v>7.980268399073509E-2</v>
      </c>
      <c r="J73" s="141">
        <v>7.9700291380734454</v>
      </c>
      <c r="K73" s="141">
        <v>0.17593475325131092</v>
      </c>
      <c r="L73" s="133">
        <v>2.2572828165119255E-2</v>
      </c>
      <c r="M73" s="134">
        <v>695844605.29368711</v>
      </c>
      <c r="N73" s="134">
        <v>10764477.99119544</v>
      </c>
      <c r="O73" s="133">
        <v>1.5712728427228879E-2</v>
      </c>
      <c r="P73" s="132">
        <v>204241668.08381507</v>
      </c>
      <c r="Q73" s="132">
        <v>-1203949.9176349342</v>
      </c>
      <c r="R73" s="133">
        <v>-5.8601878655130859E-3</v>
      </c>
    </row>
    <row r="74" spans="1:18">
      <c r="A74" s="693"/>
      <c r="B74" s="693"/>
      <c r="C74" s="693"/>
      <c r="D74" s="82" t="s">
        <v>134</v>
      </c>
      <c r="E74" s="132">
        <v>5383641.3303311756</v>
      </c>
      <c r="F74" s="132">
        <v>-92238.603061980568</v>
      </c>
      <c r="G74" s="136">
        <v>-1.6844526210205719E-2</v>
      </c>
      <c r="H74" s="172">
        <v>0.31106247477136079</v>
      </c>
      <c r="I74" s="172">
        <v>1.7646900877364424E-3</v>
      </c>
      <c r="J74" s="142">
        <v>16.485000361661008</v>
      </c>
      <c r="K74" s="142">
        <v>-0.65765594497906577</v>
      </c>
      <c r="L74" s="136">
        <v>-3.8363712905118905E-2</v>
      </c>
      <c r="M74" s="137">
        <v>88749329.277562574</v>
      </c>
      <c r="N74" s="137">
        <v>-5121798.3970234394</v>
      </c>
      <c r="O74" s="136">
        <v>-5.4562020547773579E-2</v>
      </c>
      <c r="P74" s="132">
        <v>29251860.019769087</v>
      </c>
      <c r="Q74" s="132">
        <v>-2208302.5416566022</v>
      </c>
      <c r="R74" s="136">
        <v>-7.0193615094801598E-2</v>
      </c>
    </row>
    <row r="75" spans="1:18">
      <c r="A75" s="693"/>
      <c r="B75" s="693" t="s">
        <v>51</v>
      </c>
      <c r="C75" s="693" t="s">
        <v>131</v>
      </c>
      <c r="D75" s="82" t="s">
        <v>132</v>
      </c>
      <c r="E75" s="132">
        <v>694956788.48330688</v>
      </c>
      <c r="F75" s="132">
        <v>-16382532.647005439</v>
      </c>
      <c r="G75" s="133">
        <v>-2.3030545564349976E-2</v>
      </c>
      <c r="H75" s="171">
        <v>100.00000000000001</v>
      </c>
      <c r="I75" s="171">
        <v>1.4210854715202004E-14</v>
      </c>
      <c r="J75" s="141">
        <v>5.5279252504396448</v>
      </c>
      <c r="K75" s="141">
        <v>0.11689946911325588</v>
      </c>
      <c r="L75" s="133">
        <v>2.1603938668464568E-2</v>
      </c>
      <c r="M75" s="134">
        <v>3841669179.0213156</v>
      </c>
      <c r="N75" s="134">
        <v>-7406226.8860154152</v>
      </c>
      <c r="O75" s="133">
        <v>-1.9241573897587926E-3</v>
      </c>
      <c r="P75" s="132">
        <v>1047204236.4145819</v>
      </c>
      <c r="Q75" s="132">
        <v>-13441013.367020726</v>
      </c>
      <c r="R75" s="133">
        <v>-1.2672487214540737E-2</v>
      </c>
    </row>
    <row r="76" spans="1:18">
      <c r="A76" s="693"/>
      <c r="B76" s="693"/>
      <c r="C76" s="693"/>
      <c r="D76" s="82" t="s">
        <v>133</v>
      </c>
      <c r="E76" s="132">
        <v>691100130.82599819</v>
      </c>
      <c r="F76" s="132">
        <v>-16154442.616286039</v>
      </c>
      <c r="G76" s="136">
        <v>-2.2841057835314697E-2</v>
      </c>
      <c r="H76" s="172">
        <v>99.445050725279572</v>
      </c>
      <c r="I76" s="172">
        <v>1.9284085743521473E-2</v>
      </c>
      <c r="J76" s="142">
        <v>5.4721835796065212</v>
      </c>
      <c r="K76" s="142">
        <v>0.11834077769835627</v>
      </c>
      <c r="L76" s="136">
        <v>2.2103894730748985E-2</v>
      </c>
      <c r="M76" s="137">
        <v>3781826787.7699456</v>
      </c>
      <c r="N76" s="137">
        <v>-4703019.370657444</v>
      </c>
      <c r="O76" s="136">
        <v>-1.2420394424965395E-3</v>
      </c>
      <c r="P76" s="132">
        <v>1027594293.1481726</v>
      </c>
      <c r="Q76" s="132">
        <v>-11946300.351076484</v>
      </c>
      <c r="R76" s="136">
        <v>-1.1491903659926786E-2</v>
      </c>
    </row>
    <row r="77" spans="1:18">
      <c r="A77" s="693"/>
      <c r="B77" s="693"/>
      <c r="C77" s="693"/>
      <c r="D77" s="82" t="s">
        <v>134</v>
      </c>
      <c r="E77" s="132">
        <v>3856657.6573088304</v>
      </c>
      <c r="F77" s="132">
        <v>-228090.0307200728</v>
      </c>
      <c r="G77" s="133">
        <v>-5.5839441782054779E-2</v>
      </c>
      <c r="H77" s="171">
        <v>0.55494927472047706</v>
      </c>
      <c r="I77" s="171">
        <v>-1.9284085743594082E-2</v>
      </c>
      <c r="J77" s="141">
        <v>15.516645906582227</v>
      </c>
      <c r="K77" s="141">
        <v>0.20466006470779341</v>
      </c>
      <c r="L77" s="133">
        <v>1.3366004045543169E-2</v>
      </c>
      <c r="M77" s="134">
        <v>59842391.251370065</v>
      </c>
      <c r="N77" s="134">
        <v>-2703207.5153578222</v>
      </c>
      <c r="O77" s="133">
        <v>-4.3219787941271348E-2</v>
      </c>
      <c r="P77" s="132">
        <v>19609943.26640933</v>
      </c>
      <c r="Q77" s="132">
        <v>-1494713.0159442201</v>
      </c>
      <c r="R77" s="133">
        <v>-7.0823850241712283E-2</v>
      </c>
    </row>
    <row r="78" spans="1:18">
      <c r="A78" s="693"/>
      <c r="B78" s="693"/>
      <c r="C78" s="693" t="s">
        <v>135</v>
      </c>
      <c r="D78" s="82" t="s">
        <v>132</v>
      </c>
      <c r="E78" s="132">
        <v>650717311.28349173</v>
      </c>
      <c r="F78" s="132">
        <v>-16643213.88280499</v>
      </c>
      <c r="G78" s="136">
        <v>-2.4938864759280959E-2</v>
      </c>
      <c r="H78" s="172">
        <v>93.634211805259937</v>
      </c>
      <c r="I78" s="172">
        <v>-0.18325411323678509</v>
      </c>
      <c r="J78" s="142">
        <v>5.3014937305160883</v>
      </c>
      <c r="K78" s="142">
        <v>0.10233657305075372</v>
      </c>
      <c r="L78" s="136">
        <v>1.9683300571865056E-2</v>
      </c>
      <c r="M78" s="137">
        <v>3449773746.107717</v>
      </c>
      <c r="N78" s="137">
        <v>-19938504.92045927</v>
      </c>
      <c r="O78" s="136">
        <v>-5.7464433583940319E-3</v>
      </c>
      <c r="P78" s="132">
        <v>930796425.5315311</v>
      </c>
      <c r="Q78" s="132">
        <v>-13522770.848418117</v>
      </c>
      <c r="R78" s="136">
        <v>-1.4320127029353744E-2</v>
      </c>
    </row>
    <row r="79" spans="1:18">
      <c r="A79" s="693"/>
      <c r="B79" s="693"/>
      <c r="C79" s="693"/>
      <c r="D79" s="82" t="s">
        <v>133</v>
      </c>
      <c r="E79" s="132">
        <v>649105905.87078512</v>
      </c>
      <c r="F79" s="132">
        <v>-16386115.169123769</v>
      </c>
      <c r="G79" s="133">
        <v>-2.4622556921897507E-2</v>
      </c>
      <c r="H79" s="171">
        <v>93.40234049478272</v>
      </c>
      <c r="I79" s="171">
        <v>-0.15245132840055931</v>
      </c>
      <c r="J79" s="141">
        <v>5.2810670725538928</v>
      </c>
      <c r="K79" s="141">
        <v>0.10384194830452831</v>
      </c>
      <c r="L79" s="133">
        <v>2.0057452749765087E-2</v>
      </c>
      <c r="M79" s="134">
        <v>3427971826.09447</v>
      </c>
      <c r="N79" s="134">
        <v>-17430185.220832825</v>
      </c>
      <c r="O79" s="133">
        <v>-5.0589699441716957E-3</v>
      </c>
      <c r="P79" s="132">
        <v>923281934.29225361</v>
      </c>
      <c r="Q79" s="132">
        <v>-12530193.391489148</v>
      </c>
      <c r="R79" s="133">
        <v>-1.3389646298454171E-2</v>
      </c>
    </row>
    <row r="80" spans="1:18">
      <c r="A80" s="693"/>
      <c r="B80" s="693"/>
      <c r="C80" s="693"/>
      <c r="D80" s="82" t="s">
        <v>134</v>
      </c>
      <c r="E80" s="132">
        <v>1611405.4127067311</v>
      </c>
      <c r="F80" s="132">
        <v>-257098.71368066058</v>
      </c>
      <c r="G80" s="136">
        <v>-0.13759601065358151</v>
      </c>
      <c r="H80" s="172">
        <v>0.23187131047723236</v>
      </c>
      <c r="I80" s="172">
        <v>-3.0802784836148345E-2</v>
      </c>
      <c r="J80" s="142">
        <v>13.529754735418038</v>
      </c>
      <c r="K80" s="142">
        <v>0.519218997466389</v>
      </c>
      <c r="L80" s="136">
        <v>3.9907580127683022E-2</v>
      </c>
      <c r="M80" s="137">
        <v>21801920.013247155</v>
      </c>
      <c r="N80" s="137">
        <v>-2508319.6996261291</v>
      </c>
      <c r="O80" s="136">
        <v>-0.10317955434630574</v>
      </c>
      <c r="P80" s="132">
        <v>7514491.2392775202</v>
      </c>
      <c r="Q80" s="132">
        <v>-992577.45692896936</v>
      </c>
      <c r="R80" s="136">
        <v>-0.11667678872413291</v>
      </c>
    </row>
    <row r="81" spans="1:18">
      <c r="A81" s="693"/>
      <c r="B81" s="693"/>
      <c r="C81" s="693" t="s">
        <v>136</v>
      </c>
      <c r="D81" s="82" t="s">
        <v>132</v>
      </c>
      <c r="E81" s="132">
        <v>37723359.213838816</v>
      </c>
      <c r="F81" s="132">
        <v>-17871.863350637257</v>
      </c>
      <c r="G81" s="133">
        <v>-4.7353684128864816E-4</v>
      </c>
      <c r="H81" s="171">
        <v>5.4281589645548083</v>
      </c>
      <c r="I81" s="171">
        <v>0.12250103786815369</v>
      </c>
      <c r="J81" s="141">
        <v>8.5518204888803737</v>
      </c>
      <c r="K81" s="141">
        <v>0.11768414248334658</v>
      </c>
      <c r="L81" s="133">
        <v>1.3953312781529786E-2</v>
      </c>
      <c r="M81" s="134">
        <v>322603396.23430103</v>
      </c>
      <c r="N81" s="134">
        <v>4288707.4484084249</v>
      </c>
      <c r="O81" s="133">
        <v>1.347316853258107E-2</v>
      </c>
      <c r="P81" s="132">
        <v>94507731.613766238</v>
      </c>
      <c r="Q81" s="132">
        <v>-935362.02313131094</v>
      </c>
      <c r="R81" s="133">
        <v>-9.8002064632333689E-3</v>
      </c>
    </row>
    <row r="82" spans="1:18">
      <c r="A82" s="693"/>
      <c r="B82" s="693"/>
      <c r="C82" s="693"/>
      <c r="D82" s="82" t="s">
        <v>133</v>
      </c>
      <c r="E82" s="132">
        <v>35594339.526393093</v>
      </c>
      <c r="F82" s="132">
        <v>15494.775914289057</v>
      </c>
      <c r="G82" s="136">
        <v>4.3550531286096737E-4</v>
      </c>
      <c r="H82" s="172">
        <v>5.1218061491384494</v>
      </c>
      <c r="I82" s="172">
        <v>0.12013624370649456</v>
      </c>
      <c r="J82" s="142">
        <v>8.0825615784545874</v>
      </c>
      <c r="K82" s="142">
        <v>0.17506483387577809</v>
      </c>
      <c r="L82" s="136">
        <v>2.2139096547311051E-2</v>
      </c>
      <c r="M82" s="137">
        <v>287693441.06649226</v>
      </c>
      <c r="N82" s="137">
        <v>6353842.026206255</v>
      </c>
      <c r="O82" s="136">
        <v>2.2584243554340269E-2</v>
      </c>
      <c r="P82" s="132">
        <v>83378840.714831263</v>
      </c>
      <c r="Q82" s="132">
        <v>-25748.840104818344</v>
      </c>
      <c r="R82" s="136">
        <v>-3.0872210081267005E-4</v>
      </c>
    </row>
    <row r="83" spans="1:18">
      <c r="A83" s="693"/>
      <c r="B83" s="693"/>
      <c r="C83" s="693"/>
      <c r="D83" s="82" t="s">
        <v>134</v>
      </c>
      <c r="E83" s="132">
        <v>2129019.6874457607</v>
      </c>
      <c r="F83" s="132">
        <v>-33366.639264830854</v>
      </c>
      <c r="G83" s="133">
        <v>-1.5430470888885047E-2</v>
      </c>
      <c r="H83" s="171">
        <v>0.30635281541636467</v>
      </c>
      <c r="I83" s="171">
        <v>2.3647941616732338E-3</v>
      </c>
      <c r="J83" s="141">
        <v>16.397196969883879</v>
      </c>
      <c r="K83" s="141">
        <v>-0.70200925838193129</v>
      </c>
      <c r="L83" s="133">
        <v>-4.1055078756900204E-2</v>
      </c>
      <c r="M83" s="134">
        <v>34909955.167808749</v>
      </c>
      <c r="N83" s="134">
        <v>-2065134.5777978227</v>
      </c>
      <c r="O83" s="133">
        <v>-5.5852050448185989E-2</v>
      </c>
      <c r="P83" s="132">
        <v>11128890.898934972</v>
      </c>
      <c r="Q83" s="132">
        <v>-909613.18302650005</v>
      </c>
      <c r="R83" s="133">
        <v>-7.5558655530089239E-2</v>
      </c>
    </row>
    <row r="84" spans="1:18">
      <c r="A84" s="693" t="s">
        <v>139</v>
      </c>
      <c r="B84" s="693" t="s">
        <v>130</v>
      </c>
      <c r="C84" s="693" t="s">
        <v>131</v>
      </c>
      <c r="D84" s="82" t="s">
        <v>132</v>
      </c>
      <c r="E84" s="132">
        <v>10488761.382811015</v>
      </c>
      <c r="F84" s="132">
        <v>-866029.73748270236</v>
      </c>
      <c r="G84" s="136">
        <v>-7.6269984036509558E-2</v>
      </c>
      <c r="H84" s="172">
        <v>100</v>
      </c>
      <c r="I84" s="172">
        <v>0</v>
      </c>
      <c r="J84" s="142">
        <v>9.8238919158313287</v>
      </c>
      <c r="K84" s="142">
        <v>0.19156071711293166</v>
      </c>
      <c r="L84" s="136">
        <v>1.9887264376708645E-2</v>
      </c>
      <c r="M84" s="137">
        <v>103040458.15568095</v>
      </c>
      <c r="N84" s="137">
        <v>-6332650.6072548479</v>
      </c>
      <c r="O84" s="136">
        <v>-5.7899520996342449E-2</v>
      </c>
      <c r="P84" s="132">
        <v>32102893.455654144</v>
      </c>
      <c r="Q84" s="132">
        <v>-2205290.8785213381</v>
      </c>
      <c r="R84" s="136">
        <v>-6.427885711003882E-2</v>
      </c>
    </row>
    <row r="85" spans="1:18">
      <c r="A85" s="693"/>
      <c r="B85" s="693"/>
      <c r="C85" s="693"/>
      <c r="D85" s="82" t="s">
        <v>133</v>
      </c>
      <c r="E85" s="132">
        <v>9654477.3704610392</v>
      </c>
      <c r="F85" s="132">
        <v>-823982.66406930797</v>
      </c>
      <c r="G85" s="133">
        <v>-7.8635855016289086E-2</v>
      </c>
      <c r="H85" s="171">
        <v>92.045924376569374</v>
      </c>
      <c r="I85" s="171">
        <v>-0.23635473821629205</v>
      </c>
      <c r="J85" s="141">
        <v>8.356660742332263</v>
      </c>
      <c r="K85" s="141">
        <v>9.2459317987380274E-2</v>
      </c>
      <c r="L85" s="133">
        <v>1.1187931324496931E-2</v>
      </c>
      <c r="M85" s="134">
        <v>80679192.029466987</v>
      </c>
      <c r="N85" s="134">
        <v>-5916912.3128396422</v>
      </c>
      <c r="O85" s="133">
        <v>-6.8327696237357502E-2</v>
      </c>
      <c r="P85" s="132">
        <v>24512951.75529623</v>
      </c>
      <c r="Q85" s="132">
        <v>-1812644.8971540183</v>
      </c>
      <c r="R85" s="133">
        <v>-6.8854845764162648E-2</v>
      </c>
    </row>
    <row r="86" spans="1:18">
      <c r="A86" s="693"/>
      <c r="B86" s="693"/>
      <c r="C86" s="693"/>
      <c r="D86" s="82" t="s">
        <v>134</v>
      </c>
      <c r="E86" s="132">
        <v>834284.01234996517</v>
      </c>
      <c r="F86" s="132">
        <v>-42047.073413420469</v>
      </c>
      <c r="G86" s="136">
        <v>-4.7980807820816498E-2</v>
      </c>
      <c r="H86" s="172">
        <v>7.9540756234305219</v>
      </c>
      <c r="I86" s="172">
        <v>0.23635473821605846</v>
      </c>
      <c r="J86" s="142">
        <v>26.802942157824628</v>
      </c>
      <c r="K86" s="142">
        <v>0.811619025896956</v>
      </c>
      <c r="L86" s="136">
        <v>3.1226537478577433E-2</v>
      </c>
      <c r="M86" s="137">
        <v>22361266.126213964</v>
      </c>
      <c r="N86" s="137">
        <v>-415738.29441521317</v>
      </c>
      <c r="O86" s="136">
        <v>-1.8252544835908192E-2</v>
      </c>
      <c r="P86" s="132">
        <v>7589941.700357914</v>
      </c>
      <c r="Q86" s="132">
        <v>-392645.98136732355</v>
      </c>
      <c r="R86" s="136">
        <v>-4.918780688951517E-2</v>
      </c>
    </row>
    <row r="87" spans="1:18">
      <c r="A87" s="693"/>
      <c r="B87" s="693"/>
      <c r="C87" s="693" t="s">
        <v>135</v>
      </c>
      <c r="D87" s="82" t="s">
        <v>132</v>
      </c>
      <c r="E87" s="132">
        <v>7922773.7733544493</v>
      </c>
      <c r="F87" s="132">
        <v>-728259.74549132306</v>
      </c>
      <c r="G87" s="133">
        <v>-8.4181819883699632E-2</v>
      </c>
      <c r="H87" s="171">
        <v>75.535837685642207</v>
      </c>
      <c r="I87" s="171">
        <v>-0.65256091364435065</v>
      </c>
      <c r="J87" s="141">
        <v>7.1682473554664696</v>
      </c>
      <c r="K87" s="141">
        <v>0.1332778630332232</v>
      </c>
      <c r="L87" s="133">
        <v>1.8945052025680528E-2</v>
      </c>
      <c r="M87" s="134">
        <v>56792402.148807131</v>
      </c>
      <c r="N87" s="134">
        <v>-4067354.7342903167</v>
      </c>
      <c r="O87" s="133">
        <v>-6.683159681533235E-2</v>
      </c>
      <c r="P87" s="132">
        <v>14599860.160298228</v>
      </c>
      <c r="Q87" s="132">
        <v>-1078630.9645121489</v>
      </c>
      <c r="R87" s="133">
        <v>-6.8796860356368908E-2</v>
      </c>
    </row>
    <row r="88" spans="1:18">
      <c r="A88" s="693"/>
      <c r="B88" s="693"/>
      <c r="C88" s="693"/>
      <c r="D88" s="82" t="s">
        <v>133</v>
      </c>
      <c r="E88" s="132">
        <v>7861609.5551419603</v>
      </c>
      <c r="F88" s="132">
        <v>-738888.11617586855</v>
      </c>
      <c r="G88" s="136">
        <v>-8.5912251175884677E-2</v>
      </c>
      <c r="H88" s="172">
        <v>74.952697160463273</v>
      </c>
      <c r="I88" s="172">
        <v>-0.79063955267704955</v>
      </c>
      <c r="J88" s="142">
        <v>7.0105980128287015</v>
      </c>
      <c r="K88" s="142">
        <v>8.7288872635156167E-2</v>
      </c>
      <c r="L88" s="136">
        <v>1.2607969811487568E-2</v>
      </c>
      <c r="M88" s="137">
        <v>55114584.32491336</v>
      </c>
      <c r="N88" s="137">
        <v>-4429319.8131346628</v>
      </c>
      <c r="O88" s="136">
        <v>-7.4387460433659527E-2</v>
      </c>
      <c r="P88" s="132">
        <v>14055696.591430783</v>
      </c>
      <c r="Q88" s="132">
        <v>-1176311.3279478718</v>
      </c>
      <c r="R88" s="136">
        <v>-7.72262812738779E-2</v>
      </c>
    </row>
    <row r="89" spans="1:18">
      <c r="A89" s="693"/>
      <c r="B89" s="693"/>
      <c r="C89" s="693"/>
      <c r="D89" s="82" t="s">
        <v>134</v>
      </c>
      <c r="E89" s="132">
        <v>61164.218212484302</v>
      </c>
      <c r="F89" s="132">
        <v>10628.370684538684</v>
      </c>
      <c r="G89" s="133">
        <v>0.21031349436974109</v>
      </c>
      <c r="H89" s="171">
        <v>0.58314052517888559</v>
      </c>
      <c r="I89" s="171">
        <v>0.13807863903264012</v>
      </c>
      <c r="J89" s="141">
        <v>27.431362206985767</v>
      </c>
      <c r="K89" s="141">
        <v>1.393355338261955</v>
      </c>
      <c r="L89" s="133">
        <v>5.3512365415941947E-2</v>
      </c>
      <c r="M89" s="134">
        <v>1677817.8238937724</v>
      </c>
      <c r="N89" s="134">
        <v>361965.07884434517</v>
      </c>
      <c r="O89" s="133">
        <v>0.27508023234830026</v>
      </c>
      <c r="P89" s="132">
        <v>544163.56886744499</v>
      </c>
      <c r="Q89" s="132">
        <v>97680.363435723528</v>
      </c>
      <c r="R89" s="133">
        <v>0.21877724010082911</v>
      </c>
    </row>
    <row r="90" spans="1:18">
      <c r="A90" s="693"/>
      <c r="B90" s="693"/>
      <c r="C90" s="693" t="s">
        <v>136</v>
      </c>
      <c r="D90" s="82" t="s">
        <v>132</v>
      </c>
      <c r="E90" s="132">
        <v>2535139.0192125705</v>
      </c>
      <c r="F90" s="132">
        <v>-141087.22659626836</v>
      </c>
      <c r="G90" s="136">
        <v>-5.2718721676547717E-2</v>
      </c>
      <c r="H90" s="172">
        <v>24.170051416816069</v>
      </c>
      <c r="I90" s="172">
        <v>0.60091467571138324</v>
      </c>
      <c r="J90" s="142">
        <v>17.95995762097732</v>
      </c>
      <c r="K90" s="142">
        <v>4.3882866147516353E-2</v>
      </c>
      <c r="L90" s="136">
        <v>2.4493571693591219E-3</v>
      </c>
      <c r="M90" s="137">
        <v>45530989.348343775</v>
      </c>
      <c r="N90" s="137">
        <v>-2416480.1324049085</v>
      </c>
      <c r="O90" s="136">
        <v>-5.0398491486086577E-2</v>
      </c>
      <c r="P90" s="132">
        <v>17352914.005699158</v>
      </c>
      <c r="Q90" s="132">
        <v>-1165846.3495793752</v>
      </c>
      <c r="R90" s="136">
        <v>-6.2954880737849481E-2</v>
      </c>
    </row>
    <row r="91" spans="1:18">
      <c r="A91" s="693"/>
      <c r="B91" s="693"/>
      <c r="C91" s="693"/>
      <c r="D91" s="82" t="s">
        <v>133</v>
      </c>
      <c r="E91" s="132">
        <v>1767849.5074053814</v>
      </c>
      <c r="F91" s="132">
        <v>-83984.747733192053</v>
      </c>
      <c r="G91" s="133">
        <v>-4.5352194722689934E-2</v>
      </c>
      <c r="H91" s="171">
        <v>16.854702313111382</v>
      </c>
      <c r="I91" s="171">
        <v>0.54586637310977082</v>
      </c>
      <c r="J91" s="141">
        <v>14.191690058479683</v>
      </c>
      <c r="K91" s="141">
        <v>-0.13914781391241782</v>
      </c>
      <c r="L91" s="133">
        <v>-9.7096774906986847E-3</v>
      </c>
      <c r="M91" s="134">
        <v>25088772.279133156</v>
      </c>
      <c r="N91" s="134">
        <v>-1449564.1977997273</v>
      </c>
      <c r="O91" s="133">
        <v>-5.4621517029135876E-2</v>
      </c>
      <c r="P91" s="132">
        <v>10361195.628626108</v>
      </c>
      <c r="Q91" s="132">
        <v>-637631.0232124012</v>
      </c>
      <c r="R91" s="133">
        <v>-5.7972640482138876E-2</v>
      </c>
    </row>
    <row r="92" spans="1:18">
      <c r="A92" s="693"/>
      <c r="B92" s="693"/>
      <c r="C92" s="693"/>
      <c r="D92" s="82" t="s">
        <v>134</v>
      </c>
      <c r="E92" s="132">
        <v>767289.51180719119</v>
      </c>
      <c r="F92" s="132">
        <v>-57102.478863071417</v>
      </c>
      <c r="G92" s="136">
        <v>-6.9266173749025495E-2</v>
      </c>
      <c r="H92" s="172">
        <v>7.3153491037047083</v>
      </c>
      <c r="I92" s="172">
        <v>5.5048302601660382E-2</v>
      </c>
      <c r="J92" s="142">
        <v>26.642117160005512</v>
      </c>
      <c r="K92" s="142">
        <v>0.67251380855938336</v>
      </c>
      <c r="L92" s="136">
        <v>2.5896190999079475E-2</v>
      </c>
      <c r="M92" s="137">
        <v>20442217.069210619</v>
      </c>
      <c r="N92" s="137">
        <v>-966915.93460517749</v>
      </c>
      <c r="O92" s="136">
        <v>-4.5163712815126232E-2</v>
      </c>
      <c r="P92" s="132">
        <v>6991718.3770730495</v>
      </c>
      <c r="Q92" s="132">
        <v>-528215.32636697497</v>
      </c>
      <c r="R92" s="136">
        <v>-7.0242019038723805E-2</v>
      </c>
    </row>
    <row r="93" spans="1:18">
      <c r="A93" s="693"/>
      <c r="B93" s="693" t="s">
        <v>50</v>
      </c>
      <c r="C93" s="693" t="s">
        <v>131</v>
      </c>
      <c r="D93" s="82" t="s">
        <v>132</v>
      </c>
      <c r="E93" s="132">
        <v>144233634.91729483</v>
      </c>
      <c r="F93" s="132">
        <v>-15841107.254785329</v>
      </c>
      <c r="G93" s="133">
        <v>-9.8960691985723506E-2</v>
      </c>
      <c r="H93" s="171">
        <v>100</v>
      </c>
      <c r="I93" s="171">
        <v>4.2632564145606011E-14</v>
      </c>
      <c r="J93" s="141">
        <v>9.6655460373227235</v>
      </c>
      <c r="K93" s="141">
        <v>0.34588986301794655</v>
      </c>
      <c r="L93" s="133">
        <v>3.7114015425976705E-2</v>
      </c>
      <c r="M93" s="134">
        <v>1394096838.4235115</v>
      </c>
      <c r="N93" s="134">
        <v>-97744720.810760498</v>
      </c>
      <c r="O93" s="133">
        <v>-6.5519505208670156E-2</v>
      </c>
      <c r="P93" s="132">
        <v>432850486.33344233</v>
      </c>
      <c r="Q93" s="132">
        <v>-36572477.716268599</v>
      </c>
      <c r="R93" s="133">
        <v>-7.7909434597655619E-2</v>
      </c>
    </row>
    <row r="94" spans="1:18">
      <c r="A94" s="693"/>
      <c r="B94" s="693"/>
      <c r="C94" s="693"/>
      <c r="D94" s="82" t="s">
        <v>133</v>
      </c>
      <c r="E94" s="132">
        <v>133264230.96593276</v>
      </c>
      <c r="F94" s="132">
        <v>-15108089.873804778</v>
      </c>
      <c r="G94" s="136">
        <v>-0.10182552775543349</v>
      </c>
      <c r="H94" s="172">
        <v>92.394697701647701</v>
      </c>
      <c r="I94" s="172">
        <v>-0.29470402810014207</v>
      </c>
      <c r="J94" s="142">
        <v>8.2810267179531802</v>
      </c>
      <c r="K94" s="142">
        <v>0.23141773516767294</v>
      </c>
      <c r="L94" s="136">
        <v>2.8748941179946925E-2</v>
      </c>
      <c r="M94" s="137">
        <v>1103564657.1763728</v>
      </c>
      <c r="N94" s="137">
        <v>-90774509.451911688</v>
      </c>
      <c r="O94" s="136">
        <v>-7.6003962683544438E-2</v>
      </c>
      <c r="P94" s="132">
        <v>333211227.31045234</v>
      </c>
      <c r="Q94" s="132">
        <v>-30112195.950515151</v>
      </c>
      <c r="R94" s="136">
        <v>-8.2879864117338234E-2</v>
      </c>
    </row>
    <row r="95" spans="1:18">
      <c r="A95" s="693"/>
      <c r="B95" s="693"/>
      <c r="C95" s="693"/>
      <c r="D95" s="82" t="s">
        <v>134</v>
      </c>
      <c r="E95" s="132">
        <v>10969403.951362597</v>
      </c>
      <c r="F95" s="132">
        <v>-733017.38097974099</v>
      </c>
      <c r="G95" s="133">
        <v>-6.2638095156758583E-2</v>
      </c>
      <c r="H95" s="171">
        <v>7.6053022983526528</v>
      </c>
      <c r="I95" s="171">
        <v>0.29470402810071938</v>
      </c>
      <c r="J95" s="141">
        <v>26.485685323955039</v>
      </c>
      <c r="K95" s="141">
        <v>1.0633915817385429</v>
      </c>
      <c r="L95" s="133">
        <v>4.1829096639406108E-2</v>
      </c>
      <c r="M95" s="134">
        <v>290532181.24713874</v>
      </c>
      <c r="N95" s="134">
        <v>-6970211.358848691</v>
      </c>
      <c r="O95" s="133">
        <v>-2.3429093452972824E-2</v>
      </c>
      <c r="P95" s="132">
        <v>99639259.022989988</v>
      </c>
      <c r="Q95" s="132">
        <v>-6460281.7657534629</v>
      </c>
      <c r="R95" s="133">
        <v>-6.0888875839874151E-2</v>
      </c>
    </row>
    <row r="96" spans="1:18">
      <c r="A96" s="693"/>
      <c r="B96" s="693"/>
      <c r="C96" s="693" t="s">
        <v>135</v>
      </c>
      <c r="D96" s="82" t="s">
        <v>132</v>
      </c>
      <c r="E96" s="132">
        <v>109824486.50866452</v>
      </c>
      <c r="F96" s="132">
        <v>-13272852.979816079</v>
      </c>
      <c r="G96" s="136">
        <v>-0.10782404424799244</v>
      </c>
      <c r="H96" s="172">
        <v>76.143464436460391</v>
      </c>
      <c r="I96" s="172">
        <v>-0.75644982743457945</v>
      </c>
      <c r="J96" s="142">
        <v>7.0612720909649829</v>
      </c>
      <c r="K96" s="142">
        <v>0.22167801340620841</v>
      </c>
      <c r="L96" s="136">
        <v>3.241098973015822E-2</v>
      </c>
      <c r="M96" s="137">
        <v>775500581.48819304</v>
      </c>
      <c r="N96" s="137">
        <v>-66435252.64046073</v>
      </c>
      <c r="O96" s="136">
        <v>-7.8907738508620068E-2</v>
      </c>
      <c r="P96" s="132">
        <v>199186841.31765243</v>
      </c>
      <c r="Q96" s="132">
        <v>-18935355.71819818</v>
      </c>
      <c r="R96" s="136">
        <v>-8.6810769263826734E-2</v>
      </c>
    </row>
    <row r="97" spans="1:18">
      <c r="A97" s="693"/>
      <c r="B97" s="693"/>
      <c r="C97" s="693"/>
      <c r="D97" s="82" t="s">
        <v>133</v>
      </c>
      <c r="E97" s="132">
        <v>109083818.13616964</v>
      </c>
      <c r="F97" s="132">
        <v>-13384154.064892828</v>
      </c>
      <c r="G97" s="133">
        <v>-0.1092869737642044</v>
      </c>
      <c r="H97" s="171">
        <v>75.629944567866929</v>
      </c>
      <c r="I97" s="171">
        <v>-0.87679880668088117</v>
      </c>
      <c r="J97" s="141">
        <v>6.9267585355568144</v>
      </c>
      <c r="K97" s="141">
        <v>0.17553834479545483</v>
      </c>
      <c r="L97" s="133">
        <v>2.6000980539142914E-2</v>
      </c>
      <c r="M97" s="134">
        <v>755597268.36584032</v>
      </c>
      <c r="N97" s="134">
        <v>-71210978.27957356</v>
      </c>
      <c r="O97" s="133">
        <v>-8.61275617030864E-2</v>
      </c>
      <c r="P97" s="132">
        <v>192626999.94544524</v>
      </c>
      <c r="Q97" s="132">
        <v>-20328534.516380578</v>
      </c>
      <c r="R97" s="133">
        <v>-9.5459057064443895E-2</v>
      </c>
    </row>
    <row r="98" spans="1:18">
      <c r="A98" s="693"/>
      <c r="B98" s="693"/>
      <c r="C98" s="693"/>
      <c r="D98" s="82" t="s">
        <v>134</v>
      </c>
      <c r="E98" s="132">
        <v>740668.37249482982</v>
      </c>
      <c r="F98" s="132">
        <v>111301.08507673501</v>
      </c>
      <c r="G98" s="136">
        <v>0.17684599645039481</v>
      </c>
      <c r="H98" s="172">
        <v>0.5135198685934369</v>
      </c>
      <c r="I98" s="172">
        <v>0.12034897924630589</v>
      </c>
      <c r="J98" s="142">
        <v>26.872098042085192</v>
      </c>
      <c r="K98" s="142">
        <v>2.8359147423476507</v>
      </c>
      <c r="L98" s="136">
        <v>0.11798523530059021</v>
      </c>
      <c r="M98" s="137">
        <v>19903313.122352742</v>
      </c>
      <c r="N98" s="137">
        <v>4775725.6391128153</v>
      </c>
      <c r="O98" s="136">
        <v>0.31569644825415227</v>
      </c>
      <c r="P98" s="132">
        <v>6559841.3722072067</v>
      </c>
      <c r="Q98" s="132">
        <v>1393178.7981824018</v>
      </c>
      <c r="R98" s="136">
        <v>0.2696477229201214</v>
      </c>
    </row>
    <row r="99" spans="1:18">
      <c r="A99" s="693"/>
      <c r="B99" s="693"/>
      <c r="C99" s="693" t="s">
        <v>136</v>
      </c>
      <c r="D99" s="82" t="s">
        <v>132</v>
      </c>
      <c r="E99" s="132">
        <v>33638594.277319156</v>
      </c>
      <c r="F99" s="132">
        <v>-2580537.4565107077</v>
      </c>
      <c r="G99" s="133">
        <v>-7.1247910509693438E-2</v>
      </c>
      <c r="H99" s="171">
        <v>23.322295313855122</v>
      </c>
      <c r="I99" s="171">
        <v>0.69590763871876149</v>
      </c>
      <c r="J99" s="141">
        <v>17.962455609749497</v>
      </c>
      <c r="K99" s="141">
        <v>0.39480790575877833</v>
      </c>
      <c r="L99" s="133">
        <v>2.2473578273606465E-2</v>
      </c>
      <c r="M99" s="134">
        <v>604231756.48071885</v>
      </c>
      <c r="N99" s="134">
        <v>-32053189.963634729</v>
      </c>
      <c r="O99" s="133">
        <v>-5.037552772975739E-2</v>
      </c>
      <c r="P99" s="132">
        <v>230451001.38154298</v>
      </c>
      <c r="Q99" s="132">
        <v>-17819112.176222414</v>
      </c>
      <c r="R99" s="133">
        <v>-7.1773085857458285E-2</v>
      </c>
    </row>
    <row r="100" spans="1:18">
      <c r="A100" s="693"/>
      <c r="B100" s="693"/>
      <c r="C100" s="693"/>
      <c r="D100" s="82" t="s">
        <v>133</v>
      </c>
      <c r="E100" s="132">
        <v>23439341.960371181</v>
      </c>
      <c r="F100" s="132">
        <v>-1717296.5207196288</v>
      </c>
      <c r="G100" s="136">
        <v>-6.8264149123518567E-2</v>
      </c>
      <c r="H100" s="172">
        <v>16.250954206216573</v>
      </c>
      <c r="I100" s="172">
        <v>0.53539649877548179</v>
      </c>
      <c r="J100" s="142">
        <v>14.281133165524434</v>
      </c>
      <c r="K100" s="142">
        <v>0.19800571417632007</v>
      </c>
      <c r="L100" s="136">
        <v>1.4059782875668421E-2</v>
      </c>
      <c r="M100" s="137">
        <v>334740363.84832537</v>
      </c>
      <c r="N100" s="137">
        <v>-19543782.128364921</v>
      </c>
      <c r="O100" s="136">
        <v>-5.5164145362719054E-2</v>
      </c>
      <c r="P100" s="132">
        <v>137658087.91165701</v>
      </c>
      <c r="Q100" s="132">
        <v>-9827404.6286365092</v>
      </c>
      <c r="R100" s="136">
        <v>-6.6633025793717507E-2</v>
      </c>
    </row>
    <row r="101" spans="1:18">
      <c r="A101" s="693"/>
      <c r="B101" s="693"/>
      <c r="C101" s="693"/>
      <c r="D101" s="82" t="s">
        <v>134</v>
      </c>
      <c r="E101" s="132">
        <v>10199252.316947853</v>
      </c>
      <c r="F101" s="132">
        <v>-863240.93579113483</v>
      </c>
      <c r="G101" s="133">
        <v>-7.8033126535684269E-2</v>
      </c>
      <c r="H101" s="171">
        <v>7.0713411076384629</v>
      </c>
      <c r="I101" s="171">
        <v>0.16051113994323618</v>
      </c>
      <c r="J101" s="141">
        <v>26.422661608693225</v>
      </c>
      <c r="K101" s="141">
        <v>0.93104827841236926</v>
      </c>
      <c r="L101" s="133">
        <v>3.6523709439229571E-2</v>
      </c>
      <c r="M101" s="134">
        <v>269491392.63239348</v>
      </c>
      <c r="N101" s="134">
        <v>-12509407.835269749</v>
      </c>
      <c r="O101" s="133">
        <v>-4.4359476336678666E-2</v>
      </c>
      <c r="P101" s="132">
        <v>92792913.469885975</v>
      </c>
      <c r="Q101" s="132">
        <v>-7991707.5475859046</v>
      </c>
      <c r="R101" s="133">
        <v>-7.9294910938847246E-2</v>
      </c>
    </row>
    <row r="102" spans="1:18">
      <c r="A102" s="693"/>
      <c r="B102" s="693" t="s">
        <v>51</v>
      </c>
      <c r="C102" s="693" t="s">
        <v>131</v>
      </c>
      <c r="D102" s="82" t="s">
        <v>132</v>
      </c>
      <c r="E102" s="132">
        <v>55877748.365482338</v>
      </c>
      <c r="F102" s="132">
        <v>-4714722.8270881101</v>
      </c>
      <c r="G102" s="136">
        <v>-7.7810373703098054E-2</v>
      </c>
      <c r="H102" s="172">
        <v>99.999999999999986</v>
      </c>
      <c r="I102" s="172">
        <v>0</v>
      </c>
      <c r="J102" s="142">
        <v>9.5820625308915606</v>
      </c>
      <c r="K102" s="142">
        <v>0.14898323963689819</v>
      </c>
      <c r="L102" s="136">
        <v>1.5793701615019758E-2</v>
      </c>
      <c r="M102" s="137">
        <v>535424078.92347544</v>
      </c>
      <c r="N102" s="137">
        <v>-36149506.289105594</v>
      </c>
      <c r="O102" s="136">
        <v>-6.3245585912898306E-2</v>
      </c>
      <c r="P102" s="132">
        <v>165453115.63867915</v>
      </c>
      <c r="Q102" s="132">
        <v>-11849155.245170474</v>
      </c>
      <c r="R102" s="136">
        <v>-6.6830250882307277E-2</v>
      </c>
    </row>
    <row r="103" spans="1:18">
      <c r="A103" s="693"/>
      <c r="B103" s="693"/>
      <c r="C103" s="693"/>
      <c r="D103" s="82" t="s">
        <v>133</v>
      </c>
      <c r="E103" s="132">
        <v>51750921.304214515</v>
      </c>
      <c r="F103" s="132">
        <v>-4448804.1049893573</v>
      </c>
      <c r="G103" s="133">
        <v>-7.9160602166585908E-2</v>
      </c>
      <c r="H103" s="171">
        <v>92.614543030124821</v>
      </c>
      <c r="I103" s="171">
        <v>-0.13580087084285708</v>
      </c>
      <c r="J103" s="141">
        <v>8.2057592617142241</v>
      </c>
      <c r="K103" s="141">
        <v>6.9240559405734814E-2</v>
      </c>
      <c r="L103" s="133">
        <v>8.5098507038507652E-3</v>
      </c>
      <c r="M103" s="134">
        <v>424655601.79430223</v>
      </c>
      <c r="N103" s="134">
        <v>-32614515.062286675</v>
      </c>
      <c r="O103" s="133">
        <v>-7.1324396368799642E-2</v>
      </c>
      <c r="P103" s="132">
        <v>127927828.35342002</v>
      </c>
      <c r="Q103" s="132">
        <v>-9358147.2672939301</v>
      </c>
      <c r="R103" s="133">
        <v>-6.8165355018841092E-2</v>
      </c>
    </row>
    <row r="104" spans="1:18">
      <c r="A104" s="693"/>
      <c r="B104" s="693"/>
      <c r="C104" s="693"/>
      <c r="D104" s="82" t="s">
        <v>134</v>
      </c>
      <c r="E104" s="132">
        <v>4126827.0612678588</v>
      </c>
      <c r="F104" s="132">
        <v>-265918.72209867416</v>
      </c>
      <c r="G104" s="136">
        <v>-6.0535877834222887E-2</v>
      </c>
      <c r="H104" s="172">
        <v>7.3854569698752313</v>
      </c>
      <c r="I104" s="172">
        <v>0.1358008708429983</v>
      </c>
      <c r="J104" s="142">
        <v>26.84107559746943</v>
      </c>
      <c r="K104" s="142">
        <v>0.82011422319392224</v>
      </c>
      <c r="L104" s="136">
        <v>3.1517445162679215E-2</v>
      </c>
      <c r="M104" s="137">
        <v>110768477.1291732</v>
      </c>
      <c r="N104" s="137">
        <v>-3534991.2268189639</v>
      </c>
      <c r="O104" s="136">
        <v>-3.0926368881558509E-2</v>
      </c>
      <c r="P104" s="132">
        <v>37525287.285259128</v>
      </c>
      <c r="Q104" s="132">
        <v>-2491007.977876544</v>
      </c>
      <c r="R104" s="136">
        <v>-6.2249840008836162E-2</v>
      </c>
    </row>
    <row r="105" spans="1:18">
      <c r="A105" s="693"/>
      <c r="B105" s="693"/>
      <c r="C105" s="693" t="s">
        <v>135</v>
      </c>
      <c r="D105" s="82" t="s">
        <v>132</v>
      </c>
      <c r="E105" s="132">
        <v>42754400.31980624</v>
      </c>
      <c r="F105" s="132">
        <v>-3836197.7784556299</v>
      </c>
      <c r="G105" s="133">
        <v>-8.2338453143805959E-2</v>
      </c>
      <c r="H105" s="171">
        <v>76.514178846578474</v>
      </c>
      <c r="I105" s="171">
        <v>-0.37754908805406728</v>
      </c>
      <c r="J105" s="141">
        <v>7.0384101387892635</v>
      </c>
      <c r="K105" s="141">
        <v>0.10070023044966891</v>
      </c>
      <c r="L105" s="133">
        <v>1.4514909354831983E-2</v>
      </c>
      <c r="M105" s="134">
        <v>300923004.68877918</v>
      </c>
      <c r="N105" s="134">
        <v>-22309049.373000085</v>
      </c>
      <c r="O105" s="133">
        <v>-6.9018678972773417E-2</v>
      </c>
      <c r="P105" s="132">
        <v>76975307.493399501</v>
      </c>
      <c r="Q105" s="132">
        <v>-5285045.052582562</v>
      </c>
      <c r="R105" s="133">
        <v>-6.4247780236880422E-2</v>
      </c>
    </row>
    <row r="106" spans="1:18">
      <c r="A106" s="693"/>
      <c r="B106" s="693"/>
      <c r="C106" s="693"/>
      <c r="D106" s="82" t="s">
        <v>133</v>
      </c>
      <c r="E106" s="132">
        <v>42464317.373047397</v>
      </c>
      <c r="F106" s="132">
        <v>-3879909.4842611551</v>
      </c>
      <c r="G106" s="136">
        <v>-8.3719370186219597E-2</v>
      </c>
      <c r="H106" s="172">
        <v>75.995040271306095</v>
      </c>
      <c r="I106" s="172">
        <v>-0.49008394490353169</v>
      </c>
      <c r="J106" s="142">
        <v>6.8995065238815023</v>
      </c>
      <c r="K106" s="142">
        <v>6.2216541152357863E-2</v>
      </c>
      <c r="L106" s="136">
        <v>9.0995908188062202E-3</v>
      </c>
      <c r="M106" s="137">
        <v>292982834.74751514</v>
      </c>
      <c r="N106" s="137">
        <v>-23886083.301287591</v>
      </c>
      <c r="O106" s="136">
        <v>-7.538159137971609E-2</v>
      </c>
      <c r="P106" s="132">
        <v>74402795.850964189</v>
      </c>
      <c r="Q106" s="132">
        <v>-5691823.8638584614</v>
      </c>
      <c r="R106" s="136">
        <v>-7.106374790371979E-2</v>
      </c>
    </row>
    <row r="107" spans="1:18">
      <c r="A107" s="693"/>
      <c r="B107" s="693"/>
      <c r="C107" s="693"/>
      <c r="D107" s="82" t="s">
        <v>134</v>
      </c>
      <c r="E107" s="132">
        <v>290082.94675881608</v>
      </c>
      <c r="F107" s="132">
        <v>43711.705805526668</v>
      </c>
      <c r="G107" s="133">
        <v>0.17742211159221363</v>
      </c>
      <c r="H107" s="171">
        <v>0.5191385752723181</v>
      </c>
      <c r="I107" s="171">
        <v>0.11253485684946191</v>
      </c>
      <c r="J107" s="141">
        <v>27.372067299997877</v>
      </c>
      <c r="K107" s="141">
        <v>1.5446371650701707</v>
      </c>
      <c r="L107" s="133">
        <v>5.9806072729678271E-2</v>
      </c>
      <c r="M107" s="134">
        <v>7940169.9412640147</v>
      </c>
      <c r="N107" s="134">
        <v>1577033.9282874931</v>
      </c>
      <c r="O107" s="133">
        <v>0.24783910403162898</v>
      </c>
      <c r="P107" s="132">
        <v>2572511.6424353123</v>
      </c>
      <c r="Q107" s="132">
        <v>406778.81127590127</v>
      </c>
      <c r="R107" s="133">
        <v>0.18782501951458846</v>
      </c>
    </row>
    <row r="108" spans="1:18">
      <c r="A108" s="693"/>
      <c r="B108" s="693"/>
      <c r="C108" s="693" t="s">
        <v>136</v>
      </c>
      <c r="D108" s="82" t="s">
        <v>132</v>
      </c>
      <c r="E108" s="132">
        <v>12937097.606600372</v>
      </c>
      <c r="F108" s="132">
        <v>-889840.64777441695</v>
      </c>
      <c r="G108" s="136">
        <v>-6.4355581214291954E-2</v>
      </c>
      <c r="H108" s="172">
        <v>23.152503429418918</v>
      </c>
      <c r="I108" s="172">
        <v>0.33293858541205879</v>
      </c>
      <c r="J108" s="142">
        <v>17.83757029218712</v>
      </c>
      <c r="K108" s="142">
        <v>0.11157079746418574</v>
      </c>
      <c r="L108" s="136">
        <v>6.2941893627719327E-3</v>
      </c>
      <c r="M108" s="137">
        <v>230766387.9346199</v>
      </c>
      <c r="N108" s="137">
        <v>-14329912.575992823</v>
      </c>
      <c r="O108" s="136">
        <v>-5.8466458066233989E-2</v>
      </c>
      <c r="P108" s="132">
        <v>87686677.455348134</v>
      </c>
      <c r="Q108" s="132">
        <v>-6691289.1442819536</v>
      </c>
      <c r="R108" s="136">
        <v>-7.0898848379174345E-2</v>
      </c>
    </row>
    <row r="109" spans="1:18">
      <c r="A109" s="693"/>
      <c r="B109" s="693"/>
      <c r="C109" s="693"/>
      <c r="D109" s="82" t="s">
        <v>133</v>
      </c>
      <c r="E109" s="132">
        <v>9117214.0369480047</v>
      </c>
      <c r="F109" s="132">
        <v>-568337.90542640164</v>
      </c>
      <c r="G109" s="133">
        <v>-5.8678938361779516E-2</v>
      </c>
      <c r="H109" s="171">
        <v>16.316359022404757</v>
      </c>
      <c r="I109" s="171">
        <v>0.33161413290766184</v>
      </c>
      <c r="J109" s="141">
        <v>14.106870258754119</v>
      </c>
      <c r="K109" s="141">
        <v>-7.2289663256794867E-2</v>
      </c>
      <c r="L109" s="133">
        <v>-5.0983036833216434E-3</v>
      </c>
      <c r="M109" s="134">
        <v>128615355.54051739</v>
      </c>
      <c r="N109" s="134">
        <v>-8717634.3833527565</v>
      </c>
      <c r="O109" s="133">
        <v>-6.3478078997517881E-2</v>
      </c>
      <c r="P109" s="132">
        <v>52896916.827536345</v>
      </c>
      <c r="Q109" s="132">
        <v>-3696903.455608435</v>
      </c>
      <c r="R109" s="133">
        <v>-6.5323447632841217E-2</v>
      </c>
    </row>
    <row r="110" spans="1:18">
      <c r="A110" s="693"/>
      <c r="B110" s="693"/>
      <c r="C110" s="693"/>
      <c r="D110" s="82" t="s">
        <v>134</v>
      </c>
      <c r="E110" s="132">
        <v>3819883.5696523963</v>
      </c>
      <c r="F110" s="132">
        <v>-321502.74234803393</v>
      </c>
      <c r="G110" s="136">
        <v>-7.7631671649761452E-2</v>
      </c>
      <c r="H110" s="172">
        <v>6.8361444070142117</v>
      </c>
      <c r="I110" s="172">
        <v>1.3244525043747402E-3</v>
      </c>
      <c r="J110" s="142">
        <v>26.741923027616814</v>
      </c>
      <c r="K110" s="142">
        <v>0.72085122504709531</v>
      </c>
      <c r="L110" s="136">
        <v>2.7702595439435644E-2</v>
      </c>
      <c r="M110" s="137">
        <v>102151032.39410253</v>
      </c>
      <c r="N110" s="137">
        <v>-5612278.1926400661</v>
      </c>
      <c r="O110" s="136">
        <v>-5.2079675003326296E-2</v>
      </c>
      <c r="P110" s="132">
        <v>34789760.62781179</v>
      </c>
      <c r="Q110" s="132">
        <v>-2994385.688673526</v>
      </c>
      <c r="R110" s="136">
        <v>-7.9249790734773548E-2</v>
      </c>
    </row>
    <row r="111" spans="1:18">
      <c r="A111" s="693" t="s">
        <v>140</v>
      </c>
      <c r="B111" s="693" t="s">
        <v>130</v>
      </c>
      <c r="C111" s="693" t="s">
        <v>131</v>
      </c>
      <c r="D111" s="82" t="s">
        <v>132</v>
      </c>
      <c r="E111" s="132">
        <v>121984325.06815757</v>
      </c>
      <c r="F111" s="132">
        <v>3277717.1214943975</v>
      </c>
      <c r="G111" s="133">
        <v>2.7611917973152173E-2</v>
      </c>
      <c r="H111" s="171">
        <v>99.999999999999986</v>
      </c>
      <c r="I111" s="171">
        <v>-1.4210854715202004E-14</v>
      </c>
      <c r="J111" s="141">
        <v>4.9184305025916277</v>
      </c>
      <c r="K111" s="141">
        <v>0.26977443651987087</v>
      </c>
      <c r="L111" s="133">
        <v>5.8032780374702518E-2</v>
      </c>
      <c r="M111" s="134">
        <v>599971425.25327873</v>
      </c>
      <c r="N111" s="134">
        <v>48145232.139221191</v>
      </c>
      <c r="O111" s="133">
        <v>8.7247094719315008E-2</v>
      </c>
      <c r="P111" s="132">
        <v>150870659.75363255</v>
      </c>
      <c r="Q111" s="132">
        <v>4673173.4610750079</v>
      </c>
      <c r="R111" s="133">
        <v>3.1964800350420972E-2</v>
      </c>
    </row>
    <row r="112" spans="1:18">
      <c r="A112" s="693"/>
      <c r="B112" s="693"/>
      <c r="C112" s="693"/>
      <c r="D112" s="82" t="s">
        <v>133</v>
      </c>
      <c r="E112" s="132">
        <v>120387747.99010938</v>
      </c>
      <c r="F112" s="132">
        <v>3361271.4156515598</v>
      </c>
      <c r="G112" s="136">
        <v>2.8722315787342009E-2</v>
      </c>
      <c r="H112" s="172">
        <v>98.69116210041237</v>
      </c>
      <c r="I112" s="172">
        <v>0.10652675556305269</v>
      </c>
      <c r="J112" s="142">
        <v>4.805427094169044</v>
      </c>
      <c r="K112" s="142">
        <v>0.26361377759818527</v>
      </c>
      <c r="L112" s="136">
        <v>5.8041526417738777E-2</v>
      </c>
      <c r="M112" s="137">
        <v>578514545.99766648</v>
      </c>
      <c r="N112" s="137">
        <v>47002136.300426304</v>
      </c>
      <c r="O112" s="136">
        <v>8.8430929255630439E-2</v>
      </c>
      <c r="P112" s="132">
        <v>145771840.31964687</v>
      </c>
      <c r="Q112" s="132">
        <v>4582887.0170435011</v>
      </c>
      <c r="R112" s="136">
        <v>3.2459246349260937E-2</v>
      </c>
    </row>
    <row r="113" spans="1:18">
      <c r="A113" s="693"/>
      <c r="B113" s="693"/>
      <c r="C113" s="693"/>
      <c r="D113" s="82" t="s">
        <v>134</v>
      </c>
      <c r="E113" s="132">
        <v>1596577.0780483778</v>
      </c>
      <c r="F113" s="132">
        <v>-83554.294156610034</v>
      </c>
      <c r="G113" s="133">
        <v>-4.9730810065735639E-2</v>
      </c>
      <c r="H113" s="171">
        <v>1.3088378995877585</v>
      </c>
      <c r="I113" s="171">
        <v>-0.10652675556260882</v>
      </c>
      <c r="J113" s="141">
        <v>13.439300582869757</v>
      </c>
      <c r="K113" s="141">
        <v>1.3487082917694515</v>
      </c>
      <c r="L113" s="133">
        <v>0.11155022510867516</v>
      </c>
      <c r="M113" s="134">
        <v>21456879.255612057</v>
      </c>
      <c r="N113" s="134">
        <v>1143095.8387946524</v>
      </c>
      <c r="O113" s="133">
        <v>5.6271931985269891E-2</v>
      </c>
      <c r="P113" s="132">
        <v>5098819.4339857101</v>
      </c>
      <c r="Q113" s="132">
        <v>90286.444031477906</v>
      </c>
      <c r="R113" s="133">
        <v>1.8026524775332054E-2</v>
      </c>
    </row>
    <row r="114" spans="1:18">
      <c r="A114" s="693"/>
      <c r="B114" s="693"/>
      <c r="C114" s="693" t="s">
        <v>135</v>
      </c>
      <c r="D114" s="82" t="s">
        <v>132</v>
      </c>
      <c r="E114" s="132">
        <v>115600623.98122557</v>
      </c>
      <c r="F114" s="132">
        <v>3255305.3119261712</v>
      </c>
      <c r="G114" s="136">
        <v>2.8975887473411462E-2</v>
      </c>
      <c r="H114" s="172">
        <v>94.76678574614796</v>
      </c>
      <c r="I114" s="172">
        <v>0.12561908103863573</v>
      </c>
      <c r="J114" s="142">
        <v>4.722090178182146</v>
      </c>
      <c r="K114" s="142">
        <v>0.25219760654537904</v>
      </c>
      <c r="L114" s="136">
        <v>5.6421402193348541E-2</v>
      </c>
      <c r="M114" s="137">
        <v>545876571.09347272</v>
      </c>
      <c r="N114" s="137">
        <v>43705065.715406001</v>
      </c>
      <c r="O114" s="136">
        <v>8.7032149867806705E-2</v>
      </c>
      <c r="P114" s="132">
        <v>135450203.45191121</v>
      </c>
      <c r="Q114" s="132">
        <v>4530912.4811074883</v>
      </c>
      <c r="R114" s="136">
        <v>3.4608440417829074E-2</v>
      </c>
    </row>
    <row r="115" spans="1:18">
      <c r="A115" s="693"/>
      <c r="B115" s="693"/>
      <c r="C115" s="693"/>
      <c r="D115" s="82" t="s">
        <v>133</v>
      </c>
      <c r="E115" s="132">
        <v>114923733.03225681</v>
      </c>
      <c r="F115" s="132">
        <v>3391067.8285699487</v>
      </c>
      <c r="G115" s="133">
        <v>3.0404257105996712E-2</v>
      </c>
      <c r="H115" s="171">
        <v>94.21188580421645</v>
      </c>
      <c r="I115" s="171">
        <v>0.25530905340883692</v>
      </c>
      <c r="J115" s="141">
        <v>4.6887308356179656</v>
      </c>
      <c r="K115" s="141">
        <v>0.25179578157597327</v>
      </c>
      <c r="L115" s="133">
        <v>5.6749936275625773E-2</v>
      </c>
      <c r="M115" s="134">
        <v>538846450.81266952</v>
      </c>
      <c r="N115" s="134">
        <v>43983258.899701715</v>
      </c>
      <c r="O115" s="133">
        <v>8.8879633034895641E-2</v>
      </c>
      <c r="P115" s="132">
        <v>133612093.2803607</v>
      </c>
      <c r="Q115" s="132">
        <v>4530490.9643604308</v>
      </c>
      <c r="R115" s="133">
        <v>3.509788291339528E-2</v>
      </c>
    </row>
    <row r="116" spans="1:18">
      <c r="A116" s="693"/>
      <c r="B116" s="693"/>
      <c r="C116" s="693"/>
      <c r="D116" s="82" t="s">
        <v>134</v>
      </c>
      <c r="E116" s="132">
        <v>676890.9489688453</v>
      </c>
      <c r="F116" s="132">
        <v>-135762.51664353139</v>
      </c>
      <c r="G116" s="136">
        <v>-0.16706077361182145</v>
      </c>
      <c r="H116" s="172">
        <v>0.55489994193158743</v>
      </c>
      <c r="I116" s="172">
        <v>-0.1296899723699948</v>
      </c>
      <c r="J116" s="142">
        <v>10.385897893172556</v>
      </c>
      <c r="K116" s="142">
        <v>1.3927491842187845</v>
      </c>
      <c r="L116" s="136">
        <v>0.15486780317911716</v>
      </c>
      <c r="M116" s="137">
        <v>7030120.280803103</v>
      </c>
      <c r="N116" s="137">
        <v>-278193.1842956515</v>
      </c>
      <c r="O116" s="136">
        <v>-3.8065305439370943E-2</v>
      </c>
      <c r="P116" s="132">
        <v>1838110.1715505123</v>
      </c>
      <c r="Q116" s="132">
        <v>421.51674703811295</v>
      </c>
      <c r="R116" s="136">
        <v>2.2937331954263533E-4</v>
      </c>
    </row>
    <row r="117" spans="1:18">
      <c r="A117" s="693"/>
      <c r="B117" s="693"/>
      <c r="C117" s="693" t="s">
        <v>136</v>
      </c>
      <c r="D117" s="82" t="s">
        <v>132</v>
      </c>
      <c r="E117" s="132">
        <v>5875698.6177438777</v>
      </c>
      <c r="F117" s="132">
        <v>-25073.011867659166</v>
      </c>
      <c r="G117" s="133">
        <v>-4.2491073102772815E-3</v>
      </c>
      <c r="H117" s="171">
        <v>4.8167652806710093</v>
      </c>
      <c r="I117" s="171">
        <v>-0.15412196114357535</v>
      </c>
      <c r="J117" s="141">
        <v>8.3228667748074194</v>
      </c>
      <c r="K117" s="141">
        <v>0.62993776657341449</v>
      </c>
      <c r="L117" s="133">
        <v>8.1885295691559168E-2</v>
      </c>
      <c r="M117" s="134">
        <v>48902656.804402396</v>
      </c>
      <c r="N117" s="134">
        <v>3508439.5639995635</v>
      </c>
      <c r="O117" s="133">
        <v>7.7288248972754603E-2</v>
      </c>
      <c r="P117" s="132">
        <v>13701378.365981463</v>
      </c>
      <c r="Q117" s="132">
        <v>-88227.223154626787</v>
      </c>
      <c r="R117" s="133">
        <v>-6.3980962025581879E-3</v>
      </c>
    </row>
    <row r="118" spans="1:18">
      <c r="A118" s="693"/>
      <c r="B118" s="693"/>
      <c r="C118" s="693"/>
      <c r="D118" s="82" t="s">
        <v>133</v>
      </c>
      <c r="E118" s="132">
        <v>4985048.1025834633</v>
      </c>
      <c r="F118" s="132">
        <v>-60004.101162006147</v>
      </c>
      <c r="G118" s="136">
        <v>-1.1893653175176034E-2</v>
      </c>
      <c r="H118" s="172">
        <v>4.086630064803912</v>
      </c>
      <c r="I118" s="172">
        <v>-0.16338793420444464</v>
      </c>
      <c r="J118" s="142">
        <v>7.1284637939946753</v>
      </c>
      <c r="K118" s="142">
        <v>0.62185951495963288</v>
      </c>
      <c r="L118" s="136">
        <v>9.5573587741201518E-2</v>
      </c>
      <c r="M118" s="137">
        <v>35535734.910588071</v>
      </c>
      <c r="N118" s="137">
        <v>2709576.65374263</v>
      </c>
      <c r="O118" s="136">
        <v>8.2543215460724392E-2</v>
      </c>
      <c r="P118" s="132">
        <v>10629499.601210773</v>
      </c>
      <c r="Q118" s="132">
        <v>-47853.976547101513</v>
      </c>
      <c r="R118" s="136">
        <v>-4.4818199752030986E-3</v>
      </c>
    </row>
    <row r="119" spans="1:18">
      <c r="A119" s="693"/>
      <c r="B119" s="693"/>
      <c r="C119" s="693"/>
      <c r="D119" s="82" t="s">
        <v>134</v>
      </c>
      <c r="E119" s="132">
        <v>890650.51516041462</v>
      </c>
      <c r="F119" s="132">
        <v>34931.089294294012</v>
      </c>
      <c r="G119" s="133">
        <v>4.0820727259917394E-2</v>
      </c>
      <c r="H119" s="171">
        <v>0.73013521586709762</v>
      </c>
      <c r="I119" s="171">
        <v>9.2659730608256607E-3</v>
      </c>
      <c r="J119" s="141">
        <v>15.008043745875831</v>
      </c>
      <c r="K119" s="141">
        <v>0.32091779821305266</v>
      </c>
      <c r="L119" s="133">
        <v>2.1850278901170694E-2</v>
      </c>
      <c r="M119" s="134">
        <v>13366921.893814348</v>
      </c>
      <c r="N119" s="134">
        <v>798862.91025695205</v>
      </c>
      <c r="O119" s="133">
        <v>6.3562950436665877E-2</v>
      </c>
      <c r="P119" s="132">
        <v>3071878.7647706866</v>
      </c>
      <c r="Q119" s="132">
        <v>-40373.246607528999</v>
      </c>
      <c r="R119" s="133">
        <v>-1.2972357784628852E-2</v>
      </c>
    </row>
    <row r="120" spans="1:18">
      <c r="A120" s="693"/>
      <c r="B120" s="693" t="s">
        <v>50</v>
      </c>
      <c r="C120" s="693" t="s">
        <v>131</v>
      </c>
      <c r="D120" s="82" t="s">
        <v>132</v>
      </c>
      <c r="E120" s="132">
        <v>1620817922.0378463</v>
      </c>
      <c r="F120" s="132">
        <v>39532999.077316523</v>
      </c>
      <c r="G120" s="136">
        <v>2.500055398194883E-2</v>
      </c>
      <c r="H120" s="172">
        <v>100.00000000000003</v>
      </c>
      <c r="I120" s="172">
        <v>8.5265128291212022E-14</v>
      </c>
      <c r="J120" s="142">
        <v>4.6901486471539657</v>
      </c>
      <c r="K120" s="142">
        <v>5.3084108709740008E-2</v>
      </c>
      <c r="L120" s="136">
        <v>1.1447783025152843E-2</v>
      </c>
      <c r="M120" s="137">
        <v>7601876984.3287067</v>
      </c>
      <c r="N120" s="137">
        <v>269356742.8919239</v>
      </c>
      <c r="O120" s="136">
        <v>3.6734537924595537E-2</v>
      </c>
      <c r="P120" s="132">
        <v>2011631620.576293</v>
      </c>
      <c r="Q120" s="132">
        <v>51920774.109129906</v>
      </c>
      <c r="R120" s="136">
        <v>2.6494099475302308E-2</v>
      </c>
    </row>
    <row r="121" spans="1:18">
      <c r="A121" s="693"/>
      <c r="B121" s="693"/>
      <c r="C121" s="693"/>
      <c r="D121" s="82" t="s">
        <v>133</v>
      </c>
      <c r="E121" s="132">
        <v>1599091822.9701846</v>
      </c>
      <c r="F121" s="132">
        <v>42848965.130887747</v>
      </c>
      <c r="G121" s="133">
        <v>2.7533597931096488E-2</v>
      </c>
      <c r="H121" s="171">
        <v>98.659559548777381</v>
      </c>
      <c r="I121" s="171">
        <v>0.24321248555169461</v>
      </c>
      <c r="J121" s="141">
        <v>4.5807731810398078</v>
      </c>
      <c r="K121" s="141">
        <v>4.9779690893533513E-2</v>
      </c>
      <c r="L121" s="133">
        <v>1.0986484752580492E-2</v>
      </c>
      <c r="M121" s="134">
        <v>7325076936.6818771</v>
      </c>
      <c r="N121" s="134">
        <v>273750678.72538948</v>
      </c>
      <c r="O121" s="133">
        <v>3.8822580137530593E-2</v>
      </c>
      <c r="P121" s="132">
        <v>1944651950.5828404</v>
      </c>
      <c r="Q121" s="132">
        <v>52351780.541454554</v>
      </c>
      <c r="R121" s="133">
        <v>2.7665685058998638E-2</v>
      </c>
    </row>
    <row r="122" spans="1:18">
      <c r="A122" s="693"/>
      <c r="B122" s="693"/>
      <c r="C122" s="693"/>
      <c r="D122" s="82" t="s">
        <v>134</v>
      </c>
      <c r="E122" s="132">
        <v>21726099.067613192</v>
      </c>
      <c r="F122" s="132">
        <v>-3315966.0536611937</v>
      </c>
      <c r="G122" s="136">
        <v>-0.13241583861404976</v>
      </c>
      <c r="H122" s="172">
        <v>1.3404404512196584</v>
      </c>
      <c r="I122" s="172">
        <v>-0.2432124855572162</v>
      </c>
      <c r="J122" s="142">
        <v>12.740439357539913</v>
      </c>
      <c r="K122" s="142">
        <v>1.511573762050034</v>
      </c>
      <c r="L122" s="136">
        <v>0.13461500177339053</v>
      </c>
      <c r="M122" s="137">
        <v>276800047.64683032</v>
      </c>
      <c r="N122" s="137">
        <v>-4393935.8334646821</v>
      </c>
      <c r="O122" s="136">
        <v>-1.5625995190514424E-2</v>
      </c>
      <c r="P122" s="132">
        <v>66979669.993452206</v>
      </c>
      <c r="Q122" s="132">
        <v>-431006.43232430518</v>
      </c>
      <c r="R122" s="136">
        <v>-6.3937413949386925E-3</v>
      </c>
    </row>
    <row r="123" spans="1:18">
      <c r="A123" s="693"/>
      <c r="B123" s="693"/>
      <c r="C123" s="693" t="s">
        <v>135</v>
      </c>
      <c r="D123" s="82" t="s">
        <v>132</v>
      </c>
      <c r="E123" s="132">
        <v>1528278096.3668866</v>
      </c>
      <c r="F123" s="132">
        <v>37019581.569113255</v>
      </c>
      <c r="G123" s="133">
        <v>2.4824389065857846E-2</v>
      </c>
      <c r="H123" s="171">
        <v>94.290547728235296</v>
      </c>
      <c r="I123" s="171">
        <v>-1.6208324670898833E-2</v>
      </c>
      <c r="J123" s="141">
        <v>4.4753130947999766</v>
      </c>
      <c r="K123" s="141">
        <v>3.7858441910883833E-2</v>
      </c>
      <c r="L123" s="133">
        <v>8.5315670518988501E-3</v>
      </c>
      <c r="M123" s="134">
        <v>6839522977.166708</v>
      </c>
      <c r="N123" s="134">
        <v>222130942.01685047</v>
      </c>
      <c r="O123" s="133">
        <v>3.3567747057594431E-2</v>
      </c>
      <c r="P123" s="132">
        <v>1788968513.5009391</v>
      </c>
      <c r="Q123" s="132">
        <v>46063279.648216963</v>
      </c>
      <c r="R123" s="133">
        <v>2.6429021356710995E-2</v>
      </c>
    </row>
    <row r="124" spans="1:18">
      <c r="A124" s="693"/>
      <c r="B124" s="693"/>
      <c r="C124" s="693"/>
      <c r="D124" s="82" t="s">
        <v>133</v>
      </c>
      <c r="E124" s="132">
        <v>1518353854.817163</v>
      </c>
      <c r="F124" s="132">
        <v>40793446.179914474</v>
      </c>
      <c r="G124" s="136">
        <v>2.7608648649118991E-2</v>
      </c>
      <c r="H124" s="172">
        <v>93.678249368574654</v>
      </c>
      <c r="I124" s="172">
        <v>0.23775757719565149</v>
      </c>
      <c r="J124" s="142">
        <v>4.4402744035395516</v>
      </c>
      <c r="K124" s="142">
        <v>3.8759055385925834E-2</v>
      </c>
      <c r="L124" s="136">
        <v>8.805843515275873E-3</v>
      </c>
      <c r="M124" s="137">
        <v>6741907757.060257</v>
      </c>
      <c r="N124" s="137">
        <v>238402940.6192646</v>
      </c>
      <c r="O124" s="136">
        <v>3.66576096040672E-2</v>
      </c>
      <c r="P124" s="132">
        <v>1764275018.6924694</v>
      </c>
      <c r="Q124" s="132">
        <v>47701838.461111307</v>
      </c>
      <c r="R124" s="136">
        <v>2.7788992051409132E-2</v>
      </c>
    </row>
    <row r="125" spans="1:18">
      <c r="A125" s="693"/>
      <c r="B125" s="693"/>
      <c r="C125" s="693"/>
      <c r="D125" s="82" t="s">
        <v>134</v>
      </c>
      <c r="E125" s="132">
        <v>9924241.5497246366</v>
      </c>
      <c r="F125" s="132">
        <v>-3773864.6108064242</v>
      </c>
      <c r="G125" s="133">
        <v>-0.27550265464288937</v>
      </c>
      <c r="H125" s="171">
        <v>0.61229835966071622</v>
      </c>
      <c r="I125" s="171">
        <v>-0.25396590186686741</v>
      </c>
      <c r="J125" s="141">
        <v>9.8360383125861013</v>
      </c>
      <c r="K125" s="141">
        <v>1.5219533307501614</v>
      </c>
      <c r="L125" s="133">
        <v>0.18305722566887683</v>
      </c>
      <c r="M125" s="134">
        <v>97615220.106450394</v>
      </c>
      <c r="N125" s="134">
        <v>-16271998.602415279</v>
      </c>
      <c r="O125" s="133">
        <v>-0.14287818059735063</v>
      </c>
      <c r="P125" s="132">
        <v>24693494.808469564</v>
      </c>
      <c r="Q125" s="132">
        <v>-1638558.8128944673</v>
      </c>
      <c r="R125" s="133">
        <v>-6.2226776401710364E-2</v>
      </c>
    </row>
    <row r="126" spans="1:18">
      <c r="A126" s="693"/>
      <c r="B126" s="693"/>
      <c r="C126" s="693" t="s">
        <v>136</v>
      </c>
      <c r="D126" s="82" t="s">
        <v>132</v>
      </c>
      <c r="E126" s="132">
        <v>79508421.736191124</v>
      </c>
      <c r="F126" s="132">
        <v>1863178.9965845644</v>
      </c>
      <c r="G126" s="136">
        <v>2.3996048319830463E-2</v>
      </c>
      <c r="H126" s="172">
        <v>4.9054505540156912</v>
      </c>
      <c r="I126" s="172">
        <v>-4.8120819067918319E-3</v>
      </c>
      <c r="J126" s="142">
        <v>7.7346945207896249</v>
      </c>
      <c r="K126" s="142">
        <v>0.19033168121266542</v>
      </c>
      <c r="L126" s="136">
        <v>2.5228330776219401E-2</v>
      </c>
      <c r="M126" s="137">
        <v>614973353.95954823</v>
      </c>
      <c r="N126" s="137">
        <v>29189469.964927793</v>
      </c>
      <c r="O126" s="136">
        <v>4.9829759340384749E-2</v>
      </c>
      <c r="P126" s="132">
        <v>182372750.33966666</v>
      </c>
      <c r="Q126" s="132">
        <v>3632705.4934944808</v>
      </c>
      <c r="R126" s="136">
        <v>2.0323959841348764E-2</v>
      </c>
    </row>
    <row r="127" spans="1:18">
      <c r="A127" s="693"/>
      <c r="B127" s="693"/>
      <c r="C127" s="693"/>
      <c r="D127" s="82" t="s">
        <v>133</v>
      </c>
      <c r="E127" s="132">
        <v>67925873.536704883</v>
      </c>
      <c r="F127" s="132">
        <v>1565760.9558098316</v>
      </c>
      <c r="G127" s="133">
        <v>2.3594911083086548E-2</v>
      </c>
      <c r="H127" s="171">
        <v>4.1908392431459571</v>
      </c>
      <c r="I127" s="171">
        <v>-5.7550339090335356E-3</v>
      </c>
      <c r="J127" s="141">
        <v>6.5293534452899564</v>
      </c>
      <c r="K127" s="141">
        <v>0.19586893037826592</v>
      </c>
      <c r="L127" s="133">
        <v>3.0925934991568694E-2</v>
      </c>
      <c r="M127" s="134">
        <v>443512036.40121388</v>
      </c>
      <c r="N127" s="134">
        <v>23221290.962318599</v>
      </c>
      <c r="O127" s="133">
        <v>5.5250540760942518E-2</v>
      </c>
      <c r="P127" s="132">
        <v>141377007.12577426</v>
      </c>
      <c r="Q127" s="132">
        <v>3209764.5265282393</v>
      </c>
      <c r="R127" s="133">
        <v>2.3231009508079704E-2</v>
      </c>
    </row>
    <row r="128" spans="1:18">
      <c r="A128" s="693"/>
      <c r="B128" s="693"/>
      <c r="C128" s="693"/>
      <c r="D128" s="82" t="s">
        <v>134</v>
      </c>
      <c r="E128" s="132">
        <v>11582548.199488489</v>
      </c>
      <c r="F128" s="132">
        <v>297418.04077706672</v>
      </c>
      <c r="G128" s="136">
        <v>2.6354861361300153E-2</v>
      </c>
      <c r="H128" s="172">
        <v>0.71461131086987317</v>
      </c>
      <c r="I128" s="172">
        <v>9.4295200238647681E-4</v>
      </c>
      <c r="J128" s="142">
        <v>14.803419299900385</v>
      </c>
      <c r="K128" s="142">
        <v>0.13871129669009363</v>
      </c>
      <c r="L128" s="136">
        <v>9.4588515952535816E-3</v>
      </c>
      <c r="M128" s="137">
        <v>171461317.55833435</v>
      </c>
      <c r="N128" s="137">
        <v>5968179.0026091337</v>
      </c>
      <c r="O128" s="136">
        <v>3.6062999678983763E-2</v>
      </c>
      <c r="P128" s="132">
        <v>40995743.21389249</v>
      </c>
      <c r="Q128" s="132">
        <v>422940.96696636081</v>
      </c>
      <c r="R128" s="136">
        <v>1.042424835219272E-2</v>
      </c>
    </row>
    <row r="129" spans="1:18">
      <c r="A129" s="693"/>
      <c r="B129" s="693" t="s">
        <v>51</v>
      </c>
      <c r="C129" s="693" t="s">
        <v>131</v>
      </c>
      <c r="D129" s="82" t="s">
        <v>132</v>
      </c>
      <c r="E129" s="132">
        <v>661511504.33203328</v>
      </c>
      <c r="F129" s="132">
        <v>17463730.385313749</v>
      </c>
      <c r="G129" s="133">
        <v>2.7115582246789165E-2</v>
      </c>
      <c r="H129" s="171">
        <v>99.999999999999986</v>
      </c>
      <c r="I129" s="171">
        <v>9.9475983006414026E-14</v>
      </c>
      <c r="J129" s="141">
        <v>4.7040400731920471</v>
      </c>
      <c r="K129" s="141">
        <v>6.4315248878512143E-2</v>
      </c>
      <c r="L129" s="133">
        <v>1.3861867096402173E-2</v>
      </c>
      <c r="M129" s="134">
        <v>3111776625.2554393</v>
      </c>
      <c r="N129" s="134">
        <v>123572180.43097258</v>
      </c>
      <c r="O129" s="133">
        <v>4.1353321940537931E-2</v>
      </c>
      <c r="P129" s="132">
        <v>814805207.19731164</v>
      </c>
      <c r="Q129" s="132">
        <v>21739596.588609576</v>
      </c>
      <c r="R129" s="133">
        <v>2.7412103485263687E-2</v>
      </c>
    </row>
    <row r="130" spans="1:18">
      <c r="A130" s="693"/>
      <c r="B130" s="693"/>
      <c r="C130" s="693"/>
      <c r="D130" s="82" t="s">
        <v>133</v>
      </c>
      <c r="E130" s="132">
        <v>653001998.62652493</v>
      </c>
      <c r="F130" s="132">
        <v>17860552.012525797</v>
      </c>
      <c r="G130" s="136">
        <v>2.8120589685560811E-2</v>
      </c>
      <c r="H130" s="172">
        <v>98.713626951340629</v>
      </c>
      <c r="I130" s="172">
        <v>9.6494448598363647E-2</v>
      </c>
      <c r="J130" s="142">
        <v>4.5924333415779071</v>
      </c>
      <c r="K130" s="142">
        <v>5.2628179644082174E-2</v>
      </c>
      <c r="L130" s="136">
        <v>1.1592607560643439E-2</v>
      </c>
      <c r="M130" s="137">
        <v>2998868150.6094637</v>
      </c>
      <c r="N130" s="137">
        <v>115449732.71311378</v>
      </c>
      <c r="O130" s="136">
        <v>4.0039188206802891E-2</v>
      </c>
      <c r="P130" s="132">
        <v>787894416.74807048</v>
      </c>
      <c r="Q130" s="132">
        <v>21273945.836539507</v>
      </c>
      <c r="R130" s="136">
        <v>2.7750297107569082E-2</v>
      </c>
    </row>
    <row r="131" spans="1:18">
      <c r="A131" s="693"/>
      <c r="B131" s="693"/>
      <c r="C131" s="693"/>
      <c r="D131" s="82" t="s">
        <v>134</v>
      </c>
      <c r="E131" s="132">
        <v>8509505.7055084202</v>
      </c>
      <c r="F131" s="132">
        <v>-396821.62723036669</v>
      </c>
      <c r="G131" s="133">
        <v>-4.4555023906620778E-2</v>
      </c>
      <c r="H131" s="171">
        <v>1.2863730486593672</v>
      </c>
      <c r="I131" s="171">
        <v>-9.6494448601103899E-2</v>
      </c>
      <c r="J131" s="141">
        <v>13.268511539146948</v>
      </c>
      <c r="K131" s="141">
        <v>1.5031650598037523</v>
      </c>
      <c r="L131" s="133">
        <v>0.12776207334334849</v>
      </c>
      <c r="M131" s="134">
        <v>112908474.64597526</v>
      </c>
      <c r="N131" s="134">
        <v>8122447.7178589106</v>
      </c>
      <c r="O131" s="133">
        <v>7.7514607204555469E-2</v>
      </c>
      <c r="P131" s="132">
        <v>26910790.449241228</v>
      </c>
      <c r="Q131" s="132">
        <v>465650.75207016617</v>
      </c>
      <c r="R131" s="133">
        <v>1.7608178947149923E-2</v>
      </c>
    </row>
    <row r="132" spans="1:18">
      <c r="A132" s="693"/>
      <c r="B132" s="693"/>
      <c r="C132" s="693" t="s">
        <v>135</v>
      </c>
      <c r="D132" s="82" t="s">
        <v>132</v>
      </c>
      <c r="E132" s="132">
        <v>626417961.35847819</v>
      </c>
      <c r="F132" s="132">
        <v>16611169.564985394</v>
      </c>
      <c r="G132" s="136">
        <v>2.7240053388271644E-2</v>
      </c>
      <c r="H132" s="172">
        <v>94.694945931591732</v>
      </c>
      <c r="I132" s="172">
        <v>1.1474229391595259E-2</v>
      </c>
      <c r="J132" s="142">
        <v>4.5136376884299514</v>
      </c>
      <c r="K132" s="142">
        <v>4.808416710722252E-2</v>
      </c>
      <c r="L132" s="136">
        <v>1.0767795498950742E-2</v>
      </c>
      <c r="M132" s="137">
        <v>2827423719.097084</v>
      </c>
      <c r="N132" s="137">
        <v>104298852.67713594</v>
      </c>
      <c r="O132" s="136">
        <v>3.8301164211487701E-2</v>
      </c>
      <c r="P132" s="132">
        <v>732177245.35723436</v>
      </c>
      <c r="Q132" s="132">
        <v>20777977.852071285</v>
      </c>
      <c r="R132" s="136">
        <v>2.9207196016575159E-2</v>
      </c>
    </row>
    <row r="133" spans="1:18">
      <c r="A133" s="693"/>
      <c r="B133" s="693"/>
      <c r="C133" s="693"/>
      <c r="D133" s="82" t="s">
        <v>133</v>
      </c>
      <c r="E133" s="132">
        <v>622836033.72053683</v>
      </c>
      <c r="F133" s="132">
        <v>17546261.139071941</v>
      </c>
      <c r="G133" s="133">
        <v>2.8988200253640368E-2</v>
      </c>
      <c r="H133" s="171">
        <v>94.153469689004211</v>
      </c>
      <c r="I133" s="171">
        <v>0.17134645732942033</v>
      </c>
      <c r="J133" s="141">
        <v>4.4804665230475873</v>
      </c>
      <c r="K133" s="141">
        <v>4.5613120684592445E-2</v>
      </c>
      <c r="L133" s="133">
        <v>1.0285147342252327E-2</v>
      </c>
      <c r="M133" s="134">
        <v>2790595998.4326034</v>
      </c>
      <c r="N133" s="134">
        <v>106224591.08417034</v>
      </c>
      <c r="O133" s="133">
        <v>3.957149550668803E-2</v>
      </c>
      <c r="P133" s="132">
        <v>722336612.46210098</v>
      </c>
      <c r="Q133" s="132">
        <v>20897589.626695752</v>
      </c>
      <c r="R133" s="133">
        <v>2.9792453722095574E-2</v>
      </c>
    </row>
    <row r="134" spans="1:18">
      <c r="A134" s="693"/>
      <c r="B134" s="693"/>
      <c r="C134" s="693"/>
      <c r="D134" s="82" t="s">
        <v>134</v>
      </c>
      <c r="E134" s="132">
        <v>3581927.6379420022</v>
      </c>
      <c r="F134" s="132">
        <v>-935091.57408617344</v>
      </c>
      <c r="G134" s="136">
        <v>-0.20701518638578256</v>
      </c>
      <c r="H134" s="172">
        <v>0.54147624258763016</v>
      </c>
      <c r="I134" s="172">
        <v>-0.15987222793776479</v>
      </c>
      <c r="J134" s="142">
        <v>10.281536755343337</v>
      </c>
      <c r="K134" s="142">
        <v>1.7021047776532328</v>
      </c>
      <c r="L134" s="136">
        <v>0.19839364448361782</v>
      </c>
      <c r="M134" s="137">
        <v>36827720.664480835</v>
      </c>
      <c r="N134" s="137">
        <v>-1925738.4070342556</v>
      </c>
      <c r="O134" s="136">
        <v>-4.9692039192695672E-2</v>
      </c>
      <c r="P134" s="132">
        <v>9840632.8951333202</v>
      </c>
      <c r="Q134" s="132">
        <v>-119611.77462464385</v>
      </c>
      <c r="R134" s="136">
        <v>-1.2008919317797285E-2</v>
      </c>
    </row>
    <row r="135" spans="1:18">
      <c r="A135" s="693"/>
      <c r="B135" s="693"/>
      <c r="C135" s="693" t="s">
        <v>136</v>
      </c>
      <c r="D135" s="82" t="s">
        <v>132</v>
      </c>
      <c r="E135" s="132">
        <v>32132394.865817651</v>
      </c>
      <c r="F135" s="132">
        <v>537517.47777564824</v>
      </c>
      <c r="G135" s="133">
        <v>1.7012804676339314E-2</v>
      </c>
      <c r="H135" s="171">
        <v>4.8574204160309495</v>
      </c>
      <c r="I135" s="171">
        <v>-4.8252527208775042E-2</v>
      </c>
      <c r="J135" s="141">
        <v>7.9083009131975155</v>
      </c>
      <c r="K135" s="141">
        <v>0.27946297835171308</v>
      </c>
      <c r="L135" s="133">
        <v>3.6632443989303556E-2</v>
      </c>
      <c r="M135" s="134">
        <v>254112647.66056889</v>
      </c>
      <c r="N135" s="134">
        <v>13080448.4958722</v>
      </c>
      <c r="O135" s="133">
        <v>5.4268469280049851E-2</v>
      </c>
      <c r="P135" s="132">
        <v>72748205.575618029</v>
      </c>
      <c r="Q135" s="132">
        <v>-235004.41166970134</v>
      </c>
      <c r="R135" s="133">
        <v>-3.2199791117797447E-3</v>
      </c>
    </row>
    <row r="136" spans="1:18">
      <c r="A136" s="693"/>
      <c r="B136" s="693"/>
      <c r="C136" s="693"/>
      <c r="D136" s="82" t="s">
        <v>133</v>
      </c>
      <c r="E136" s="132">
        <v>27337291.56855822</v>
      </c>
      <c r="F136" s="132">
        <v>82557.865128863603</v>
      </c>
      <c r="G136" s="136">
        <v>3.0291202264975964E-3</v>
      </c>
      <c r="H136" s="172">
        <v>4.1325496819835772</v>
      </c>
      <c r="I136" s="172">
        <v>-9.9237897439691025E-2</v>
      </c>
      <c r="J136" s="142">
        <v>6.6838369495676586</v>
      </c>
      <c r="K136" s="142">
        <v>0.20109896169496544</v>
      </c>
      <c r="L136" s="136">
        <v>3.1020683246980332E-2</v>
      </c>
      <c r="M136" s="137">
        <v>182717999.48703384</v>
      </c>
      <c r="N136" s="137">
        <v>6032701.9584581554</v>
      </c>
      <c r="O136" s="136">
        <v>3.4143768852541188E-2</v>
      </c>
      <c r="P136" s="132">
        <v>56595061.851569146</v>
      </c>
      <c r="Q136" s="132">
        <v>-248277.14858304709</v>
      </c>
      <c r="R136" s="136">
        <v>-4.3677439247962252E-3</v>
      </c>
    </row>
    <row r="137" spans="1:18">
      <c r="A137" s="693"/>
      <c r="B137" s="693"/>
      <c r="C137" s="693"/>
      <c r="D137" s="82" t="s">
        <v>134</v>
      </c>
      <c r="E137" s="132">
        <v>4795103.2972597051</v>
      </c>
      <c r="F137" s="132">
        <v>454959.61264723912</v>
      </c>
      <c r="G137" s="133">
        <v>0.10482593335797885</v>
      </c>
      <c r="H137" s="171">
        <v>0.72487073404741453</v>
      </c>
      <c r="I137" s="171">
        <v>5.0985370230985816E-2</v>
      </c>
      <c r="J137" s="141">
        <v>14.889074071529505</v>
      </c>
      <c r="K137" s="141">
        <v>6.3089884817799202E-2</v>
      </c>
      <c r="L137" s="133">
        <v>4.2553589713353168E-3</v>
      </c>
      <c r="M137" s="134">
        <v>71394648.173535109</v>
      </c>
      <c r="N137" s="134">
        <v>7047746.5374140143</v>
      </c>
      <c r="O137" s="133">
        <v>0.10952736430525764</v>
      </c>
      <c r="P137" s="132">
        <v>16153143.724048913</v>
      </c>
      <c r="Q137" s="132">
        <v>13272.736913383007</v>
      </c>
      <c r="R137" s="133">
        <v>8.223570636941395E-4</v>
      </c>
    </row>
    <row r="138" spans="1:18">
      <c r="A138" s="1"/>
      <c r="B138" s="1"/>
      <c r="C138" s="1"/>
    </row>
    <row r="139" spans="1:18">
      <c r="A139" s="1"/>
      <c r="B139" s="1"/>
      <c r="C139" s="1"/>
    </row>
    <row r="140" spans="1:18">
      <c r="A140" s="1"/>
      <c r="B140" s="1"/>
      <c r="C140" s="1"/>
    </row>
    <row r="141" spans="1:18">
      <c r="A141" s="1"/>
      <c r="B141" s="1"/>
      <c r="C141" s="1"/>
    </row>
    <row r="142" spans="1:18">
      <c r="A142" s="1"/>
      <c r="B142" s="1"/>
      <c r="C142" s="1"/>
    </row>
    <row r="143" spans="1:18">
      <c r="A143" s="1"/>
      <c r="B143" s="1"/>
      <c r="C143" s="1"/>
    </row>
    <row r="144" spans="1:18">
      <c r="A144" s="1"/>
      <c r="B144" s="1"/>
      <c r="C144" s="1"/>
    </row>
    <row r="145" spans="1:3">
      <c r="A145" s="1"/>
      <c r="B145" s="1"/>
      <c r="C145" s="1"/>
    </row>
    <row r="146" spans="1:3">
      <c r="A146" s="1"/>
      <c r="B146" s="1"/>
      <c r="C146" s="1"/>
    </row>
    <row r="147" spans="1:3">
      <c r="A147" s="1"/>
      <c r="B147" s="1"/>
      <c r="C147" s="1"/>
    </row>
    <row r="148" spans="1:3">
      <c r="A148" s="1"/>
      <c r="B148" s="1"/>
      <c r="C148" s="1"/>
    </row>
    <row r="149" spans="1:3">
      <c r="A149" s="1"/>
      <c r="B149" s="1"/>
      <c r="C149" s="1"/>
    </row>
    <row r="150" spans="1:3">
      <c r="A150" s="1"/>
      <c r="B150" s="1"/>
      <c r="C150" s="1"/>
    </row>
    <row r="151" spans="1:3">
      <c r="A151" s="1"/>
      <c r="B151" s="1"/>
      <c r="C151" s="1"/>
    </row>
    <row r="152" spans="1:3">
      <c r="A152" s="1"/>
      <c r="B152" s="1"/>
      <c r="C152" s="1"/>
    </row>
    <row r="153" spans="1:3">
      <c r="A153" s="1"/>
      <c r="B153" s="1"/>
      <c r="C153" s="1"/>
    </row>
    <row r="154" spans="1:3">
      <c r="A154" s="1"/>
      <c r="B154" s="1"/>
      <c r="C154" s="1"/>
    </row>
    <row r="155" spans="1:3">
      <c r="A155" s="1"/>
      <c r="B155" s="1"/>
      <c r="C155" s="1"/>
    </row>
    <row r="156" spans="1:3">
      <c r="A156" s="1"/>
      <c r="B156" s="1"/>
      <c r="C156" s="1"/>
    </row>
    <row r="157" spans="1:3">
      <c r="A157" s="1"/>
      <c r="B157" s="1"/>
      <c r="C157" s="1"/>
    </row>
    <row r="158" spans="1:3">
      <c r="A158" s="1"/>
      <c r="B158" s="1"/>
      <c r="C158" s="1"/>
    </row>
    <row r="159" spans="1:3">
      <c r="A159" s="1"/>
      <c r="B159" s="1"/>
      <c r="C159" s="1"/>
    </row>
    <row r="160" spans="1:3">
      <c r="A160" s="1"/>
      <c r="B160" s="1"/>
      <c r="C160" s="1"/>
    </row>
    <row r="161" spans="1:3">
      <c r="A161" s="1"/>
      <c r="B161" s="1"/>
      <c r="C161" s="1"/>
    </row>
    <row r="162" spans="1:3">
      <c r="A162" s="1"/>
      <c r="B162" s="1"/>
      <c r="C162" s="1"/>
    </row>
    <row r="163" spans="1:3">
      <c r="A163" s="1"/>
      <c r="B163" s="1"/>
      <c r="C163" s="1"/>
    </row>
    <row r="164" spans="1:3">
      <c r="A164" s="1"/>
      <c r="B164" s="1"/>
      <c r="C164" s="1"/>
    </row>
  </sheetData>
  <mergeCells count="74">
    <mergeCell ref="A111:A137"/>
    <mergeCell ref="B111:B119"/>
    <mergeCell ref="C111:C113"/>
    <mergeCell ref="C114:C116"/>
    <mergeCell ref="C117:C119"/>
    <mergeCell ref="B120:B128"/>
    <mergeCell ref="C120:C122"/>
    <mergeCell ref="C123:C125"/>
    <mergeCell ref="C126:C128"/>
    <mergeCell ref="B129:B137"/>
    <mergeCell ref="C129:C131"/>
    <mergeCell ref="C132:C134"/>
    <mergeCell ref="C135:C137"/>
    <mergeCell ref="A84:A110"/>
    <mergeCell ref="B84:B92"/>
    <mergeCell ref="C84:C86"/>
    <mergeCell ref="C87:C89"/>
    <mergeCell ref="C90:C92"/>
    <mergeCell ref="B93:B101"/>
    <mergeCell ref="C93:C95"/>
    <mergeCell ref="C96:C98"/>
    <mergeCell ref="C99:C101"/>
    <mergeCell ref="B102:B110"/>
    <mergeCell ref="C102:C104"/>
    <mergeCell ref="C105:C107"/>
    <mergeCell ref="C108:C110"/>
    <mergeCell ref="A1:A2"/>
    <mergeCell ref="C48:C50"/>
    <mergeCell ref="C51:C53"/>
    <mergeCell ref="C54:C56"/>
    <mergeCell ref="C33:C35"/>
    <mergeCell ref="C36:C38"/>
    <mergeCell ref="B39:B47"/>
    <mergeCell ref="C39:C41"/>
    <mergeCell ref="C42:C44"/>
    <mergeCell ref="C45:C47"/>
    <mergeCell ref="B48:B56"/>
    <mergeCell ref="C24:C26"/>
    <mergeCell ref="B1:B2"/>
    <mergeCell ref="C1:C2"/>
    <mergeCell ref="B21:B29"/>
    <mergeCell ref="C21:C23"/>
    <mergeCell ref="H1:I1"/>
    <mergeCell ref="M1:O1"/>
    <mergeCell ref="P1:R1"/>
    <mergeCell ref="A57:A83"/>
    <mergeCell ref="B57:B65"/>
    <mergeCell ref="C57:C59"/>
    <mergeCell ref="C60:C62"/>
    <mergeCell ref="C63:C65"/>
    <mergeCell ref="B66:B74"/>
    <mergeCell ref="C66:C68"/>
    <mergeCell ref="C69:C71"/>
    <mergeCell ref="C72:C74"/>
    <mergeCell ref="B75:B83"/>
    <mergeCell ref="C75:C77"/>
    <mergeCell ref="C78:C80"/>
    <mergeCell ref="C81:C83"/>
    <mergeCell ref="D1:D2"/>
    <mergeCell ref="E1:G1"/>
    <mergeCell ref="C27:C29"/>
    <mergeCell ref="J1:L1"/>
    <mergeCell ref="A30:A56"/>
    <mergeCell ref="B30:B38"/>
    <mergeCell ref="C30:C32"/>
    <mergeCell ref="A3:A29"/>
    <mergeCell ref="B3:B11"/>
    <mergeCell ref="C3:C5"/>
    <mergeCell ref="C6:C8"/>
    <mergeCell ref="C9:C11"/>
    <mergeCell ref="B12:B20"/>
    <mergeCell ref="C12:C14"/>
    <mergeCell ref="C15:C17"/>
    <mergeCell ref="C18:C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33"/>
  </sheetPr>
  <dimension ref="A1:R56"/>
  <sheetViews>
    <sheetView zoomScale="55" zoomScaleNormal="55" workbookViewId="0">
      <selection activeCell="C3" sqref="C3:J123"/>
    </sheetView>
  </sheetViews>
  <sheetFormatPr defaultRowHeight="14.4"/>
  <cols>
    <col min="1" max="1" width="27.44140625" bestFit="1" customWidth="1"/>
    <col min="2" max="2" width="8.6640625" bestFit="1" customWidth="1"/>
    <col min="3" max="3" width="27.33203125" bestFit="1" customWidth="1"/>
    <col min="4" max="4" width="15.33203125" bestFit="1" customWidth="1"/>
    <col min="5" max="6" width="10.33203125" bestFit="1" customWidth="1"/>
    <col min="7" max="7" width="8.44140625" bestFit="1" customWidth="1"/>
    <col min="8" max="8" width="7.33203125" bestFit="1" customWidth="1"/>
    <col min="9" max="9" width="7" bestFit="1" customWidth="1"/>
    <col min="10" max="10" width="7.33203125" bestFit="1" customWidth="1"/>
    <col min="11" max="11" width="7" bestFit="1" customWidth="1"/>
    <col min="12" max="12" width="8.44140625" bestFit="1" customWidth="1"/>
    <col min="13" max="13" width="14.33203125" bestFit="1" customWidth="1"/>
    <col min="14" max="14" width="12.6640625" bestFit="1" customWidth="1"/>
    <col min="15" max="15" width="8.44140625" bestFit="1" customWidth="1"/>
    <col min="16" max="16" width="11.44140625" bestFit="1" customWidth="1"/>
    <col min="17" max="17" width="11" bestFit="1" customWidth="1"/>
    <col min="18" max="18" width="8.44140625" bestFit="1" customWidth="1"/>
  </cols>
  <sheetData>
    <row r="1" spans="1:18">
      <c r="A1" s="691" t="s">
        <v>1</v>
      </c>
      <c r="B1" s="691" t="s">
        <v>0</v>
      </c>
      <c r="C1" s="691" t="s">
        <v>141</v>
      </c>
      <c r="D1" s="691" t="s">
        <v>125</v>
      </c>
      <c r="E1" s="691" t="s">
        <v>3</v>
      </c>
      <c r="F1" s="691"/>
      <c r="G1" s="691"/>
      <c r="H1" s="691" t="s">
        <v>126</v>
      </c>
      <c r="I1" s="691"/>
      <c r="J1" s="691" t="s">
        <v>127</v>
      </c>
      <c r="K1" s="691"/>
      <c r="L1" s="691"/>
      <c r="M1" s="691" t="s">
        <v>4</v>
      </c>
      <c r="N1" s="691"/>
      <c r="O1" s="691"/>
      <c r="P1" s="691" t="s">
        <v>128</v>
      </c>
      <c r="Q1" s="691"/>
      <c r="R1" s="691"/>
    </row>
    <row r="2" spans="1:18" ht="28.8">
      <c r="A2" s="692"/>
      <c r="B2" s="692"/>
      <c r="C2" s="692"/>
      <c r="D2" s="692"/>
      <c r="E2" s="70" t="s">
        <v>6</v>
      </c>
      <c r="F2" s="70" t="s">
        <v>7</v>
      </c>
      <c r="G2" s="70" t="s">
        <v>8</v>
      </c>
      <c r="H2" s="70" t="s">
        <v>6</v>
      </c>
      <c r="I2" s="70" t="s">
        <v>7</v>
      </c>
      <c r="J2" s="70" t="s">
        <v>6</v>
      </c>
      <c r="K2" s="70" t="s">
        <v>7</v>
      </c>
      <c r="L2" s="70" t="s">
        <v>8</v>
      </c>
      <c r="M2" s="70" t="s">
        <v>6</v>
      </c>
      <c r="N2" s="70" t="s">
        <v>7</v>
      </c>
      <c r="O2" s="70" t="s">
        <v>8</v>
      </c>
      <c r="P2" s="70" t="s">
        <v>6</v>
      </c>
      <c r="Q2" s="70" t="s">
        <v>7</v>
      </c>
      <c r="R2" s="70" t="s">
        <v>8</v>
      </c>
    </row>
    <row r="3" spans="1:18">
      <c r="A3" s="693" t="s">
        <v>129</v>
      </c>
      <c r="B3" s="693" t="s">
        <v>142</v>
      </c>
      <c r="C3" s="693" t="s">
        <v>143</v>
      </c>
      <c r="D3" s="82" t="s">
        <v>132</v>
      </c>
      <c r="E3" s="132">
        <v>5268182.293683284</v>
      </c>
      <c r="F3" s="132">
        <v>-37583.639224083163</v>
      </c>
      <c r="G3" s="133">
        <v>-7.0835464095734607E-3</v>
      </c>
      <c r="H3" s="171">
        <v>2.0040180787355171</v>
      </c>
      <c r="I3" s="171">
        <v>1.2610552256216767E-2</v>
      </c>
      <c r="J3" s="141">
        <v>17.653755118253773</v>
      </c>
      <c r="K3" s="141">
        <v>3.5533111754340041E-3</v>
      </c>
      <c r="L3" s="133">
        <v>2.0131844464288244E-4</v>
      </c>
      <c r="M3" s="134">
        <v>93003200.131005183</v>
      </c>
      <c r="N3" s="134">
        <v>-644639.32593111694</v>
      </c>
      <c r="O3" s="133">
        <v>-6.8836540134762274E-3</v>
      </c>
      <c r="P3" s="132">
        <v>37222539.749946229</v>
      </c>
      <c r="Q3" s="132">
        <v>-1743896.8424821645</v>
      </c>
      <c r="R3" s="133">
        <v>-4.475381879853553E-2</v>
      </c>
    </row>
    <row r="4" spans="1:18">
      <c r="A4" s="693"/>
      <c r="B4" s="693"/>
      <c r="C4" s="693"/>
      <c r="D4" s="82" t="s">
        <v>133</v>
      </c>
      <c r="E4" s="132">
        <v>2842928.3229974424</v>
      </c>
      <c r="F4" s="132">
        <v>-70792.853012934327</v>
      </c>
      <c r="G4" s="136">
        <v>-2.4296371799674976E-2</v>
      </c>
      <c r="H4" s="172">
        <v>1.0814507619957148</v>
      </c>
      <c r="I4" s="172">
        <v>-1.2153131078715296E-2</v>
      </c>
      <c r="J4" s="142">
        <v>15.616367760718481</v>
      </c>
      <c r="K4" s="142">
        <v>-0.16741900231569673</v>
      </c>
      <c r="L4" s="136">
        <v>-1.0607023829528292E-2</v>
      </c>
      <c r="M4" s="137">
        <v>44396214.209290713</v>
      </c>
      <c r="N4" s="137">
        <v>-1593339.519794248</v>
      </c>
      <c r="O4" s="136">
        <v>-3.4645683434553091E-2</v>
      </c>
      <c r="P4" s="132">
        <v>23198752.357408762</v>
      </c>
      <c r="Q4" s="132">
        <v>-1116978.64383623</v>
      </c>
      <c r="R4" s="136">
        <v>-4.5936461617338976E-2</v>
      </c>
    </row>
    <row r="5" spans="1:18">
      <c r="A5" s="693"/>
      <c r="B5" s="693"/>
      <c r="C5" s="693"/>
      <c r="D5" s="82" t="s">
        <v>134</v>
      </c>
      <c r="E5" s="132">
        <v>2425253.9706858252</v>
      </c>
      <c r="F5" s="132">
        <v>33209.213788839988</v>
      </c>
      <c r="G5" s="133">
        <v>1.3883190811161801E-2</v>
      </c>
      <c r="H5" s="171">
        <v>0.92256731673979597</v>
      </c>
      <c r="I5" s="171">
        <v>2.4763683334927733E-2</v>
      </c>
      <c r="J5" s="141">
        <v>20.042018901620082</v>
      </c>
      <c r="K5" s="141">
        <v>0.1183591998364335</v>
      </c>
      <c r="L5" s="133">
        <v>5.9406354860516665E-3</v>
      </c>
      <c r="M5" s="134">
        <v>48606985.921714462</v>
      </c>
      <c r="N5" s="134">
        <v>948700.19386313111</v>
      </c>
      <c r="O5" s="133">
        <v>1.9906301273205765E-2</v>
      </c>
      <c r="P5" s="132">
        <v>14023787.392537467</v>
      </c>
      <c r="Q5" s="132">
        <v>-626918.19864593074</v>
      </c>
      <c r="R5" s="133">
        <v>-4.2790990150208319E-2</v>
      </c>
    </row>
    <row r="6" spans="1:18">
      <c r="A6" s="693"/>
      <c r="B6" s="693" t="s">
        <v>50</v>
      </c>
      <c r="C6" s="693" t="s">
        <v>143</v>
      </c>
      <c r="D6" s="82" t="s">
        <v>132</v>
      </c>
      <c r="E6" s="132">
        <v>68794150.776735872</v>
      </c>
      <c r="F6" s="132">
        <v>-1264734.893923074</v>
      </c>
      <c r="G6" s="136">
        <v>-1.805245518560613E-2</v>
      </c>
      <c r="H6" s="172">
        <v>1.9681973620636628</v>
      </c>
      <c r="I6" s="172">
        <v>-2.5056634833777958E-2</v>
      </c>
      <c r="J6" s="142">
        <v>17.728682469768252</v>
      </c>
      <c r="K6" s="142">
        <v>0.29186438667144898</v>
      </c>
      <c r="L6" s="136">
        <v>1.6738397182361007E-2</v>
      </c>
      <c r="M6" s="137">
        <v>1219629654.8981111</v>
      </c>
      <c r="N6" s="137">
        <v>-1974389.6456463337</v>
      </c>
      <c r="O6" s="136">
        <v>-1.6162271682587015E-3</v>
      </c>
      <c r="P6" s="132">
        <v>497087858.98901421</v>
      </c>
      <c r="Q6" s="132">
        <v>-15488450.843818188</v>
      </c>
      <c r="R6" s="136">
        <v>-3.021686829200021E-2</v>
      </c>
    </row>
    <row r="7" spans="1:18">
      <c r="A7" s="693"/>
      <c r="B7" s="693"/>
      <c r="C7" s="693"/>
      <c r="D7" s="82" t="s">
        <v>133</v>
      </c>
      <c r="E7" s="132">
        <v>37599993.819397919</v>
      </c>
      <c r="F7" s="132">
        <v>-1175758.5658198223</v>
      </c>
      <c r="G7" s="133">
        <v>-3.0322005209318645E-2</v>
      </c>
      <c r="H7" s="171">
        <v>1.075734024090534</v>
      </c>
      <c r="I7" s="171">
        <v>-2.7479689411480601E-2</v>
      </c>
      <c r="J7" s="141">
        <v>15.884823859192174</v>
      </c>
      <c r="K7" s="141">
        <v>0.19427321241327533</v>
      </c>
      <c r="L7" s="133">
        <v>1.2381542036777245E-2</v>
      </c>
      <c r="M7" s="134">
        <v>597269278.92785037</v>
      </c>
      <c r="N7" s="134">
        <v>-11143627.739366293</v>
      </c>
      <c r="O7" s="133">
        <v>-1.8315896354679929E-2</v>
      </c>
      <c r="P7" s="132">
        <v>312846761.89149028</v>
      </c>
      <c r="Q7" s="132">
        <v>-7542540.7705819011</v>
      </c>
      <c r="R7" s="133">
        <v>-2.3541799641598304E-2</v>
      </c>
    </row>
    <row r="8" spans="1:18">
      <c r="A8" s="693"/>
      <c r="B8" s="693"/>
      <c r="C8" s="693"/>
      <c r="D8" s="82" t="s">
        <v>134</v>
      </c>
      <c r="E8" s="132">
        <v>31194156.957338054</v>
      </c>
      <c r="F8" s="132">
        <v>-88976.328103452921</v>
      </c>
      <c r="G8" s="136">
        <v>-2.8442268647322672E-3</v>
      </c>
      <c r="H8" s="172">
        <v>0.89246333797313171</v>
      </c>
      <c r="I8" s="172">
        <v>2.4230545776969814E-3</v>
      </c>
      <c r="J8" s="142">
        <v>19.951184345883014</v>
      </c>
      <c r="K8" s="142">
        <v>0.34985054464557308</v>
      </c>
      <c r="L8" s="136">
        <v>1.7848302987600102E-2</v>
      </c>
      <c r="M8" s="137">
        <v>622360375.97026074</v>
      </c>
      <c r="N8" s="137">
        <v>9169238.0937200785</v>
      </c>
      <c r="O8" s="136">
        <v>1.495331150002074E-2</v>
      </c>
      <c r="P8" s="132">
        <v>184241097.09752399</v>
      </c>
      <c r="Q8" s="132">
        <v>-7945910.073236227</v>
      </c>
      <c r="R8" s="136">
        <v>-4.1344678759559439E-2</v>
      </c>
    </row>
    <row r="9" spans="1:18">
      <c r="A9" s="693"/>
      <c r="B9" s="693" t="s">
        <v>51</v>
      </c>
      <c r="C9" s="693" t="s">
        <v>143</v>
      </c>
      <c r="D9" s="82" t="s">
        <v>132</v>
      </c>
      <c r="E9" s="132">
        <v>22026375.311291676</v>
      </c>
      <c r="F9" s="132">
        <v>382979.08621037379</v>
      </c>
      <c r="G9" s="133">
        <v>1.769496257553891E-2</v>
      </c>
      <c r="H9" s="171">
        <v>1.9112427886283097</v>
      </c>
      <c r="I9" s="171">
        <v>3.9019014537134744E-2</v>
      </c>
      <c r="J9" s="141">
        <v>17.616088762071712</v>
      </c>
      <c r="K9" s="141">
        <v>2.8228747471956694E-2</v>
      </c>
      <c r="L9" s="133">
        <v>1.605013199361599E-3</v>
      </c>
      <c r="M9" s="134">
        <v>388018582.59041911</v>
      </c>
      <c r="N9" s="134">
        <v>7357559.5431724191</v>
      </c>
      <c r="O9" s="133">
        <v>1.9328376423396566E-2</v>
      </c>
      <c r="P9" s="132">
        <v>154633083.72690004</v>
      </c>
      <c r="Q9" s="132">
        <v>-3927636.5669207871</v>
      </c>
      <c r="R9" s="133">
        <v>-2.4770551998267182E-2</v>
      </c>
    </row>
    <row r="10" spans="1:18">
      <c r="A10" s="693"/>
      <c r="B10" s="693"/>
      <c r="C10" s="693"/>
      <c r="D10" s="82" t="s">
        <v>133</v>
      </c>
      <c r="E10" s="132">
        <v>11885769.065494329</v>
      </c>
      <c r="F10" s="132">
        <v>-172591.27347755991</v>
      </c>
      <c r="G10" s="136">
        <v>-1.4312996844169219E-2</v>
      </c>
      <c r="H10" s="172">
        <v>1.0313358458975304</v>
      </c>
      <c r="I10" s="172">
        <v>-1.1751323435871486E-2</v>
      </c>
      <c r="J10" s="142">
        <v>15.694353479994094</v>
      </c>
      <c r="K10" s="142">
        <v>-2.1816819994523229E-2</v>
      </c>
      <c r="L10" s="136">
        <v>-1.3881766090648069E-3</v>
      </c>
      <c r="M10" s="137">
        <v>186539461.09544706</v>
      </c>
      <c r="N10" s="137">
        <v>-2971783.5304636061</v>
      </c>
      <c r="O10" s="136">
        <v>-1.5681304485809351E-2</v>
      </c>
      <c r="P10" s="132">
        <v>97367018.024870917</v>
      </c>
      <c r="Q10" s="132">
        <v>-2276689.9322109818</v>
      </c>
      <c r="R10" s="136">
        <v>-2.2848306018394937E-2</v>
      </c>
    </row>
    <row r="11" spans="1:18">
      <c r="A11" s="693"/>
      <c r="B11" s="693"/>
      <c r="C11" s="693"/>
      <c r="D11" s="82" t="s">
        <v>134</v>
      </c>
      <c r="E11" s="132">
        <v>10140606.245797401</v>
      </c>
      <c r="F11" s="132">
        <v>555570.35968786851</v>
      </c>
      <c r="G11" s="133">
        <v>5.7962261830755521E-2</v>
      </c>
      <c r="H11" s="171">
        <v>0.87990694273078407</v>
      </c>
      <c r="I11" s="171">
        <v>5.0770337973000457E-2</v>
      </c>
      <c r="J11" s="141">
        <v>19.868547955746887</v>
      </c>
      <c r="K11" s="141">
        <v>-7.3972937507878811E-2</v>
      </c>
      <c r="L11" s="133">
        <v>-3.7093072587878776E-3</v>
      </c>
      <c r="M11" s="134">
        <v>201479121.49497208</v>
      </c>
      <c r="N11" s="134">
        <v>10329343.073636025</v>
      </c>
      <c r="O11" s="133">
        <v>5.4037954733423162E-2</v>
      </c>
      <c r="P11" s="132">
        <v>57266065.702029102</v>
      </c>
      <c r="Q11" s="132">
        <v>-1650946.6347098276</v>
      </c>
      <c r="R11" s="133">
        <v>-2.802156065337932E-2</v>
      </c>
    </row>
    <row r="12" spans="1:18">
      <c r="A12" s="693" t="s">
        <v>137</v>
      </c>
      <c r="B12" s="693" t="s">
        <v>142</v>
      </c>
      <c r="C12" s="693" t="s">
        <v>143</v>
      </c>
      <c r="D12" s="82" t="s">
        <v>132</v>
      </c>
      <c r="E12" s="132">
        <v>3084637.7731365887</v>
      </c>
      <c r="F12" s="132">
        <v>131919.08317149989</v>
      </c>
      <c r="G12" s="136">
        <v>4.4677159263370132E-2</v>
      </c>
      <c r="H12" s="172">
        <v>1.2222584330995749</v>
      </c>
      <c r="I12" s="172">
        <v>6.4146180922018958E-2</v>
      </c>
      <c r="J12" s="142">
        <v>15.243011972459868</v>
      </c>
      <c r="K12" s="142">
        <v>9.114980451029453E-2</v>
      </c>
      <c r="L12" s="136">
        <v>6.0157493184634335E-3</v>
      </c>
      <c r="M12" s="137">
        <v>47019170.50662297</v>
      </c>
      <c r="N12" s="137">
        <v>2279983.8955433145</v>
      </c>
      <c r="O12" s="136">
        <v>5.0961675172223109E-2</v>
      </c>
      <c r="P12" s="132">
        <v>18409105.430625793</v>
      </c>
      <c r="Q12" s="132">
        <v>-219700.61605234444</v>
      </c>
      <c r="R12" s="136">
        <v>-1.1793596191932073E-2</v>
      </c>
    </row>
    <row r="13" spans="1:18">
      <c r="A13" s="693"/>
      <c r="B13" s="693"/>
      <c r="C13" s="693"/>
      <c r="D13" s="82" t="s">
        <v>133</v>
      </c>
      <c r="E13" s="132">
        <v>1470333.9757452197</v>
      </c>
      <c r="F13" s="132">
        <v>39872.865966119338</v>
      </c>
      <c r="G13" s="133">
        <v>2.7874134916031881E-2</v>
      </c>
      <c r="H13" s="171">
        <v>0.58260587903649552</v>
      </c>
      <c r="I13" s="171">
        <v>2.1551911000594615E-2</v>
      </c>
      <c r="J13" s="141">
        <v>13.856802057309681</v>
      </c>
      <c r="K13" s="141">
        <v>-1.3348467473162984E-2</v>
      </c>
      <c r="L13" s="133">
        <v>-9.6238807569624214E-4</v>
      </c>
      <c r="M13" s="134">
        <v>20374126.860038683</v>
      </c>
      <c r="N13" s="134">
        <v>533415.9475546442</v>
      </c>
      <c r="O13" s="133">
        <v>2.6884921105272078E-2</v>
      </c>
      <c r="P13" s="132">
        <v>11791484.076852683</v>
      </c>
      <c r="Q13" s="132">
        <v>-140005.15713806264</v>
      </c>
      <c r="R13" s="133">
        <v>-1.1734089047259264E-2</v>
      </c>
    </row>
    <row r="14" spans="1:18">
      <c r="A14" s="693"/>
      <c r="B14" s="693"/>
      <c r="C14" s="693"/>
      <c r="D14" s="82" t="s">
        <v>134</v>
      </c>
      <c r="E14" s="132">
        <v>1614303.7973913639</v>
      </c>
      <c r="F14" s="132">
        <v>92046.217205378227</v>
      </c>
      <c r="G14" s="136">
        <v>6.0466913355184115E-2</v>
      </c>
      <c r="H14" s="172">
        <v>0.63965255406307719</v>
      </c>
      <c r="I14" s="172">
        <v>4.2594269921423233E-2</v>
      </c>
      <c r="J14" s="142">
        <v>16.505594355685329</v>
      </c>
      <c r="K14" s="142">
        <v>0.1493114094354695</v>
      </c>
      <c r="L14" s="136">
        <v>9.1286883411186865E-3</v>
      </c>
      <c r="M14" s="137">
        <v>26645043.646584287</v>
      </c>
      <c r="N14" s="137">
        <v>1746567.947988674</v>
      </c>
      <c r="O14" s="136">
        <v>7.0147585303271739E-2</v>
      </c>
      <c r="P14" s="132">
        <v>6617621.3537731105</v>
      </c>
      <c r="Q14" s="132">
        <v>-79695.458914282732</v>
      </c>
      <c r="R14" s="136">
        <v>-1.1899610118981933E-2</v>
      </c>
    </row>
    <row r="15" spans="1:18">
      <c r="A15" s="693"/>
      <c r="B15" s="693" t="s">
        <v>50</v>
      </c>
      <c r="C15" s="693" t="s">
        <v>143</v>
      </c>
      <c r="D15" s="82" t="s">
        <v>132</v>
      </c>
      <c r="E15" s="132">
        <v>39129846.549784973</v>
      </c>
      <c r="F15" s="132">
        <v>687749.12478109449</v>
      </c>
      <c r="G15" s="133">
        <v>1.7890520311042189E-2</v>
      </c>
      <c r="H15" s="171">
        <v>1.1679837353440123</v>
      </c>
      <c r="I15" s="171">
        <v>2.1608781086511764E-2</v>
      </c>
      <c r="J15" s="141">
        <v>15.292163673154755</v>
      </c>
      <c r="K15" s="141">
        <v>0.3136883039890801</v>
      </c>
      <c r="L15" s="133">
        <v>2.0942605723065194E-2</v>
      </c>
      <c r="M15" s="134">
        <v>598380017.94474173</v>
      </c>
      <c r="N15" s="134">
        <v>22576008.525253892</v>
      </c>
      <c r="O15" s="133">
        <v>3.9207800147162047E-2</v>
      </c>
      <c r="P15" s="132">
        <v>240959283.27153191</v>
      </c>
      <c r="Q15" s="132">
        <v>1488413.0220759809</v>
      </c>
      <c r="R15" s="133">
        <v>6.2154241162004648E-3</v>
      </c>
    </row>
    <row r="16" spans="1:18">
      <c r="A16" s="693"/>
      <c r="B16" s="693"/>
      <c r="C16" s="693"/>
      <c r="D16" s="82" t="s">
        <v>133</v>
      </c>
      <c r="E16" s="132">
        <v>18875134.828044619</v>
      </c>
      <c r="F16" s="132">
        <v>140298.41725903377</v>
      </c>
      <c r="G16" s="136">
        <v>7.4886385011755114E-3</v>
      </c>
      <c r="H16" s="172">
        <v>0.56340242616419267</v>
      </c>
      <c r="I16" s="172">
        <v>4.7141996610593484E-3</v>
      </c>
      <c r="J16" s="142">
        <v>14.089530080159495</v>
      </c>
      <c r="K16" s="142">
        <v>0.30585662153205462</v>
      </c>
      <c r="L16" s="136">
        <v>2.2189775639280953E-2</v>
      </c>
      <c r="M16" s="137">
        <v>265941779.92680079</v>
      </c>
      <c r="N16" s="137">
        <v>7706912.5397285223</v>
      </c>
      <c r="O16" s="136">
        <v>2.984458534864121E-2</v>
      </c>
      <c r="P16" s="132">
        <v>156478281.42216188</v>
      </c>
      <c r="Q16" s="132">
        <v>3306554.7748803198</v>
      </c>
      <c r="R16" s="136">
        <v>2.1587239677036071E-2</v>
      </c>
    </row>
    <row r="17" spans="1:18">
      <c r="A17" s="693"/>
      <c r="B17" s="693"/>
      <c r="C17" s="693"/>
      <c r="D17" s="82" t="s">
        <v>134</v>
      </c>
      <c r="E17" s="132">
        <v>20254711.721740682</v>
      </c>
      <c r="F17" s="132">
        <v>547450.70752204582</v>
      </c>
      <c r="G17" s="133">
        <v>2.7779137198571856E-2</v>
      </c>
      <c r="H17" s="171">
        <v>0.60458130917982955</v>
      </c>
      <c r="I17" s="171">
        <v>1.6894581425451971E-2</v>
      </c>
      <c r="J17" s="141">
        <v>16.412884201215938</v>
      </c>
      <c r="K17" s="141">
        <v>0.29856259136401775</v>
      </c>
      <c r="L17" s="133">
        <v>1.8527779114293184E-2</v>
      </c>
      <c r="M17" s="134">
        <v>332438238.01794094</v>
      </c>
      <c r="N17" s="134">
        <v>14869095.98552531</v>
      </c>
      <c r="O17" s="133">
        <v>4.6821602030865953E-2</v>
      </c>
      <c r="P17" s="132">
        <v>84481001.849370033</v>
      </c>
      <c r="Q17" s="132">
        <v>-1818141.7528043389</v>
      </c>
      <c r="R17" s="133">
        <v>-2.1067900293260031E-2</v>
      </c>
    </row>
    <row r="18" spans="1:18">
      <c r="A18" s="693"/>
      <c r="B18" s="693" t="s">
        <v>51</v>
      </c>
      <c r="C18" s="693" t="s">
        <v>143</v>
      </c>
      <c r="D18" s="82" t="s">
        <v>132</v>
      </c>
      <c r="E18" s="132">
        <v>13062597.876870606</v>
      </c>
      <c r="F18" s="132">
        <v>922185.48169206083</v>
      </c>
      <c r="G18" s="136">
        <v>7.5959979914545436E-2</v>
      </c>
      <c r="H18" s="172">
        <v>1.1799384482203743</v>
      </c>
      <c r="I18" s="172">
        <v>8.2989907161536314E-2</v>
      </c>
      <c r="J18" s="142">
        <v>15.316076769483024</v>
      </c>
      <c r="K18" s="142">
        <v>0.17904124139752042</v>
      </c>
      <c r="L18" s="136">
        <v>1.1828025445624698E-2</v>
      </c>
      <c r="M18" s="137">
        <v>200067751.89103615</v>
      </c>
      <c r="N18" s="137">
        <v>16297898.13960889</v>
      </c>
      <c r="O18" s="136">
        <v>8.8686461935448491E-2</v>
      </c>
      <c r="P18" s="132">
        <v>77453068.016795099</v>
      </c>
      <c r="Q18" s="132">
        <v>967884.84968918562</v>
      </c>
      <c r="R18" s="136">
        <v>1.2654540521587522E-2</v>
      </c>
    </row>
    <row r="19" spans="1:18">
      <c r="A19" s="693"/>
      <c r="B19" s="693"/>
      <c r="C19" s="693"/>
      <c r="D19" s="82" t="s">
        <v>133</v>
      </c>
      <c r="E19" s="132">
        <v>6189717.6590336701</v>
      </c>
      <c r="F19" s="132">
        <v>156320.62945816759</v>
      </c>
      <c r="G19" s="133">
        <v>2.5909223061550451E-2</v>
      </c>
      <c r="H19" s="171">
        <v>0.55911434450986297</v>
      </c>
      <c r="I19" s="171">
        <v>1.3965971144063283E-2</v>
      </c>
      <c r="J19" s="141">
        <v>14.005826775239388</v>
      </c>
      <c r="K19" s="141">
        <v>0.16207449942433882</v>
      </c>
      <c r="L19" s="133">
        <v>1.1707411126352065E-2</v>
      </c>
      <c r="M19" s="134">
        <v>86692113.320065841</v>
      </c>
      <c r="N19" s="134">
        <v>3167259.4609842151</v>
      </c>
      <c r="O19" s="133">
        <v>3.7919964114248375E-2</v>
      </c>
      <c r="P19" s="132">
        <v>50020746.260415621</v>
      </c>
      <c r="Q19" s="132">
        <v>613147.74867513776</v>
      </c>
      <c r="R19" s="133">
        <v>1.240998889127223E-2</v>
      </c>
    </row>
    <row r="20" spans="1:18">
      <c r="A20" s="693"/>
      <c r="B20" s="693"/>
      <c r="C20" s="693"/>
      <c r="D20" s="82" t="s">
        <v>134</v>
      </c>
      <c r="E20" s="132">
        <v>6872880.2178369835</v>
      </c>
      <c r="F20" s="132">
        <v>765864.85223394074</v>
      </c>
      <c r="G20" s="136">
        <v>0.12540738910656313</v>
      </c>
      <c r="H20" s="172">
        <v>0.62082410371051555</v>
      </c>
      <c r="I20" s="172">
        <v>6.9023936017477028E-2</v>
      </c>
      <c r="J20" s="142">
        <v>16.496088245031515</v>
      </c>
      <c r="K20" s="142">
        <v>8.1359627028955828E-2</v>
      </c>
      <c r="L20" s="136">
        <v>4.9565015007147981E-3</v>
      </c>
      <c r="M20" s="137">
        <v>113375638.5709703</v>
      </c>
      <c r="N20" s="137">
        <v>13130638.67862466</v>
      </c>
      <c r="O20" s="136">
        <v>0.1309854725195852</v>
      </c>
      <c r="P20" s="132">
        <v>27432321.756379478</v>
      </c>
      <c r="Q20" s="132">
        <v>354737.10101405531</v>
      </c>
      <c r="R20" s="136">
        <v>1.3100766022118748E-2</v>
      </c>
    </row>
    <row r="21" spans="1:18">
      <c r="A21" s="693" t="s">
        <v>138</v>
      </c>
      <c r="B21" s="693" t="s">
        <v>142</v>
      </c>
      <c r="C21" s="693" t="s">
        <v>143</v>
      </c>
      <c r="D21" s="82" t="s">
        <v>132</v>
      </c>
      <c r="E21" s="132">
        <v>1388296.5446480324</v>
      </c>
      <c r="F21" s="132">
        <v>53.914095594547689</v>
      </c>
      <c r="G21" s="133">
        <v>3.8836219554137368E-5</v>
      </c>
      <c r="H21" s="171">
        <v>1.0841986693796222</v>
      </c>
      <c r="I21" s="171">
        <v>4.2558028335031528E-2</v>
      </c>
      <c r="J21" s="141">
        <v>15.431971897825157</v>
      </c>
      <c r="K21" s="141">
        <v>7.9642969540827835E-2</v>
      </c>
      <c r="L21" s="133">
        <v>5.1876799873729765E-3</v>
      </c>
      <c r="M21" s="134">
        <v>21424153.262856204</v>
      </c>
      <c r="N21" s="134">
        <v>111395.76634847745</v>
      </c>
      <c r="O21" s="133">
        <v>5.2267176768060431E-3</v>
      </c>
      <c r="P21" s="132">
        <v>10231285.566955563</v>
      </c>
      <c r="Q21" s="132">
        <v>-138971.55901576206</v>
      </c>
      <c r="R21" s="133">
        <v>-1.3400975243682337E-2</v>
      </c>
    </row>
    <row r="22" spans="1:18">
      <c r="A22" s="693"/>
      <c r="B22" s="693"/>
      <c r="C22" s="693"/>
      <c r="D22" s="82" t="s">
        <v>133</v>
      </c>
      <c r="E22" s="132">
        <v>838677.46822638169</v>
      </c>
      <c r="F22" s="132">
        <v>13120.597091352334</v>
      </c>
      <c r="G22" s="136">
        <v>1.5893026331805928E-2</v>
      </c>
      <c r="H22" s="172">
        <v>0.65497029333905143</v>
      </c>
      <c r="I22" s="172">
        <v>3.5529880299973393E-2</v>
      </c>
      <c r="J22" s="142">
        <v>14.268818664118346</v>
      </c>
      <c r="K22" s="142">
        <v>0.19146477630281211</v>
      </c>
      <c r="L22" s="136">
        <v>1.3600906663895969E-2</v>
      </c>
      <c r="M22" s="137">
        <v>11966936.711804116</v>
      </c>
      <c r="N22" s="137">
        <v>345280.48231858388</v>
      </c>
      <c r="O22" s="136">
        <v>2.9710092563447713E-2</v>
      </c>
      <c r="P22" s="132">
        <v>7052965.9786015181</v>
      </c>
      <c r="Q22" s="132">
        <v>-19828.96918036975</v>
      </c>
      <c r="R22" s="136">
        <v>-2.8035549350385663E-3</v>
      </c>
    </row>
    <row r="23" spans="1:18">
      <c r="A23" s="693"/>
      <c r="B23" s="693"/>
      <c r="C23" s="693"/>
      <c r="D23" s="82" t="s">
        <v>134</v>
      </c>
      <c r="E23" s="132">
        <v>549619.07642165117</v>
      </c>
      <c r="F23" s="132">
        <v>-13066.682995757554</v>
      </c>
      <c r="G23" s="133">
        <v>-2.3221989853246833E-2</v>
      </c>
      <c r="H23" s="171">
        <v>0.42922837604057101</v>
      </c>
      <c r="I23" s="171">
        <v>7.0281480350584125E-3</v>
      </c>
      <c r="J23" s="141">
        <v>17.206856451606853</v>
      </c>
      <c r="K23" s="141">
        <v>-1.6080338291871499E-2</v>
      </c>
      <c r="L23" s="133">
        <v>-9.3365832366653278E-4</v>
      </c>
      <c r="M23" s="134">
        <v>9457216.5510520879</v>
      </c>
      <c r="N23" s="134">
        <v>-233884.71597010456</v>
      </c>
      <c r="O23" s="133">
        <v>-2.4133966772794942E-2</v>
      </c>
      <c r="P23" s="132">
        <v>3178319.5883540446</v>
      </c>
      <c r="Q23" s="132">
        <v>-119142.58983539231</v>
      </c>
      <c r="R23" s="133">
        <v>-3.6131601636993103E-2</v>
      </c>
    </row>
    <row r="24" spans="1:18">
      <c r="A24" s="693"/>
      <c r="B24" s="693" t="s">
        <v>50</v>
      </c>
      <c r="C24" s="693" t="s">
        <v>143</v>
      </c>
      <c r="D24" s="82" t="s">
        <v>132</v>
      </c>
      <c r="E24" s="132">
        <v>18014266.986775618</v>
      </c>
      <c r="F24" s="132">
        <v>28488.719207197428</v>
      </c>
      <c r="G24" s="136">
        <v>1.5839581019725841E-3</v>
      </c>
      <c r="H24" s="172">
        <v>1.0395699002563263</v>
      </c>
      <c r="I24" s="172">
        <v>2.5945327919526306E-2</v>
      </c>
      <c r="J24" s="142">
        <v>15.405951974360631</v>
      </c>
      <c r="K24" s="142">
        <v>7.6582401825220359E-2</v>
      </c>
      <c r="L24" s="136">
        <v>4.9957959107742979E-3</v>
      </c>
      <c r="M24" s="137">
        <v>277526932.05157536</v>
      </c>
      <c r="N24" s="137">
        <v>1816289.9383433461</v>
      </c>
      <c r="O24" s="136">
        <v>6.5876671441554707E-3</v>
      </c>
      <c r="P24" s="132">
        <v>133330263.68668938</v>
      </c>
      <c r="Q24" s="132">
        <v>-1027305.4570019841</v>
      </c>
      <c r="R24" s="136">
        <v>-7.6460556971175327E-3</v>
      </c>
    </row>
    <row r="25" spans="1:18">
      <c r="A25" s="693"/>
      <c r="B25" s="693"/>
      <c r="C25" s="693"/>
      <c r="D25" s="82" t="s">
        <v>133</v>
      </c>
      <c r="E25" s="132">
        <v>10870058.852030426</v>
      </c>
      <c r="F25" s="132">
        <v>212815.45495808497</v>
      </c>
      <c r="G25" s="133">
        <v>1.9969090226141184E-2</v>
      </c>
      <c r="H25" s="171">
        <v>0.62729091363424339</v>
      </c>
      <c r="I25" s="171">
        <v>2.668060809492856E-2</v>
      </c>
      <c r="J25" s="141">
        <v>14.25502402386002</v>
      </c>
      <c r="K25" s="141">
        <v>0.28999276479482461</v>
      </c>
      <c r="L25" s="133">
        <v>2.0765636640203009E-2</v>
      </c>
      <c r="M25" s="134">
        <v>154952950.07646599</v>
      </c>
      <c r="N25" s="134">
        <v>6124212.9008845985</v>
      </c>
      <c r="O25" s="133">
        <v>4.1149397738015674E-2</v>
      </c>
      <c r="P25" s="132">
        <v>92985104.648717538</v>
      </c>
      <c r="Q25" s="132">
        <v>1771451.2062504292</v>
      </c>
      <c r="R25" s="133">
        <v>1.9420899606524034E-2</v>
      </c>
    </row>
    <row r="26" spans="1:18">
      <c r="A26" s="693"/>
      <c r="B26" s="693"/>
      <c r="C26" s="693"/>
      <c r="D26" s="82" t="s">
        <v>134</v>
      </c>
      <c r="E26" s="132">
        <v>7144208.1347451769</v>
      </c>
      <c r="F26" s="132">
        <v>-184326.73575086612</v>
      </c>
      <c r="G26" s="136">
        <v>-2.5151921769922571E-2</v>
      </c>
      <c r="H26" s="172">
        <v>0.41227898662208207</v>
      </c>
      <c r="I26" s="172">
        <v>-7.3528017540103185E-4</v>
      </c>
      <c r="J26" s="142">
        <v>17.15711239976093</v>
      </c>
      <c r="K26" s="142">
        <v>-0.15629432884243499</v>
      </c>
      <c r="L26" s="136">
        <v>-9.0273584680606016E-3</v>
      </c>
      <c r="M26" s="137">
        <v>122573981.97510937</v>
      </c>
      <c r="N26" s="137">
        <v>-4307922.9625412226</v>
      </c>
      <c r="O26" s="136">
        <v>-3.3952224824005631E-2</v>
      </c>
      <c r="P26" s="132">
        <v>40345159.037971839</v>
      </c>
      <c r="Q26" s="132">
        <v>-2798756.6632524282</v>
      </c>
      <c r="R26" s="136">
        <v>-6.4870251523623523E-2</v>
      </c>
    </row>
    <row r="27" spans="1:18">
      <c r="A27" s="693"/>
      <c r="B27" s="693" t="s">
        <v>51</v>
      </c>
      <c r="C27" s="693" t="s">
        <v>143</v>
      </c>
      <c r="D27" s="82" t="s">
        <v>132</v>
      </c>
      <c r="E27" s="132">
        <v>5900874.900145309</v>
      </c>
      <c r="F27" s="132">
        <v>137333.38730353769</v>
      </c>
      <c r="G27" s="133">
        <v>2.3827951442276347E-2</v>
      </c>
      <c r="H27" s="171">
        <v>1.0389411592034397</v>
      </c>
      <c r="I27" s="171">
        <v>4.8104734981594066E-2</v>
      </c>
      <c r="J27" s="141">
        <v>15.369207927267729</v>
      </c>
      <c r="K27" s="141">
        <v>1.3595887579738175E-2</v>
      </c>
      <c r="L27" s="133">
        <v>8.8540186770793335E-4</v>
      </c>
      <c r="M27" s="134">
        <v>90691773.293128446</v>
      </c>
      <c r="N27" s="134">
        <v>2189065.8472938091</v>
      </c>
      <c r="O27" s="133">
        <v>2.4734450622694901E-2</v>
      </c>
      <c r="P27" s="132">
        <v>43054744.434192888</v>
      </c>
      <c r="Q27" s="132">
        <v>263782.84608839452</v>
      </c>
      <c r="R27" s="133">
        <v>6.1644524053351447E-3</v>
      </c>
    </row>
    <row r="28" spans="1:18">
      <c r="A28" s="693"/>
      <c r="B28" s="693"/>
      <c r="C28" s="693"/>
      <c r="D28" s="82" t="s">
        <v>133</v>
      </c>
      <c r="E28" s="132">
        <v>3568923.7532895366</v>
      </c>
      <c r="F28" s="132">
        <v>110213.38157598721</v>
      </c>
      <c r="G28" s="136">
        <v>3.1865455540119186E-2</v>
      </c>
      <c r="H28" s="172">
        <v>0.62836474998987268</v>
      </c>
      <c r="I28" s="172">
        <v>3.3762245697691595E-2</v>
      </c>
      <c r="J28" s="142">
        <v>14.228446045144397</v>
      </c>
      <c r="K28" s="142">
        <v>0.21327669802851901</v>
      </c>
      <c r="L28" s="136">
        <v>1.5217561254256861E-2</v>
      </c>
      <c r="M28" s="137">
        <v>50780239.062914401</v>
      </c>
      <c r="N28" s="137">
        <v>2305827.4807229042</v>
      </c>
      <c r="O28" s="136">
        <v>4.756793131595264E-2</v>
      </c>
      <c r="P28" s="132">
        <v>30096471.092693508</v>
      </c>
      <c r="Q28" s="132">
        <v>545263.71587320417</v>
      </c>
      <c r="R28" s="136">
        <v>1.845148690272818E-2</v>
      </c>
    </row>
    <row r="29" spans="1:18">
      <c r="A29" s="693"/>
      <c r="B29" s="693"/>
      <c r="C29" s="693"/>
      <c r="D29" s="82" t="s">
        <v>134</v>
      </c>
      <c r="E29" s="132">
        <v>2331951.1468557683</v>
      </c>
      <c r="F29" s="132">
        <v>27120.005727542564</v>
      </c>
      <c r="G29" s="133">
        <v>1.1766591158720285E-2</v>
      </c>
      <c r="H29" s="171">
        <v>0.41057640921356625</v>
      </c>
      <c r="I29" s="171">
        <v>1.434248928390125E-2</v>
      </c>
      <c r="J29" s="141">
        <v>17.115081627686681</v>
      </c>
      <c r="K29" s="141">
        <v>-0.25204568561797203</v>
      </c>
      <c r="L29" s="133">
        <v>-1.451280232309256E-2</v>
      </c>
      <c r="M29" s="134">
        <v>39911534.230214044</v>
      </c>
      <c r="N29" s="134">
        <v>-116761.63342909515</v>
      </c>
      <c r="O29" s="133">
        <v>-2.9169773758754313E-3</v>
      </c>
      <c r="P29" s="132">
        <v>12958273.341499383</v>
      </c>
      <c r="Q29" s="132">
        <v>-281480.86978480965</v>
      </c>
      <c r="R29" s="133">
        <v>-2.1260279102832933E-2</v>
      </c>
    </row>
    <row r="30" spans="1:18">
      <c r="A30" s="693" t="s">
        <v>139</v>
      </c>
      <c r="B30" s="693" t="s">
        <v>142</v>
      </c>
      <c r="C30" s="693" t="s">
        <v>143</v>
      </c>
      <c r="D30" s="82" t="s">
        <v>132</v>
      </c>
      <c r="E30" s="132">
        <v>2183544.5205466766</v>
      </c>
      <c r="F30" s="132">
        <v>-169502.72239559935</v>
      </c>
      <c r="G30" s="136">
        <v>-7.2035409787884794E-2</v>
      </c>
      <c r="H30" s="172">
        <v>20.777853831649431</v>
      </c>
      <c r="I30" s="172">
        <v>0.26900667309704929</v>
      </c>
      <c r="J30" s="142">
        <v>21.059350607089769</v>
      </c>
      <c r="K30" s="142">
        <v>0.27411010987785644</v>
      </c>
      <c r="L30" s="136">
        <v>1.3187728567038952E-2</v>
      </c>
      <c r="M30" s="137">
        <v>45984029.62438219</v>
      </c>
      <c r="N30" s="137">
        <v>-2924623.2214744389</v>
      </c>
      <c r="O30" s="136">
        <v>-5.9797664652343881E-2</v>
      </c>
      <c r="P30" s="132">
        <v>18813434.31932044</v>
      </c>
      <c r="Q30" s="132">
        <v>-1524196.2264298126</v>
      </c>
      <c r="R30" s="136">
        <v>-7.4944631480106633E-2</v>
      </c>
    </row>
    <row r="31" spans="1:18">
      <c r="A31" s="693"/>
      <c r="B31" s="693"/>
      <c r="C31" s="693"/>
      <c r="D31" s="82" t="s">
        <v>133</v>
      </c>
      <c r="E31" s="132">
        <v>1372594.3472522178</v>
      </c>
      <c r="F31" s="132">
        <v>-110665.71897905506</v>
      </c>
      <c r="G31" s="133">
        <v>-7.4609787924944951E-2</v>
      </c>
      <c r="H31" s="171">
        <v>13.0611326899873</v>
      </c>
      <c r="I31" s="171">
        <v>0.13323500924034803</v>
      </c>
      <c r="J31" s="141">
        <v>17.50122852927494</v>
      </c>
      <c r="K31" s="141">
        <v>-0.12807560418087505</v>
      </c>
      <c r="L31" s="133">
        <v>-7.2649268066015717E-3</v>
      </c>
      <c r="M31" s="134">
        <v>24022087.34925203</v>
      </c>
      <c r="N31" s="134">
        <v>-2126755.467348896</v>
      </c>
      <c r="O31" s="133">
        <v>-8.1332680083215703E-2</v>
      </c>
      <c r="P31" s="132">
        <v>11407268.280556083</v>
      </c>
      <c r="Q31" s="132">
        <v>-976973.48669817112</v>
      </c>
      <c r="R31" s="133">
        <v>-7.888843782761347E-2</v>
      </c>
    </row>
    <row r="32" spans="1:18">
      <c r="A32" s="693"/>
      <c r="B32" s="693"/>
      <c r="C32" s="693"/>
      <c r="D32" s="82" t="s">
        <v>134</v>
      </c>
      <c r="E32" s="132">
        <v>810950.17329445726</v>
      </c>
      <c r="F32" s="132">
        <v>-58837.003416543943</v>
      </c>
      <c r="G32" s="136">
        <v>-6.7645287251795555E-2</v>
      </c>
      <c r="H32" s="172">
        <v>7.7167211416621164</v>
      </c>
      <c r="I32" s="172">
        <v>0.13577166385670214</v>
      </c>
      <c r="J32" s="142">
        <v>27.081740652339374</v>
      </c>
      <c r="K32" s="142">
        <v>0.91463835575313013</v>
      </c>
      <c r="L32" s="136">
        <v>3.4953750147277626E-2</v>
      </c>
      <c r="M32" s="137">
        <v>21961942.275130164</v>
      </c>
      <c r="N32" s="137">
        <v>-797867.75412553921</v>
      </c>
      <c r="O32" s="136">
        <v>-3.5055993573757931E-2</v>
      </c>
      <c r="P32" s="132">
        <v>7406166.0387643576</v>
      </c>
      <c r="Q32" s="132">
        <v>-547222.73973164335</v>
      </c>
      <c r="R32" s="136">
        <v>-6.8803720649391428E-2</v>
      </c>
    </row>
    <row r="33" spans="1:18">
      <c r="A33" s="693"/>
      <c r="B33" s="693" t="s">
        <v>50</v>
      </c>
      <c r="C33" s="693" t="s">
        <v>143</v>
      </c>
      <c r="D33" s="82" t="s">
        <v>132</v>
      </c>
      <c r="E33" s="132">
        <v>29664304.22695088</v>
      </c>
      <c r="F33" s="132">
        <v>-1952484.0187044926</v>
      </c>
      <c r="G33" s="133">
        <v>-6.1754660325841086E-2</v>
      </c>
      <c r="H33" s="171">
        <v>20.446511943494293</v>
      </c>
      <c r="I33" s="171">
        <v>0.86204880821919261</v>
      </c>
      <c r="J33" s="141">
        <v>20.942666721606312</v>
      </c>
      <c r="K33" s="141">
        <v>0.51680846849889406</v>
      </c>
      <c r="L33" s="133">
        <v>2.530167702599577E-2</v>
      </c>
      <c r="M33" s="134">
        <v>621249636.95336962</v>
      </c>
      <c r="N33" s="134">
        <v>-24550398.170899749</v>
      </c>
      <c r="O33" s="133">
        <v>-3.8015479770259826E-2</v>
      </c>
      <c r="P33" s="132">
        <v>256128575.71748251</v>
      </c>
      <c r="Q33" s="132">
        <v>-16976863.865894198</v>
      </c>
      <c r="R33" s="133">
        <v>-6.216230585444385E-2</v>
      </c>
    </row>
    <row r="34" spans="1:18">
      <c r="A34" s="693"/>
      <c r="B34" s="693"/>
      <c r="C34" s="693"/>
      <c r="D34" s="82" t="s">
        <v>133</v>
      </c>
      <c r="E34" s="132">
        <v>18724858.991353571</v>
      </c>
      <c r="F34" s="132">
        <v>-1316056.9830789082</v>
      </c>
      <c r="G34" s="136">
        <v>-6.5668504611160944E-2</v>
      </c>
      <c r="H34" s="172">
        <v>12.906355398658556</v>
      </c>
      <c r="I34" s="172">
        <v>0.49236264743870528</v>
      </c>
      <c r="J34" s="142">
        <v>17.694525718673994</v>
      </c>
      <c r="K34" s="142">
        <v>0.22137031365710058</v>
      </c>
      <c r="L34" s="136">
        <v>1.2669166417047989E-2</v>
      </c>
      <c r="M34" s="137">
        <v>331327499.00104976</v>
      </c>
      <c r="N34" s="137">
        <v>-18850540.279094517</v>
      </c>
      <c r="O34" s="136">
        <v>-5.3831303407390389E-2</v>
      </c>
      <c r="P34" s="132">
        <v>156368480.46932849</v>
      </c>
      <c r="Q34" s="132">
        <v>-10849095.545462251</v>
      </c>
      <c r="R34" s="136">
        <v>-6.4880114901932476E-2</v>
      </c>
    </row>
    <row r="35" spans="1:18">
      <c r="A35" s="693"/>
      <c r="B35" s="693"/>
      <c r="C35" s="693"/>
      <c r="D35" s="82" t="s">
        <v>134</v>
      </c>
      <c r="E35" s="132">
        <v>10939445.235597089</v>
      </c>
      <c r="F35" s="132">
        <v>-636427.03562583029</v>
      </c>
      <c r="G35" s="133">
        <v>-5.497875414606624E-2</v>
      </c>
      <c r="H35" s="171">
        <v>7.5401565448355861</v>
      </c>
      <c r="I35" s="171">
        <v>0.36968616078031857</v>
      </c>
      <c r="J35" s="141">
        <v>26.502453434193313</v>
      </c>
      <c r="K35" s="141">
        <v>0.96468064975894308</v>
      </c>
      <c r="L35" s="133">
        <v>3.7774658655704285E-2</v>
      </c>
      <c r="M35" s="134">
        <v>289922137.95231974</v>
      </c>
      <c r="N35" s="134">
        <v>-5699857.8918054104</v>
      </c>
      <c r="O35" s="133">
        <v>-1.9280899161545535E-2</v>
      </c>
      <c r="P35" s="132">
        <v>99760095.248154014</v>
      </c>
      <c r="Q35" s="132">
        <v>-6127768.3204319179</v>
      </c>
      <c r="R35" s="133">
        <v>-5.7870355618827134E-2</v>
      </c>
    </row>
    <row r="36" spans="1:18">
      <c r="A36" s="693"/>
      <c r="B36" s="693" t="s">
        <v>51</v>
      </c>
      <c r="C36" s="693" t="s">
        <v>143</v>
      </c>
      <c r="D36" s="82" t="s">
        <v>132</v>
      </c>
      <c r="E36" s="132">
        <v>8963777.4344211146</v>
      </c>
      <c r="F36" s="132">
        <v>-539206.39548176341</v>
      </c>
      <c r="G36" s="136">
        <v>-5.6740746394311627E-2</v>
      </c>
      <c r="H36" s="172">
        <v>19.741428387501344</v>
      </c>
      <c r="I36" s="172">
        <v>0.45860509733438803</v>
      </c>
      <c r="J36" s="142">
        <v>20.967815418714817</v>
      </c>
      <c r="K36" s="142">
        <v>0.24893671492650427</v>
      </c>
      <c r="L36" s="136">
        <v>1.2014970427959877E-2</v>
      </c>
      <c r="M36" s="137">
        <v>187950830.69938299</v>
      </c>
      <c r="N36" s="137">
        <v>-8940338.5964364409</v>
      </c>
      <c r="O36" s="136">
        <v>-4.5407514356339752E-2</v>
      </c>
      <c r="P36" s="132">
        <v>77180015.710104942</v>
      </c>
      <c r="Q36" s="132">
        <v>-4895521.4166100025</v>
      </c>
      <c r="R36" s="136">
        <v>-5.9646535228297014E-2</v>
      </c>
    </row>
    <row r="37" spans="1:18">
      <c r="A37" s="693"/>
      <c r="B37" s="693"/>
      <c r="C37" s="693"/>
      <c r="D37" s="82" t="s">
        <v>133</v>
      </c>
      <c r="E37" s="132">
        <v>5696051.4064607024</v>
      </c>
      <c r="F37" s="132">
        <v>-328911.90293570235</v>
      </c>
      <c r="G37" s="133">
        <v>-5.4591519656682116E-2</v>
      </c>
      <c r="H37" s="171">
        <v>12.544732592351812</v>
      </c>
      <c r="I37" s="171">
        <v>0.31927741907727913</v>
      </c>
      <c r="J37" s="141">
        <v>17.529221674883438</v>
      </c>
      <c r="K37" s="141">
        <v>-6.1987652737681032E-2</v>
      </c>
      <c r="L37" s="133">
        <v>-3.5237857490758254E-3</v>
      </c>
      <c r="M37" s="134">
        <v>99847347.775381237</v>
      </c>
      <c r="N37" s="134">
        <v>-6139042.9914478064</v>
      </c>
      <c r="O37" s="133">
        <v>-5.7922936586771341E-2</v>
      </c>
      <c r="P37" s="132">
        <v>47346271.764455318</v>
      </c>
      <c r="Q37" s="132">
        <v>-2889837.6808861569</v>
      </c>
      <c r="R37" s="133">
        <v>-5.7525109185264323E-2</v>
      </c>
    </row>
    <row r="38" spans="1:18">
      <c r="A38" s="693"/>
      <c r="B38" s="693"/>
      <c r="C38" s="693"/>
      <c r="D38" s="82" t="s">
        <v>134</v>
      </c>
      <c r="E38" s="132">
        <v>3267726.0279604117</v>
      </c>
      <c r="F38" s="132">
        <v>-210294.49254607921</v>
      </c>
      <c r="G38" s="136">
        <v>-6.0463844680092582E-2</v>
      </c>
      <c r="H38" s="172">
        <v>7.1966957951495303</v>
      </c>
      <c r="I38" s="172">
        <v>0.13932767825707071</v>
      </c>
      <c r="J38" s="142">
        <v>26.961710428028919</v>
      </c>
      <c r="K38" s="142">
        <v>0.82478052982570915</v>
      </c>
      <c r="L38" s="136">
        <v>3.1556136586738483E-2</v>
      </c>
      <c r="M38" s="137">
        <v>88103482.924001753</v>
      </c>
      <c r="N38" s="137">
        <v>-2801295.6049886346</v>
      </c>
      <c r="O38" s="136">
        <v>-3.0815713434638368E-2</v>
      </c>
      <c r="P38" s="132">
        <v>29833743.945649624</v>
      </c>
      <c r="Q38" s="132">
        <v>-2005683.7357238494</v>
      </c>
      <c r="R38" s="136">
        <v>-6.299371194090915E-2</v>
      </c>
    </row>
    <row r="39" spans="1:18">
      <c r="A39" s="693" t="s">
        <v>140</v>
      </c>
      <c r="B39" s="693" t="s">
        <v>142</v>
      </c>
      <c r="C39" s="693" t="s">
        <v>143</v>
      </c>
      <c r="D39" s="82" t="s">
        <v>132</v>
      </c>
      <c r="E39" s="132">
        <v>1696341.2284885705</v>
      </c>
      <c r="F39" s="132">
        <v>131865.16907591978</v>
      </c>
      <c r="G39" s="133">
        <v>8.428711215013783E-2</v>
      </c>
      <c r="H39" s="171">
        <v>1.3644540449372535</v>
      </c>
      <c r="I39" s="171">
        <v>7.8777103056148823E-2</v>
      </c>
      <c r="J39" s="141">
        <v>15.088365957226529</v>
      </c>
      <c r="K39" s="141">
        <v>0.11438858401771412</v>
      </c>
      <c r="L39" s="133">
        <v>7.6391583322662311E-3</v>
      </c>
      <c r="M39" s="134">
        <v>25595017.243766777</v>
      </c>
      <c r="N39" s="134">
        <v>2168588.1291948557</v>
      </c>
      <c r="O39" s="133">
        <v>9.2570153077488476E-2</v>
      </c>
      <c r="P39" s="132">
        <v>8177819.8636702374</v>
      </c>
      <c r="Q39" s="132">
        <v>-80729.057036582381</v>
      </c>
      <c r="R39" s="133">
        <v>-9.7752108526195022E-3</v>
      </c>
    </row>
    <row r="40" spans="1:18">
      <c r="A40" s="693"/>
      <c r="B40" s="693"/>
      <c r="C40" s="693"/>
      <c r="D40" s="82" t="s">
        <v>133</v>
      </c>
      <c r="E40" s="132">
        <v>631656.50751884235</v>
      </c>
      <c r="F40" s="132">
        <v>26752.268874768401</v>
      </c>
      <c r="G40" s="136">
        <v>4.422562641441409E-2</v>
      </c>
      <c r="H40" s="172">
        <v>0.50807364828533974</v>
      </c>
      <c r="I40" s="172">
        <v>1.0967011854734199E-2</v>
      </c>
      <c r="J40" s="142">
        <v>13.309749916545865</v>
      </c>
      <c r="K40" s="142">
        <v>-0.27761508757768283</v>
      </c>
      <c r="L40" s="136">
        <v>-2.0431856176192448E-2</v>
      </c>
      <c r="M40" s="137">
        <v>8407190.1482345648</v>
      </c>
      <c r="N40" s="137">
        <v>188135.46523607522</v>
      </c>
      <c r="O40" s="136">
        <v>2.2890158600020326E-2</v>
      </c>
      <c r="P40" s="132">
        <v>4738518.0982511658</v>
      </c>
      <c r="Q40" s="132">
        <v>-120176.18795768358</v>
      </c>
      <c r="R40" s="136">
        <v>-2.4734255929375393E-2</v>
      </c>
    </row>
    <row r="41" spans="1:18">
      <c r="A41" s="693"/>
      <c r="B41" s="693"/>
      <c r="C41" s="693"/>
      <c r="D41" s="82" t="s">
        <v>134</v>
      </c>
      <c r="E41" s="132">
        <v>1064684.7209697159</v>
      </c>
      <c r="F41" s="132">
        <v>105112.90020114055</v>
      </c>
      <c r="G41" s="133">
        <v>0.10954146206268302</v>
      </c>
      <c r="H41" s="171">
        <v>0.85638039665190391</v>
      </c>
      <c r="I41" s="171">
        <v>6.7810091201405909E-2</v>
      </c>
      <c r="J41" s="141">
        <v>16.143583876997425</v>
      </c>
      <c r="K41" s="141">
        <v>0.29550028134431727</v>
      </c>
      <c r="L41" s="133">
        <v>1.8645805315247618E-2</v>
      </c>
      <c r="M41" s="134">
        <v>17187827.095532209</v>
      </c>
      <c r="N41" s="134">
        <v>1980452.6639587656</v>
      </c>
      <c r="O41" s="133">
        <v>0.13022975615349905</v>
      </c>
      <c r="P41" s="132">
        <v>3439301.765419066</v>
      </c>
      <c r="Q41" s="132">
        <v>39447.130921101198</v>
      </c>
      <c r="R41" s="133">
        <v>1.160259339350434E-2</v>
      </c>
    </row>
    <row r="42" spans="1:18">
      <c r="A42" s="693"/>
      <c r="B42" s="693" t="s">
        <v>50</v>
      </c>
      <c r="C42" s="693" t="s">
        <v>143</v>
      </c>
      <c r="D42" s="82" t="s">
        <v>132</v>
      </c>
      <c r="E42" s="132">
        <v>21115579.563009415</v>
      </c>
      <c r="F42" s="132">
        <v>659260.40557428449</v>
      </c>
      <c r="G42" s="136">
        <v>3.2227714111248952E-2</v>
      </c>
      <c r="H42" s="172">
        <v>1.3055688636070604</v>
      </c>
      <c r="I42" s="172">
        <v>1.0011723855038124E-2</v>
      </c>
      <c r="J42" s="142">
        <v>15.19508782298551</v>
      </c>
      <c r="K42" s="142">
        <v>0.52512862863148158</v>
      </c>
      <c r="L42" s="136">
        <v>3.5796188774239117E-2</v>
      </c>
      <c r="M42" s="137">
        <v>320853085.89316607</v>
      </c>
      <c r="N42" s="137">
        <v>20759718.586910129</v>
      </c>
      <c r="O42" s="136">
        <v>6.9177532223576602E-2</v>
      </c>
      <c r="P42" s="132">
        <v>107629019.58484232</v>
      </c>
      <c r="Q42" s="132">
        <v>2515718.4790779948</v>
      </c>
      <c r="R42" s="136">
        <v>2.3933398082005768E-2</v>
      </c>
    </row>
    <row r="43" spans="1:18">
      <c r="A43" s="693"/>
      <c r="B43" s="693"/>
      <c r="C43" s="693"/>
      <c r="D43" s="82" t="s">
        <v>133</v>
      </c>
      <c r="E43" s="132">
        <v>8005075.9760139436</v>
      </c>
      <c r="F43" s="132">
        <v>-72517.037698980421</v>
      </c>
      <c r="G43" s="133">
        <v>-8.9775552662621008E-3</v>
      </c>
      <c r="H43" s="171">
        <v>0.49495103432544346</v>
      </c>
      <c r="I43" s="171">
        <v>-1.6626010419832304E-2</v>
      </c>
      <c r="J43" s="141">
        <v>13.86480655310417</v>
      </c>
      <c r="K43" s="141">
        <v>0.32040910379498833</v>
      </c>
      <c r="L43" s="133">
        <v>2.3656209513501131E-2</v>
      </c>
      <c r="M43" s="134">
        <v>110988829.85033488</v>
      </c>
      <c r="N43" s="134">
        <v>1582699.638843894</v>
      </c>
      <c r="O43" s="133">
        <v>1.4466279318941327E-2</v>
      </c>
      <c r="P43" s="132">
        <v>63493176.773444265</v>
      </c>
      <c r="Q43" s="132">
        <v>1535103.5686299503</v>
      </c>
      <c r="R43" s="133">
        <v>2.4776489797469499E-2</v>
      </c>
    </row>
    <row r="44" spans="1:18">
      <c r="A44" s="693"/>
      <c r="B44" s="693"/>
      <c r="C44" s="693"/>
      <c r="D44" s="82" t="s">
        <v>134</v>
      </c>
      <c r="E44" s="132">
        <v>13110503.586995773</v>
      </c>
      <c r="F44" s="132">
        <v>731777.44327323325</v>
      </c>
      <c r="G44" s="136">
        <v>5.9115730873837119E-2</v>
      </c>
      <c r="H44" s="172">
        <v>0.81061782928163573</v>
      </c>
      <c r="I44" s="172">
        <v>2.6637734274868152E-2</v>
      </c>
      <c r="J44" s="142">
        <v>16.007337525233929</v>
      </c>
      <c r="K44" s="142">
        <v>0.60290617415619963</v>
      </c>
      <c r="L44" s="136">
        <v>3.9138489465501684E-2</v>
      </c>
      <c r="M44" s="137">
        <v>209864256.04283148</v>
      </c>
      <c r="N44" s="137">
        <v>19177018.948066473</v>
      </c>
      <c r="O44" s="136">
        <v>0.10056792074939003</v>
      </c>
      <c r="P44" s="132">
        <v>44135842.811398149</v>
      </c>
      <c r="Q44" s="132">
        <v>980614.91044814885</v>
      </c>
      <c r="R44" s="136">
        <v>2.2722969108142796E-2</v>
      </c>
    </row>
    <row r="45" spans="1:18">
      <c r="A45" s="693"/>
      <c r="B45" s="693" t="s">
        <v>51</v>
      </c>
      <c r="C45" s="693" t="s">
        <v>143</v>
      </c>
      <c r="D45" s="82" t="s">
        <v>132</v>
      </c>
      <c r="E45" s="132">
        <v>7161722.9767252542</v>
      </c>
      <c r="F45" s="132">
        <v>784852.0943886023</v>
      </c>
      <c r="G45" s="133">
        <v>0.12307793412637077</v>
      </c>
      <c r="H45" s="171">
        <v>1.328489921844237</v>
      </c>
      <c r="I45" s="171">
        <v>0.11398563257278016</v>
      </c>
      <c r="J45" s="141">
        <v>15.27229955045267</v>
      </c>
      <c r="K45" s="141">
        <v>0.33281777899734877</v>
      </c>
      <c r="L45" s="133">
        <v>2.2277732527058568E-2</v>
      </c>
      <c r="M45" s="134">
        <v>109375978.59790766</v>
      </c>
      <c r="N45" s="134">
        <v>14108832.292315036</v>
      </c>
      <c r="O45" s="133">
        <v>0.14809756394987955</v>
      </c>
      <c r="P45" s="132">
        <v>34398323.582602203</v>
      </c>
      <c r="Q45" s="132">
        <v>704102.003600806</v>
      </c>
      <c r="R45" s="133">
        <v>2.0896817632362518E-2</v>
      </c>
    </row>
    <row r="46" spans="1:18">
      <c r="A46" s="693"/>
      <c r="B46" s="693"/>
      <c r="C46" s="693"/>
      <c r="D46" s="82" t="s">
        <v>133</v>
      </c>
      <c r="E46" s="132">
        <v>2620793.9057440879</v>
      </c>
      <c r="F46" s="132">
        <v>46107.247882151976</v>
      </c>
      <c r="G46" s="136">
        <v>1.7907906479167537E-2</v>
      </c>
      <c r="H46" s="172">
        <v>0.48615372338848073</v>
      </c>
      <c r="I46" s="172">
        <v>-4.2071522197627553E-3</v>
      </c>
      <c r="J46" s="142">
        <v>13.702670087274736</v>
      </c>
      <c r="K46" s="142">
        <v>8.919127040129915E-2</v>
      </c>
      <c r="L46" s="136">
        <v>6.5516883377928093E-3</v>
      </c>
      <c r="M46" s="137">
        <v>35911874.25715144</v>
      </c>
      <c r="N46" s="137">
        <v>861431.98026131094</v>
      </c>
      <c r="O46" s="136">
        <v>2.4576921838994324E-2</v>
      </c>
      <c r="P46" s="132">
        <v>19924275.167722091</v>
      </c>
      <c r="Q46" s="132">
        <v>67884.03280197829</v>
      </c>
      <c r="R46" s="136">
        <v>3.41874977888581E-3</v>
      </c>
    </row>
    <row r="47" spans="1:18">
      <c r="A47" s="693"/>
      <c r="B47" s="693"/>
      <c r="C47" s="693"/>
      <c r="D47" s="82" t="s">
        <v>134</v>
      </c>
      <c r="E47" s="132">
        <v>4540929.0709812231</v>
      </c>
      <c r="F47" s="132">
        <v>738744.84650640655</v>
      </c>
      <c r="G47" s="133">
        <v>0.19429485866336396</v>
      </c>
      <c r="H47" s="171">
        <v>0.84233619845576679</v>
      </c>
      <c r="I47" s="171">
        <v>0.11819278479253437</v>
      </c>
      <c r="J47" s="141">
        <v>16.178210051821353</v>
      </c>
      <c r="K47" s="141">
        <v>0.34081226318051705</v>
      </c>
      <c r="L47" s="133">
        <v>2.1519460944837802E-2</v>
      </c>
      <c r="M47" s="134">
        <v>73464104.340756223</v>
      </c>
      <c r="N47" s="134">
        <v>13247400.312053695</v>
      </c>
      <c r="O47" s="133">
        <v>0.21999544023099088</v>
      </c>
      <c r="P47" s="132">
        <v>14474048.414880104</v>
      </c>
      <c r="Q47" s="132">
        <v>636217.97079883888</v>
      </c>
      <c r="R47" s="133">
        <v>4.5976713862031955E-2</v>
      </c>
    </row>
    <row r="48" spans="1:18">
      <c r="A48" s="1"/>
      <c r="B48" s="1"/>
      <c r="C48" s="1"/>
    </row>
    <row r="49" spans="1:3">
      <c r="A49" s="1"/>
      <c r="B49" s="1"/>
      <c r="C49" s="1"/>
    </row>
    <row r="50" spans="1:3">
      <c r="A50" s="1"/>
      <c r="B50" s="1"/>
      <c r="C50" s="1"/>
    </row>
    <row r="51" spans="1:3">
      <c r="A51" s="1"/>
      <c r="B51" s="1"/>
      <c r="C51" s="1"/>
    </row>
    <row r="52" spans="1:3">
      <c r="A52" s="1"/>
      <c r="B52" s="1"/>
      <c r="C52" s="1"/>
    </row>
    <row r="53" spans="1:3">
      <c r="A53" s="1"/>
      <c r="B53" s="1"/>
      <c r="C53" s="1"/>
    </row>
    <row r="54" spans="1:3">
      <c r="A54" s="1"/>
      <c r="B54" s="1"/>
      <c r="C54" s="1"/>
    </row>
    <row r="55" spans="1:3">
      <c r="A55" s="1"/>
      <c r="B55" s="1"/>
      <c r="C55" s="1"/>
    </row>
    <row r="56" spans="1:3">
      <c r="A56" s="1"/>
      <c r="B56" s="1"/>
      <c r="C56" s="1"/>
    </row>
  </sheetData>
  <mergeCells count="44">
    <mergeCell ref="A1:A2"/>
    <mergeCell ref="B1:B2"/>
    <mergeCell ref="C1:C2"/>
    <mergeCell ref="P1:R1"/>
    <mergeCell ref="C9:C11"/>
    <mergeCell ref="A3:A11"/>
    <mergeCell ref="B3:B5"/>
    <mergeCell ref="C3:C5"/>
    <mergeCell ref="B6:B8"/>
    <mergeCell ref="C6:C8"/>
    <mergeCell ref="B9:B11"/>
    <mergeCell ref="D1:D2"/>
    <mergeCell ref="E1:G1"/>
    <mergeCell ref="H1:I1"/>
    <mergeCell ref="J1:L1"/>
    <mergeCell ref="M1:O1"/>
    <mergeCell ref="B15:B17"/>
    <mergeCell ref="C15:C17"/>
    <mergeCell ref="B18:B20"/>
    <mergeCell ref="C18:C20"/>
    <mergeCell ref="A21:A29"/>
    <mergeCell ref="B21:B23"/>
    <mergeCell ref="C21:C23"/>
    <mergeCell ref="B24:B26"/>
    <mergeCell ref="C24:C26"/>
    <mergeCell ref="B27:B29"/>
    <mergeCell ref="C27:C29"/>
    <mergeCell ref="A12:A20"/>
    <mergeCell ref="B12:B14"/>
    <mergeCell ref="C12:C14"/>
    <mergeCell ref="A30:A38"/>
    <mergeCell ref="B30:B32"/>
    <mergeCell ref="C30:C32"/>
    <mergeCell ref="B33:B35"/>
    <mergeCell ref="C33:C35"/>
    <mergeCell ref="B36:B38"/>
    <mergeCell ref="C36:C38"/>
    <mergeCell ref="A39:A47"/>
    <mergeCell ref="B39:B41"/>
    <mergeCell ref="C39:C41"/>
    <mergeCell ref="B42:B44"/>
    <mergeCell ref="C42:C44"/>
    <mergeCell ref="B45:B47"/>
    <mergeCell ref="C45:C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33"/>
  </sheetPr>
  <dimension ref="A1:R42"/>
  <sheetViews>
    <sheetView zoomScale="90" zoomScaleNormal="90" workbookViewId="0">
      <selection activeCell="C3" sqref="C3:J123"/>
    </sheetView>
  </sheetViews>
  <sheetFormatPr defaultRowHeight="14.4"/>
  <cols>
    <col min="1" max="1" width="31.33203125" bestFit="1" customWidth="1"/>
    <col min="2" max="2" width="21" bestFit="1" customWidth="1"/>
    <col min="3" max="3" width="17.33203125" bestFit="1" customWidth="1"/>
    <col min="4" max="4" width="13.5546875" bestFit="1" customWidth="1"/>
    <col min="5" max="5" width="12.6640625" bestFit="1" customWidth="1"/>
    <col min="7" max="7" width="7.6640625" bestFit="1" customWidth="1"/>
    <col min="8" max="8" width="7.5546875" bestFit="1" customWidth="1"/>
    <col min="9" max="9" width="7.6640625" bestFit="1" customWidth="1"/>
    <col min="10" max="10" width="7.5546875" bestFit="1" customWidth="1"/>
    <col min="12" max="12" width="14.6640625" bestFit="1" customWidth="1"/>
    <col min="13" max="13" width="14.44140625" bestFit="1" customWidth="1"/>
    <col min="15" max="15" width="13.5546875" bestFit="1" customWidth="1"/>
    <col min="16" max="16" width="12.6640625" bestFit="1" customWidth="1"/>
  </cols>
  <sheetData>
    <row r="1" spans="1:17">
      <c r="A1" s="691" t="s">
        <v>1</v>
      </c>
      <c r="B1" s="691" t="s">
        <v>0</v>
      </c>
      <c r="C1" s="691" t="s">
        <v>144</v>
      </c>
      <c r="D1" s="691" t="s">
        <v>3</v>
      </c>
      <c r="E1" s="691"/>
      <c r="F1" s="691"/>
      <c r="G1" s="691" t="s">
        <v>126</v>
      </c>
      <c r="H1" s="691"/>
      <c r="I1" s="691" t="s">
        <v>127</v>
      </c>
      <c r="J1" s="691"/>
      <c r="K1" s="691"/>
      <c r="L1" s="691" t="s">
        <v>4</v>
      </c>
      <c r="M1" s="691"/>
      <c r="N1" s="691"/>
      <c r="O1" s="691" t="s">
        <v>128</v>
      </c>
      <c r="P1" s="691"/>
      <c r="Q1" s="691"/>
    </row>
    <row r="2" spans="1:17" ht="28.8">
      <c r="A2" s="692"/>
      <c r="B2" s="692"/>
      <c r="C2" s="692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693" t="s">
        <v>129</v>
      </c>
      <c r="B3" s="693" t="s">
        <v>145</v>
      </c>
      <c r="C3" s="82" t="s">
        <v>146</v>
      </c>
      <c r="D3" s="132">
        <v>68414545.389900476</v>
      </c>
      <c r="E3" s="132">
        <v>978288.42735005915</v>
      </c>
      <c r="F3" s="133">
        <v>1.4506861314875987E-2</v>
      </c>
      <c r="G3" s="171">
        <v>26.397467604072379</v>
      </c>
      <c r="H3" s="171">
        <v>0.34723360452773022</v>
      </c>
      <c r="I3" s="141">
        <v>9.1245028895235176</v>
      </c>
      <c r="J3" s="141">
        <v>0.29915769953976756</v>
      </c>
      <c r="K3" s="133">
        <v>3.3897563562646144E-2</v>
      </c>
      <c r="L3" s="134">
        <v>624248717.09558475</v>
      </c>
      <c r="M3" s="134">
        <v>29100471.08063221</v>
      </c>
      <c r="N3" s="133">
        <v>4.8896172131037564E-2</v>
      </c>
      <c r="O3" s="132">
        <v>143203280.69519073</v>
      </c>
      <c r="P3" s="132">
        <v>1265675.5650608838</v>
      </c>
      <c r="Q3" s="133">
        <v>8.9171263943794137E-3</v>
      </c>
    </row>
    <row r="4" spans="1:17">
      <c r="A4" s="693"/>
      <c r="B4" s="693"/>
      <c r="C4" s="82" t="s">
        <v>147</v>
      </c>
      <c r="D4" s="143">
        <v>190756320.60387418</v>
      </c>
      <c r="E4" s="143">
        <v>-677484.65155422688</v>
      </c>
      <c r="F4" s="136">
        <v>-3.5390021665727494E-3</v>
      </c>
      <c r="G4" s="172">
        <v>73.602532395927653</v>
      </c>
      <c r="H4" s="172">
        <v>-0.34723360452753127</v>
      </c>
      <c r="I4" s="142">
        <v>4.1488946136229936</v>
      </c>
      <c r="J4" s="142">
        <v>0.14627652043222916</v>
      </c>
      <c r="K4" s="136">
        <v>3.6545210416420719E-2</v>
      </c>
      <c r="L4" s="137">
        <v>791427871.06795442</v>
      </c>
      <c r="M4" s="137">
        <v>25191458.504219413</v>
      </c>
      <c r="N4" s="136">
        <v>3.2876874671006327E-2</v>
      </c>
      <c r="O4" s="143">
        <v>231536566.26706517</v>
      </c>
      <c r="P4" s="143">
        <v>-208928.4800786674</v>
      </c>
      <c r="Q4" s="136">
        <v>-9.0154279075253677E-4</v>
      </c>
    </row>
    <row r="5" spans="1:17">
      <c r="A5" s="693"/>
      <c r="B5" s="693" t="s">
        <v>50</v>
      </c>
      <c r="C5" s="82" t="s">
        <v>146</v>
      </c>
      <c r="D5" s="132">
        <v>921384412.11124372</v>
      </c>
      <c r="E5" s="132">
        <v>1601822.7173622847</v>
      </c>
      <c r="F5" s="133">
        <v>1.7415231988875265E-3</v>
      </c>
      <c r="G5" s="171">
        <v>26.357061066257938</v>
      </c>
      <c r="H5" s="171">
        <v>0.16573295465611437</v>
      </c>
      <c r="I5" s="141">
        <v>9.0170465775986379</v>
      </c>
      <c r="J5" s="141">
        <v>0.34474124196810862</v>
      </c>
      <c r="K5" s="133">
        <v>3.9751972356384273E-2</v>
      </c>
      <c r="L5" s="134">
        <v>8308166159.8804235</v>
      </c>
      <c r="M5" s="134">
        <v>331530702.25980186</v>
      </c>
      <c r="N5" s="133">
        <v>4.1562724537332098E-2</v>
      </c>
      <c r="O5" s="132">
        <v>1939360144.1693652</v>
      </c>
      <c r="P5" s="132">
        <v>642310.36118984222</v>
      </c>
      <c r="Q5" s="133">
        <v>3.3130677914494031E-4</v>
      </c>
    </row>
    <row r="6" spans="1:17">
      <c r="A6" s="693"/>
      <c r="B6" s="693"/>
      <c r="C6" s="82" t="s">
        <v>147</v>
      </c>
      <c r="D6" s="143">
        <v>2574393853.1325021</v>
      </c>
      <c r="E6" s="143">
        <v>-17606486.062502861</v>
      </c>
      <c r="F6" s="136">
        <v>-6.7926249068203789E-3</v>
      </c>
      <c r="G6" s="172">
        <v>73.642938933744531</v>
      </c>
      <c r="H6" s="172">
        <v>-0.16573295465944682</v>
      </c>
      <c r="I6" s="142">
        <v>3.9815387897969368</v>
      </c>
      <c r="J6" s="142">
        <v>-2.8963548431711672E-2</v>
      </c>
      <c r="K6" s="136">
        <v>-7.2219253323024465E-3</v>
      </c>
      <c r="L6" s="137">
        <v>10250048986.461855</v>
      </c>
      <c r="M6" s="137">
        <v>-145174434.56916237</v>
      </c>
      <c r="N6" s="136">
        <v>-1.3965494409235477E-2</v>
      </c>
      <c r="O6" s="143">
        <v>3122899223.3552828</v>
      </c>
      <c r="P6" s="143">
        <v>-22751618.932976246</v>
      </c>
      <c r="Q6" s="136">
        <v>-7.2327222802724992E-3</v>
      </c>
    </row>
    <row r="7" spans="1:17">
      <c r="A7" s="693"/>
      <c r="B7" s="693" t="s">
        <v>51</v>
      </c>
      <c r="C7" s="82" t="s">
        <v>146</v>
      </c>
      <c r="D7" s="132">
        <v>369915592.09568232</v>
      </c>
      <c r="E7" s="132">
        <v>2222478.4523232579</v>
      </c>
      <c r="F7" s="133">
        <v>6.044384215688447E-3</v>
      </c>
      <c r="G7" s="171">
        <v>26.191569297451096</v>
      </c>
      <c r="H7" s="171">
        <v>0.22416677256534001</v>
      </c>
      <c r="I7" s="141">
        <v>9.0020757771665973</v>
      </c>
      <c r="J7" s="141">
        <v>0.2691424842609198</v>
      </c>
      <c r="K7" s="133">
        <v>3.0819253420790643E-2</v>
      </c>
      <c r="L7" s="134">
        <v>3330008191.2007813</v>
      </c>
      <c r="M7" s="134">
        <v>118968757.49253988</v>
      </c>
      <c r="N7" s="133">
        <v>3.7049921045394896E-2</v>
      </c>
      <c r="O7" s="132">
        <v>765831250.27646208</v>
      </c>
      <c r="P7" s="132">
        <v>953317.12799406052</v>
      </c>
      <c r="Q7" s="133">
        <v>1.2463650560160888E-3</v>
      </c>
    </row>
    <row r="8" spans="1:17">
      <c r="A8" s="693"/>
      <c r="B8" s="693"/>
      <c r="C8" s="82" t="s">
        <v>147</v>
      </c>
      <c r="D8" s="143">
        <v>1042430449.0851549</v>
      </c>
      <c r="E8" s="143">
        <v>-5856003.5411382914</v>
      </c>
      <c r="F8" s="136">
        <v>-5.5862627304465564E-3</v>
      </c>
      <c r="G8" s="172">
        <v>73.808430702549956</v>
      </c>
      <c r="H8" s="172">
        <v>-0.2241667725678127</v>
      </c>
      <c r="I8" s="142">
        <v>3.9852334362433246</v>
      </c>
      <c r="J8" s="142">
        <v>-1.9219727984099766E-2</v>
      </c>
      <c r="K8" s="136">
        <v>-4.7995886568966304E-3</v>
      </c>
      <c r="L8" s="137">
        <v>4154328680.6523037</v>
      </c>
      <c r="M8" s="137">
        <v>-43485321.583797932</v>
      </c>
      <c r="N8" s="136">
        <v>-1.0359039624107707E-2</v>
      </c>
      <c r="O8" s="143">
        <v>1260985943.0358744</v>
      </c>
      <c r="P8" s="143">
        <v>-5149255.0898118019</v>
      </c>
      <c r="Q8" s="136">
        <v>-4.0669077815974654E-3</v>
      </c>
    </row>
    <row r="9" spans="1:17">
      <c r="A9" s="693" t="s">
        <v>137</v>
      </c>
      <c r="B9" s="693" t="s">
        <v>145</v>
      </c>
      <c r="C9" s="82" t="s">
        <v>146</v>
      </c>
      <c r="D9" s="132">
        <v>60112844.023794077</v>
      </c>
      <c r="E9" s="132">
        <v>1626669.3888447657</v>
      </c>
      <c r="F9" s="133">
        <v>2.7812887387453179E-2</v>
      </c>
      <c r="G9" s="171">
        <v>24.172565258700111</v>
      </c>
      <c r="H9" s="171">
        <v>0.54324559063527289</v>
      </c>
      <c r="I9" s="141">
        <v>8.9070970208492177</v>
      </c>
      <c r="J9" s="141">
        <v>0.33850847441697596</v>
      </c>
      <c r="K9" s="133">
        <v>3.9505745034043312E-2</v>
      </c>
      <c r="L9" s="134">
        <v>535430933.91910994</v>
      </c>
      <c r="M9" s="134">
        <v>34286967.817447364</v>
      </c>
      <c r="N9" s="133">
        <v>6.841740125928579E-2</v>
      </c>
      <c r="O9" s="132">
        <v>114993063.04821521</v>
      </c>
      <c r="P9" s="132">
        <v>3225217.1050335318</v>
      </c>
      <c r="Q9" s="133">
        <v>2.8856394948088233E-2</v>
      </c>
    </row>
    <row r="10" spans="1:17">
      <c r="A10" s="693"/>
      <c r="B10" s="693"/>
      <c r="C10" s="82" t="s">
        <v>147</v>
      </c>
      <c r="D10" s="143">
        <v>188569260.58716989</v>
      </c>
      <c r="E10" s="143">
        <v>-459835.87556579709</v>
      </c>
      <c r="F10" s="136">
        <v>-2.4326195499561466E-3</v>
      </c>
      <c r="G10" s="172">
        <v>75.827434741299996</v>
      </c>
      <c r="H10" s="172">
        <v>-0.54324559063510947</v>
      </c>
      <c r="I10" s="142">
        <v>4.1215902275225398</v>
      </c>
      <c r="J10" s="142">
        <v>0.14935739265782288</v>
      </c>
      <c r="K10" s="136">
        <v>3.7600362029863131E-2</v>
      </c>
      <c r="L10" s="137">
        <v>777205221.64723063</v>
      </c>
      <c r="M10" s="137">
        <v>26337637.933142066</v>
      </c>
      <c r="N10" s="136">
        <v>3.5076275104147757E-2</v>
      </c>
      <c r="O10" s="143">
        <v>227643898.22692239</v>
      </c>
      <c r="P10" s="143">
        <v>36828.627005875111</v>
      </c>
      <c r="Q10" s="136">
        <v>1.6180792218190669E-4</v>
      </c>
    </row>
    <row r="11" spans="1:17">
      <c r="A11" s="693"/>
      <c r="B11" s="693" t="s">
        <v>50</v>
      </c>
      <c r="C11" s="82" t="s">
        <v>146</v>
      </c>
      <c r="D11" s="132">
        <v>808330561.05095029</v>
      </c>
      <c r="E11" s="132">
        <v>15002111.707536817</v>
      </c>
      <c r="F11" s="133">
        <v>1.8910341258974252E-2</v>
      </c>
      <c r="G11" s="171">
        <v>24.118149993791047</v>
      </c>
      <c r="H11" s="171">
        <v>0.44877291142726605</v>
      </c>
      <c r="I11" s="141">
        <v>8.7997355333392715</v>
      </c>
      <c r="J11" s="141">
        <v>0.36333704454599491</v>
      </c>
      <c r="K11" s="133">
        <v>4.3067790720014439E-2</v>
      </c>
      <c r="L11" s="134">
        <v>7113095160.7641172</v>
      </c>
      <c r="M11" s="134">
        <v>420260229.60663033</v>
      </c>
      <c r="N11" s="133">
        <v>6.2792558598774334E-2</v>
      </c>
      <c r="O11" s="132">
        <v>1560418659.0677292</v>
      </c>
      <c r="P11" s="132">
        <v>34359643.627295732</v>
      </c>
      <c r="Q11" s="133">
        <v>2.2515278426096286E-2</v>
      </c>
    </row>
    <row r="12" spans="1:17">
      <c r="A12" s="693"/>
      <c r="B12" s="693"/>
      <c r="C12" s="82" t="s">
        <v>147</v>
      </c>
      <c r="D12" s="143">
        <v>2543214069.2755108</v>
      </c>
      <c r="E12" s="143">
        <v>-15165667.797889709</v>
      </c>
      <c r="F12" s="136">
        <v>-5.9278408041325897E-3</v>
      </c>
      <c r="G12" s="172">
        <v>75.881850006213313</v>
      </c>
      <c r="H12" s="172">
        <v>-0.44877291142776699</v>
      </c>
      <c r="I12" s="142">
        <v>3.9520948330039682</v>
      </c>
      <c r="J12" s="142">
        <v>-2.9793485073951853E-2</v>
      </c>
      <c r="K12" s="136">
        <v>-7.4822503028747264E-3</v>
      </c>
      <c r="L12" s="137">
        <v>10051023182.406742</v>
      </c>
      <c r="M12" s="137">
        <v>-136159205.85309219</v>
      </c>
      <c r="N12" s="136">
        <v>-1.336573751835524E-2</v>
      </c>
      <c r="O12" s="143">
        <v>3068990233.7850132</v>
      </c>
      <c r="P12" s="143">
        <v>-19896462.821276188</v>
      </c>
      <c r="Q12" s="136">
        <v>-6.4413054849619816E-3</v>
      </c>
    </row>
    <row r="13" spans="1:17">
      <c r="A13" s="693"/>
      <c r="B13" s="693" t="s">
        <v>51</v>
      </c>
      <c r="C13" s="82" t="s">
        <v>146</v>
      </c>
      <c r="D13" s="132">
        <v>326066976.23059922</v>
      </c>
      <c r="E13" s="132">
        <v>6057361.2795653939</v>
      </c>
      <c r="F13" s="133">
        <v>1.8928685253698577E-2</v>
      </c>
      <c r="G13" s="171">
        <v>24.037935715684913</v>
      </c>
      <c r="H13" s="171">
        <v>0.42773490195774144</v>
      </c>
      <c r="I13" s="141">
        <v>8.8050540679611711</v>
      </c>
      <c r="J13" s="141">
        <v>0.30173326820688295</v>
      </c>
      <c r="K13" s="133">
        <v>3.5484168516328567E-2</v>
      </c>
      <c r="L13" s="134">
        <v>2871037355.4870362</v>
      </c>
      <c r="M13" s="134">
        <v>149892940.55254936</v>
      </c>
      <c r="N13" s="133">
        <v>5.5084522427361914E-2</v>
      </c>
      <c r="O13" s="132">
        <v>621081481.71761</v>
      </c>
      <c r="P13" s="132">
        <v>11633258.613854885</v>
      </c>
      <c r="Q13" s="133">
        <v>1.9088182019154708E-2</v>
      </c>
    </row>
    <row r="14" spans="1:17">
      <c r="A14" s="693"/>
      <c r="B14" s="693"/>
      <c r="C14" s="82" t="s">
        <v>147</v>
      </c>
      <c r="D14" s="143">
        <v>1030401316.5847601</v>
      </c>
      <c r="E14" s="143">
        <v>-4976163.5412926674</v>
      </c>
      <c r="F14" s="136">
        <v>-4.8061346096564131E-3</v>
      </c>
      <c r="G14" s="172">
        <v>75.962064284316753</v>
      </c>
      <c r="H14" s="172">
        <v>-0.42773490195905595</v>
      </c>
      <c r="I14" s="142">
        <v>3.9575604253017245</v>
      </c>
      <c r="J14" s="142">
        <v>-1.7932102598495092E-2</v>
      </c>
      <c r="K14" s="136">
        <v>-4.5106618796656355E-3</v>
      </c>
      <c r="L14" s="137">
        <v>4077875472.6946397</v>
      </c>
      <c r="M14" s="137">
        <v>-38259963.102641106</v>
      </c>
      <c r="N14" s="136">
        <v>-9.295117641149795E-3</v>
      </c>
      <c r="O14" s="143">
        <v>1240282607.6175847</v>
      </c>
      <c r="P14" s="143">
        <v>-3980029.6689639091</v>
      </c>
      <c r="Q14" s="136">
        <v>-3.1987054418377786E-3</v>
      </c>
    </row>
    <row r="15" spans="1:17">
      <c r="A15" s="693" t="s">
        <v>138</v>
      </c>
      <c r="B15" s="693" t="s">
        <v>145</v>
      </c>
      <c r="C15" s="82" t="s">
        <v>146</v>
      </c>
      <c r="D15" s="132">
        <v>36083820.474567793</v>
      </c>
      <c r="E15" s="132">
        <v>314585.8739284873</v>
      </c>
      <c r="F15" s="133">
        <v>8.7948729527151989E-3</v>
      </c>
      <c r="G15" s="171">
        <v>28.48023114909962</v>
      </c>
      <c r="H15" s="171">
        <v>0.71095404799233464</v>
      </c>
      <c r="I15" s="141">
        <v>9.0794819369722894</v>
      </c>
      <c r="J15" s="141">
        <v>0.38455694283674013</v>
      </c>
      <c r="K15" s="133">
        <v>4.4227747001395826E-2</v>
      </c>
      <c r="L15" s="134">
        <v>327622396.21578914</v>
      </c>
      <c r="M15" s="134">
        <v>16611584.265592337</v>
      </c>
      <c r="N15" s="133">
        <v>5.341159736997312E-2</v>
      </c>
      <c r="O15" s="132">
        <v>69600437.259006381</v>
      </c>
      <c r="P15" s="132">
        <v>939561.37342464924</v>
      </c>
      <c r="Q15" s="133">
        <v>1.3684086625844371E-2</v>
      </c>
    </row>
    <row r="16" spans="1:17">
      <c r="A16" s="693"/>
      <c r="B16" s="693"/>
      <c r="C16" s="82" t="s">
        <v>147</v>
      </c>
      <c r="D16" s="143">
        <v>90613959.068238124</v>
      </c>
      <c r="E16" s="143">
        <v>-2425469.4821450263</v>
      </c>
      <c r="F16" s="136">
        <v>-2.6069264611095228E-2</v>
      </c>
      <c r="G16" s="172">
        <v>71.519768850900334</v>
      </c>
      <c r="H16" s="172">
        <v>-0.71095404799234529</v>
      </c>
      <c r="I16" s="142">
        <v>4.2492606884918391</v>
      </c>
      <c r="J16" s="142">
        <v>6.6361558358544848E-2</v>
      </c>
      <c r="K16" s="136">
        <v>1.5864967405138011E-2</v>
      </c>
      <c r="L16" s="137">
        <v>385042334.09727287</v>
      </c>
      <c r="M16" s="137">
        <v>-4132210.6542236209</v>
      </c>
      <c r="N16" s="136">
        <v>-1.0617885239288203E-2</v>
      </c>
      <c r="O16" s="143">
        <v>122165864.26249862</v>
      </c>
      <c r="P16" s="143">
        <v>-2350689.1024601012</v>
      </c>
      <c r="Q16" s="136">
        <v>-1.8878526902123754E-2</v>
      </c>
    </row>
    <row r="17" spans="1:17">
      <c r="A17" s="693"/>
      <c r="B17" s="693" t="s">
        <v>50</v>
      </c>
      <c r="C17" s="82" t="s">
        <v>146</v>
      </c>
      <c r="D17" s="132">
        <v>493313424.69109339</v>
      </c>
      <c r="E17" s="132">
        <v>4028510.3856573701</v>
      </c>
      <c r="F17" s="133">
        <v>8.2334653447798181E-3</v>
      </c>
      <c r="G17" s="171">
        <v>28.503253710051155</v>
      </c>
      <c r="H17" s="171">
        <v>0.86664700673124884</v>
      </c>
      <c r="I17" s="141">
        <v>8.9826642560615912</v>
      </c>
      <c r="J17" s="141">
        <v>0.38958098483371728</v>
      </c>
      <c r="K17" s="133">
        <v>4.5336577400354891E-2</v>
      </c>
      <c r="L17" s="134">
        <v>4431268867.0080166</v>
      </c>
      <c r="M17" s="134">
        <v>226802855.02581024</v>
      </c>
      <c r="N17" s="133">
        <v>5.3943319884011492E-2</v>
      </c>
      <c r="O17" s="132">
        <v>960616549.02726543</v>
      </c>
      <c r="P17" s="132">
        <v>11669073.835876703</v>
      </c>
      <c r="Q17" s="133">
        <v>1.2296859563826989E-2</v>
      </c>
    </row>
    <row r="18" spans="1:17">
      <c r="A18" s="693"/>
      <c r="B18" s="693"/>
      <c r="C18" s="82" t="s">
        <v>147</v>
      </c>
      <c r="D18" s="143">
        <v>1237413283.5974233</v>
      </c>
      <c r="E18" s="143">
        <v>-43725065.553216219</v>
      </c>
      <c r="F18" s="136">
        <v>-3.4129854579877938E-2</v>
      </c>
      <c r="G18" s="172">
        <v>71.496746289948746</v>
      </c>
      <c r="H18" s="172">
        <v>-0.86664700673151174</v>
      </c>
      <c r="I18" s="142">
        <v>4.1465309608744212</v>
      </c>
      <c r="J18" s="142">
        <v>-2.400305642404188E-2</v>
      </c>
      <c r="K18" s="136">
        <v>-5.7553915936142588E-3</v>
      </c>
      <c r="L18" s="137">
        <v>5130972491.8339968</v>
      </c>
      <c r="M18" s="137">
        <v>-212058574.16434097</v>
      </c>
      <c r="N18" s="136">
        <v>-3.9688815495351817E-2</v>
      </c>
      <c r="O18" s="143">
        <v>1657160723.2491844</v>
      </c>
      <c r="P18" s="143">
        <v>-49126667.13898468</v>
      </c>
      <c r="Q18" s="136">
        <v>-2.879155493718364E-2</v>
      </c>
    </row>
    <row r="19" spans="1:17">
      <c r="A19" s="693"/>
      <c r="B19" s="693" t="s">
        <v>51</v>
      </c>
      <c r="C19" s="82" t="s">
        <v>146</v>
      </c>
      <c r="D19" s="132">
        <v>197558087.07232445</v>
      </c>
      <c r="E19" s="132">
        <v>428434.52607774734</v>
      </c>
      <c r="F19" s="133">
        <v>2.1733641821198688E-3</v>
      </c>
      <c r="G19" s="171">
        <v>28.427391507820332</v>
      </c>
      <c r="H19" s="171">
        <v>0.71492761182631881</v>
      </c>
      <c r="I19" s="141">
        <v>9.0108877435459149</v>
      </c>
      <c r="J19" s="141">
        <v>0.38967057723305487</v>
      </c>
      <c r="K19" s="133">
        <v>4.5199021172518498E-2</v>
      </c>
      <c r="L19" s="134">
        <v>1780173745.438385</v>
      </c>
      <c r="M19" s="134">
        <v>80676200.917393446</v>
      </c>
      <c r="N19" s="133">
        <v>4.7470619288321636E-2</v>
      </c>
      <c r="O19" s="132">
        <v>380725560.03475827</v>
      </c>
      <c r="P19" s="132">
        <v>3102594.7475041151</v>
      </c>
      <c r="Q19" s="133">
        <v>8.2161177489404047E-3</v>
      </c>
    </row>
    <row r="20" spans="1:17">
      <c r="A20" s="693"/>
      <c r="B20" s="693"/>
      <c r="C20" s="82" t="s">
        <v>147</v>
      </c>
      <c r="D20" s="143">
        <v>497398701.41098332</v>
      </c>
      <c r="E20" s="143">
        <v>-16810967.173083246</v>
      </c>
      <c r="F20" s="136">
        <v>-3.2692825903826564E-2</v>
      </c>
      <c r="G20" s="172">
        <v>71.572608492179825</v>
      </c>
      <c r="H20" s="172">
        <v>-0.71492761182629749</v>
      </c>
      <c r="I20" s="142">
        <v>4.1354399431539353</v>
      </c>
      <c r="J20" s="142">
        <v>-4.491292206044939E-2</v>
      </c>
      <c r="K20" s="136">
        <v>-1.0743811230429726E-2</v>
      </c>
      <c r="L20" s="137">
        <v>2056962457.4878781</v>
      </c>
      <c r="M20" s="137">
        <v>-92615403.898463964</v>
      </c>
      <c r="N20" s="136">
        <v>-4.3085391584156377E-2</v>
      </c>
      <c r="O20" s="143">
        <v>665833322.10312462</v>
      </c>
      <c r="P20" s="143">
        <v>-17188962.391223669</v>
      </c>
      <c r="Q20" s="136">
        <v>-2.5166034522503052E-2</v>
      </c>
    </row>
    <row r="21" spans="1:17">
      <c r="A21" s="693" t="s">
        <v>139</v>
      </c>
      <c r="B21" s="693" t="s">
        <v>145</v>
      </c>
      <c r="C21" s="82" t="s">
        <v>146</v>
      </c>
      <c r="D21" s="132">
        <v>8301701.3661065865</v>
      </c>
      <c r="E21" s="132">
        <v>-648380.96149437502</v>
      </c>
      <c r="F21" s="133">
        <v>-7.2444133781300227E-2</v>
      </c>
      <c r="G21" s="171">
        <v>79.148538737008707</v>
      </c>
      <c r="H21" s="171">
        <v>0.32646061348398803</v>
      </c>
      <c r="I21" s="141">
        <v>10.69874466203899</v>
      </c>
      <c r="J21" s="141">
        <v>0.19556977800556119</v>
      </c>
      <c r="K21" s="133">
        <v>1.8620062996652541E-2</v>
      </c>
      <c r="L21" s="134">
        <v>88817783.176474631</v>
      </c>
      <c r="M21" s="134">
        <v>-5186496.736815244</v>
      </c>
      <c r="N21" s="133">
        <v>-5.5172985119393503E-2</v>
      </c>
      <c r="O21" s="132">
        <v>28210217.646975517</v>
      </c>
      <c r="P21" s="132">
        <v>-1959541.5399726219</v>
      </c>
      <c r="Q21" s="133">
        <v>-6.4950519751591093E-2</v>
      </c>
    </row>
    <row r="22" spans="1:17">
      <c r="A22" s="693"/>
      <c r="B22" s="693"/>
      <c r="C22" s="82" t="s">
        <v>147</v>
      </c>
      <c r="D22" s="143">
        <v>2187060.0167044387</v>
      </c>
      <c r="E22" s="143">
        <v>-217648.77598831616</v>
      </c>
      <c r="F22" s="136">
        <v>-9.0509410806701676E-2</v>
      </c>
      <c r="G22" s="172">
        <v>20.851461262991386</v>
      </c>
      <c r="H22" s="172">
        <v>-0.326460613483885</v>
      </c>
      <c r="I22" s="142">
        <v>6.5030905928931562</v>
      </c>
      <c r="J22" s="142">
        <v>0.11195130137162046</v>
      </c>
      <c r="K22" s="136">
        <v>1.7516642380198892E-2</v>
      </c>
      <c r="L22" s="137">
        <v>14222649.420723384</v>
      </c>
      <c r="M22" s="137">
        <v>-1146179.4289225973</v>
      </c>
      <c r="N22" s="136">
        <v>-7.4578189407646336E-2</v>
      </c>
      <c r="O22" s="143">
        <v>3892668.0401427746</v>
      </c>
      <c r="P22" s="143">
        <v>-245757.10708456812</v>
      </c>
      <c r="Q22" s="136">
        <v>-5.9384209775841947E-2</v>
      </c>
    </row>
    <row r="23" spans="1:17">
      <c r="A23" s="693"/>
      <c r="B23" s="693" t="s">
        <v>50</v>
      </c>
      <c r="C23" s="82" t="s">
        <v>146</v>
      </c>
      <c r="D23" s="132">
        <v>113053851.06030232</v>
      </c>
      <c r="E23" s="132">
        <v>-13400288.990172595</v>
      </c>
      <c r="F23" s="133">
        <v>-0.10596955532514626</v>
      </c>
      <c r="G23" s="171">
        <v>78.382446039808016</v>
      </c>
      <c r="H23" s="171">
        <v>-0.61448897604655883</v>
      </c>
      <c r="I23" s="141">
        <v>10.570811944114105</v>
      </c>
      <c r="J23" s="141">
        <v>0.41851067544342868</v>
      </c>
      <c r="K23" s="133">
        <v>4.1223232483744814E-2</v>
      </c>
      <c r="L23" s="134">
        <v>1195070999.1163409</v>
      </c>
      <c r="M23" s="134">
        <v>-88729527.346755028</v>
      </c>
      <c r="N23" s="133">
        <v>-6.9114730456769011E-2</v>
      </c>
      <c r="O23" s="132">
        <v>378941485.10163528</v>
      </c>
      <c r="P23" s="132">
        <v>-33717333.266107142</v>
      </c>
      <c r="Q23" s="133">
        <v>-8.1707531174239484E-2</v>
      </c>
    </row>
    <row r="24" spans="1:17">
      <c r="A24" s="693"/>
      <c r="B24" s="693"/>
      <c r="C24" s="82" t="s">
        <v>147</v>
      </c>
      <c r="D24" s="143">
        <v>31179783.856992826</v>
      </c>
      <c r="E24" s="143">
        <v>-2440818.2646123469</v>
      </c>
      <c r="F24" s="136">
        <v>-7.259888611702868E-2</v>
      </c>
      <c r="G24" s="172">
        <v>21.6175539601922</v>
      </c>
      <c r="H24" s="172">
        <v>0.61448897604681463</v>
      </c>
      <c r="I24" s="142">
        <v>6.3831681761475139</v>
      </c>
      <c r="J24" s="142">
        <v>0.19526493697606551</v>
      </c>
      <c r="K24" s="136">
        <v>3.1555913114473845E-2</v>
      </c>
      <c r="L24" s="137">
        <v>199025804.0551146</v>
      </c>
      <c r="M24" s="137">
        <v>-9015228.7160605192</v>
      </c>
      <c r="N24" s="136">
        <v>-4.3333897145071347E-2</v>
      </c>
      <c r="O24" s="143">
        <v>53908989.570270024</v>
      </c>
      <c r="P24" s="143">
        <v>-2855156.1116983965</v>
      </c>
      <c r="Q24" s="136">
        <v>-5.0298583329253896E-2</v>
      </c>
    </row>
    <row r="25" spans="1:17">
      <c r="A25" s="693"/>
      <c r="B25" s="693" t="s">
        <v>51</v>
      </c>
      <c r="C25" s="82" t="s">
        <v>146</v>
      </c>
      <c r="D25" s="132">
        <v>43848615.865087457</v>
      </c>
      <c r="E25" s="132">
        <v>-3834882.8272420615</v>
      </c>
      <c r="F25" s="133">
        <v>-8.0423688118735931E-2</v>
      </c>
      <c r="G25" s="171">
        <v>78.472410123408466</v>
      </c>
      <c r="H25" s="171">
        <v>-0.22300822450047519</v>
      </c>
      <c r="I25" s="141">
        <v>10.467168157049819</v>
      </c>
      <c r="J25" s="141">
        <v>0.1932781907381429</v>
      </c>
      <c r="K25" s="133">
        <v>1.8812561879863087E-2</v>
      </c>
      <c r="L25" s="134">
        <v>458970835.71375293</v>
      </c>
      <c r="M25" s="134">
        <v>-30924183.060007274</v>
      </c>
      <c r="N25" s="133">
        <v>-6.3124101848213446E-2</v>
      </c>
      <c r="O25" s="132">
        <v>144749768.55885208</v>
      </c>
      <c r="P25" s="132">
        <v>-10679941.485860258</v>
      </c>
      <c r="Q25" s="133">
        <v>-6.871235546143635E-2</v>
      </c>
    </row>
    <row r="26" spans="1:17">
      <c r="A26" s="693"/>
      <c r="B26" s="693"/>
      <c r="C26" s="82" t="s">
        <v>147</v>
      </c>
      <c r="D26" s="143">
        <v>12029132.500394886</v>
      </c>
      <c r="E26" s="143">
        <v>-879839.99984604493</v>
      </c>
      <c r="F26" s="136">
        <v>-6.8157244879840262E-2</v>
      </c>
      <c r="G26" s="172">
        <v>21.52758987659157</v>
      </c>
      <c r="H26" s="172">
        <v>0.22300822450050006</v>
      </c>
      <c r="I26" s="142">
        <v>6.3556709476063045</v>
      </c>
      <c r="J26" s="142">
        <v>2.8400017460907812E-2</v>
      </c>
      <c r="K26" s="136">
        <v>4.4885097816184704E-3</v>
      </c>
      <c r="L26" s="137">
        <v>76453207.957666561</v>
      </c>
      <c r="M26" s="137">
        <v>-5225358.4811542183</v>
      </c>
      <c r="N26" s="136">
        <v>-6.3974659558553082E-2</v>
      </c>
      <c r="O26" s="143">
        <v>20703335.418290138</v>
      </c>
      <c r="P26" s="143">
        <v>-1169225.4208470546</v>
      </c>
      <c r="Q26" s="136">
        <v>-5.3456265566989597E-2</v>
      </c>
    </row>
    <row r="27" spans="1:17">
      <c r="A27" s="693" t="s">
        <v>140</v>
      </c>
      <c r="B27" s="693" t="s">
        <v>145</v>
      </c>
      <c r="C27" s="82" t="s">
        <v>146</v>
      </c>
      <c r="D27" s="132">
        <v>24029023.549226105</v>
      </c>
      <c r="E27" s="132">
        <v>1312083.5149159431</v>
      </c>
      <c r="F27" s="133">
        <v>5.7757933636055699E-2</v>
      </c>
      <c r="G27" s="171">
        <v>19.698451859122162</v>
      </c>
      <c r="H27" s="171">
        <v>0.56140428674333265</v>
      </c>
      <c r="I27" s="141">
        <v>8.6482306398178128</v>
      </c>
      <c r="J27" s="141">
        <v>0.27856668576848165</v>
      </c>
      <c r="K27" s="133">
        <v>3.3282899683649565E-2</v>
      </c>
      <c r="L27" s="134">
        <v>207808537.70332098</v>
      </c>
      <c r="M27" s="134">
        <v>17675383.551855028</v>
      </c>
      <c r="N27" s="133">
        <v>9.2963184830848963E-2</v>
      </c>
      <c r="O27" s="132">
        <v>45392625.789208844</v>
      </c>
      <c r="P27" s="132">
        <v>2285655.7316088974</v>
      </c>
      <c r="Q27" s="133">
        <v>5.3022880721024519E-2</v>
      </c>
    </row>
    <row r="28" spans="1:17">
      <c r="A28" s="693"/>
      <c r="B28" s="693"/>
      <c r="C28" s="82" t="s">
        <v>147</v>
      </c>
      <c r="D28" s="143">
        <v>97955301.518931642</v>
      </c>
      <c r="E28" s="143">
        <v>1965633.6065791398</v>
      </c>
      <c r="F28" s="136">
        <v>2.0477553983976132E-2</v>
      </c>
      <c r="G28" s="172">
        <v>80.301548140877998</v>
      </c>
      <c r="H28" s="172">
        <v>-0.5614042867427429</v>
      </c>
      <c r="I28" s="142">
        <v>4.0034881366187784</v>
      </c>
      <c r="J28" s="142">
        <v>0.2354467752000482</v>
      </c>
      <c r="K28" s="136">
        <v>6.2485188621018366E-2</v>
      </c>
      <c r="L28" s="137">
        <v>392162887.54995823</v>
      </c>
      <c r="M28" s="137">
        <v>30469848.587365687</v>
      </c>
      <c r="N28" s="136">
        <v>8.4242286428180269E-2</v>
      </c>
      <c r="O28" s="143">
        <v>105478033.96442378</v>
      </c>
      <c r="P28" s="143">
        <v>2387517.7294660062</v>
      </c>
      <c r="Q28" s="136">
        <v>2.3159431310097602E-2</v>
      </c>
    </row>
    <row r="29" spans="1:17">
      <c r="A29" s="693"/>
      <c r="B29" s="693" t="s">
        <v>50</v>
      </c>
      <c r="C29" s="82" t="s">
        <v>146</v>
      </c>
      <c r="D29" s="132">
        <v>315017136.35984772</v>
      </c>
      <c r="E29" s="132">
        <v>10973601.321877301</v>
      </c>
      <c r="F29" s="133">
        <v>3.6092204100004507E-2</v>
      </c>
      <c r="G29" s="171">
        <v>19.435689356382401</v>
      </c>
      <c r="H29" s="171">
        <v>0.20806436463008282</v>
      </c>
      <c r="I29" s="141">
        <v>8.5132711342172325</v>
      </c>
      <c r="J29" s="141">
        <v>0.32901910312385851</v>
      </c>
      <c r="K29" s="133">
        <v>4.0201487182195593E-2</v>
      </c>
      <c r="L29" s="134">
        <v>2681826293.7560654</v>
      </c>
      <c r="M29" s="134">
        <v>193457374.58074665</v>
      </c>
      <c r="N29" s="133">
        <v>7.7744651562703659E-2</v>
      </c>
      <c r="O29" s="132">
        <v>599802110.04046476</v>
      </c>
      <c r="P29" s="132">
        <v>22690569.791420341</v>
      </c>
      <c r="Q29" s="133">
        <v>3.931747714077688E-2</v>
      </c>
    </row>
    <row r="30" spans="1:17">
      <c r="A30" s="693"/>
      <c r="B30" s="693"/>
      <c r="C30" s="82" t="s">
        <v>147</v>
      </c>
      <c r="D30" s="143">
        <v>1305800785.6780856</v>
      </c>
      <c r="E30" s="143">
        <v>28559397.755325317</v>
      </c>
      <c r="F30" s="136">
        <v>2.2360219474075183E-2</v>
      </c>
      <c r="G30" s="172">
        <v>80.564310643623088</v>
      </c>
      <c r="H30" s="172">
        <v>-0.20806436463723799</v>
      </c>
      <c r="I30" s="142">
        <v>3.767841729408842</v>
      </c>
      <c r="J30" s="142">
        <v>-2.4825316982274526E-2</v>
      </c>
      <c r="K30" s="136">
        <v>-6.5456093768887164E-3</v>
      </c>
      <c r="L30" s="137">
        <v>4920050690.5727425</v>
      </c>
      <c r="M30" s="137">
        <v>75899368.311237335</v>
      </c>
      <c r="N30" s="136">
        <v>1.5668248834927706E-2</v>
      </c>
      <c r="O30" s="143">
        <v>1411829510.5358274</v>
      </c>
      <c r="P30" s="143">
        <v>29230204.317706108</v>
      </c>
      <c r="Q30" s="136">
        <v>2.1141486319460584E-2</v>
      </c>
    </row>
    <row r="31" spans="1:17">
      <c r="A31" s="693"/>
      <c r="B31" s="693" t="s">
        <v>51</v>
      </c>
      <c r="C31" s="82" t="s">
        <v>146</v>
      </c>
      <c r="D31" s="132">
        <v>128508889.15827048</v>
      </c>
      <c r="E31" s="132">
        <v>5628926.7534876764</v>
      </c>
      <c r="F31" s="133">
        <v>4.580833720428111E-2</v>
      </c>
      <c r="G31" s="171">
        <v>19.426553932426827</v>
      </c>
      <c r="H31" s="171">
        <v>0.34722979288740063</v>
      </c>
      <c r="I31" s="141">
        <v>8.4886237613115174</v>
      </c>
      <c r="J31" s="141">
        <v>0.17443770184601171</v>
      </c>
      <c r="K31" s="133">
        <v>2.0980731077989104E-2</v>
      </c>
      <c r="L31" s="134">
        <v>1090863610.0486429</v>
      </c>
      <c r="M31" s="134">
        <v>69216739.63515234</v>
      </c>
      <c r="N31" s="133">
        <v>6.7750160686283201E-2</v>
      </c>
      <c r="O31" s="132">
        <v>240355921.68285173</v>
      </c>
      <c r="P31" s="132">
        <v>8530663.8663501143</v>
      </c>
      <c r="Q31" s="133">
        <v>3.6797818955096144E-2</v>
      </c>
    </row>
    <row r="32" spans="1:17">
      <c r="A32" s="693"/>
      <c r="B32" s="693"/>
      <c r="C32" s="82" t="s">
        <v>147</v>
      </c>
      <c r="D32" s="143">
        <v>533002615.17377669</v>
      </c>
      <c r="E32" s="143">
        <v>11834803.631790757</v>
      </c>
      <c r="F32" s="136">
        <v>2.2708239783218714E-2</v>
      </c>
      <c r="G32" s="172">
        <v>80.573446067575276</v>
      </c>
      <c r="H32" s="172">
        <v>-0.347229792892918</v>
      </c>
      <c r="I32" s="142">
        <v>3.7915630386689085</v>
      </c>
      <c r="J32" s="142">
        <v>1.8195745335000346E-2</v>
      </c>
      <c r="K32" s="136">
        <v>4.8221505940185694E-3</v>
      </c>
      <c r="L32" s="137">
        <v>2020913015.2067597</v>
      </c>
      <c r="M32" s="137">
        <v>54355440.795819998</v>
      </c>
      <c r="N32" s="136">
        <v>2.7639892929197135E-2</v>
      </c>
      <c r="O32" s="143">
        <v>574449285.51445961</v>
      </c>
      <c r="P32" s="143">
        <v>13208932.722259521</v>
      </c>
      <c r="Q32" s="136">
        <v>2.3535251263642021E-2</v>
      </c>
    </row>
    <row r="33" spans="1:18">
      <c r="A33" s="1"/>
      <c r="B33" s="1"/>
      <c r="D33" s="132"/>
      <c r="E33" s="132"/>
      <c r="F33" s="133"/>
      <c r="G33" s="171"/>
      <c r="H33" s="171"/>
      <c r="I33" s="141"/>
      <c r="J33" s="141"/>
      <c r="K33" s="133"/>
      <c r="L33" s="134"/>
      <c r="M33" s="134"/>
      <c r="N33" s="133"/>
      <c r="O33" s="132"/>
      <c r="P33" s="132"/>
      <c r="Q33" s="133"/>
    </row>
    <row r="34" spans="1:18">
      <c r="A34" s="1"/>
      <c r="B34" s="1"/>
      <c r="D34" s="143"/>
      <c r="E34" s="143"/>
      <c r="F34" s="136"/>
      <c r="G34" s="172"/>
      <c r="H34" s="172"/>
      <c r="I34" s="142"/>
      <c r="J34" s="142"/>
      <c r="K34" s="136"/>
      <c r="L34" s="137"/>
      <c r="M34" s="137"/>
      <c r="N34" s="136"/>
      <c r="O34" s="143"/>
      <c r="P34" s="143"/>
      <c r="Q34" s="136"/>
    </row>
    <row r="35" spans="1:18">
      <c r="A35" s="1"/>
      <c r="B35" s="1"/>
      <c r="D35" s="132"/>
      <c r="E35" s="132"/>
      <c r="F35" s="133"/>
      <c r="G35" s="171"/>
      <c r="H35" s="171"/>
      <c r="I35" s="141"/>
      <c r="J35" s="141"/>
      <c r="K35" s="133"/>
      <c r="L35" s="134"/>
      <c r="M35" s="134"/>
      <c r="N35" s="133"/>
      <c r="O35" s="132"/>
      <c r="P35" s="132"/>
      <c r="Q35" s="133"/>
    </row>
    <row r="36" spans="1:18">
      <c r="A36" s="1"/>
      <c r="B36" s="1"/>
      <c r="D36" s="143"/>
      <c r="E36" s="143"/>
      <c r="F36" s="136"/>
      <c r="G36" s="172"/>
      <c r="H36" s="172"/>
      <c r="I36" s="142"/>
      <c r="J36" s="142"/>
      <c r="K36" s="136"/>
      <c r="L36" s="137"/>
      <c r="M36" s="137"/>
      <c r="N36" s="136"/>
      <c r="O36" s="143"/>
      <c r="P36" s="143"/>
      <c r="Q36" s="136"/>
    </row>
    <row r="37" spans="1:18">
      <c r="A37" s="1"/>
      <c r="B37" s="1"/>
      <c r="D37" s="132"/>
      <c r="E37" s="132"/>
      <c r="F37" s="133"/>
      <c r="G37" s="171"/>
      <c r="H37" s="171"/>
      <c r="I37" s="141"/>
      <c r="J37" s="141"/>
      <c r="K37" s="133"/>
      <c r="L37" s="134"/>
      <c r="M37" s="134"/>
      <c r="N37" s="133"/>
      <c r="O37" s="132"/>
      <c r="P37" s="132"/>
      <c r="Q37" s="133"/>
    </row>
    <row r="38" spans="1:18">
      <c r="A38" s="1"/>
      <c r="B38" s="1"/>
      <c r="D38" s="143"/>
      <c r="E38" s="143"/>
      <c r="F38" s="136"/>
      <c r="G38" s="172"/>
      <c r="H38" s="172"/>
      <c r="I38" s="142"/>
      <c r="J38" s="142"/>
      <c r="K38" s="136"/>
      <c r="L38" s="137"/>
      <c r="M38" s="137"/>
      <c r="N38" s="136"/>
      <c r="O38" s="143"/>
      <c r="P38" s="143"/>
      <c r="Q38" s="136"/>
      <c r="R38" s="107"/>
    </row>
    <row r="39" spans="1:18">
      <c r="D39" s="132"/>
      <c r="E39" s="132"/>
      <c r="F39" s="133"/>
      <c r="G39" s="171"/>
      <c r="H39" s="171"/>
      <c r="I39" s="141"/>
      <c r="J39" s="141"/>
      <c r="K39" s="133"/>
      <c r="L39" s="134"/>
      <c r="M39" s="134"/>
      <c r="N39" s="133"/>
      <c r="O39" s="132"/>
      <c r="P39" s="132"/>
      <c r="Q39" s="133"/>
    </row>
    <row r="40" spans="1:18">
      <c r="D40" s="143"/>
      <c r="E40" s="143"/>
      <c r="F40" s="136"/>
      <c r="G40" s="172"/>
      <c r="H40" s="172"/>
      <c r="I40" s="142"/>
      <c r="J40" s="142"/>
      <c r="K40" s="136"/>
      <c r="L40" s="137"/>
      <c r="M40" s="137"/>
      <c r="N40" s="136"/>
      <c r="O40" s="143"/>
      <c r="P40" s="143"/>
      <c r="Q40" s="136"/>
    </row>
    <row r="41" spans="1:18">
      <c r="D41" s="132"/>
      <c r="E41" s="132"/>
      <c r="F41" s="133"/>
      <c r="G41" s="171"/>
      <c r="H41" s="171"/>
      <c r="I41" s="141"/>
      <c r="J41" s="141"/>
      <c r="K41" s="133"/>
      <c r="L41" s="134"/>
      <c r="M41" s="134"/>
      <c r="N41" s="133"/>
      <c r="O41" s="132"/>
      <c r="P41" s="132"/>
      <c r="Q41" s="133"/>
    </row>
    <row r="42" spans="1:18">
      <c r="D42" s="143"/>
      <c r="E42" s="143"/>
      <c r="F42" s="136"/>
      <c r="G42" s="172"/>
      <c r="H42" s="172"/>
      <c r="I42" s="142"/>
      <c r="J42" s="142"/>
      <c r="K42" s="136"/>
      <c r="L42" s="137"/>
      <c r="M42" s="137"/>
      <c r="N42" s="136"/>
      <c r="O42" s="143"/>
      <c r="P42" s="143"/>
      <c r="Q42" s="136"/>
    </row>
  </sheetData>
  <mergeCells count="28"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21:A26"/>
    <mergeCell ref="B21:B22"/>
    <mergeCell ref="B23:B24"/>
    <mergeCell ref="B25:B2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33"/>
  </sheetPr>
  <dimension ref="A8:Q143"/>
  <sheetViews>
    <sheetView zoomScale="55" zoomScaleNormal="55" workbookViewId="0">
      <selection activeCell="C3" sqref="C3:J123"/>
    </sheetView>
  </sheetViews>
  <sheetFormatPr defaultColWidth="8.6640625" defaultRowHeight="14.4"/>
  <cols>
    <col min="1" max="1" width="27.5546875" customWidth="1"/>
    <col min="2" max="2" width="34.33203125" customWidth="1"/>
    <col min="3" max="3" width="22" customWidth="1"/>
    <col min="4" max="4" width="13.6640625" customWidth="1"/>
    <col min="5" max="5" width="11.6640625" customWidth="1"/>
    <col min="6" max="6" width="13.6640625" customWidth="1"/>
    <col min="7" max="7" width="14" customWidth="1"/>
    <col min="8" max="8" width="19.33203125" customWidth="1"/>
    <col min="9" max="9" width="7.6640625" customWidth="1"/>
    <col min="10" max="11" width="10.88671875" customWidth="1"/>
    <col min="12" max="12" width="16" customWidth="1"/>
    <col min="13" max="13" width="14.6640625" customWidth="1"/>
    <col min="14" max="14" width="22.109375" bestFit="1" customWidth="1"/>
    <col min="15" max="15" width="13.6640625" customWidth="1"/>
    <col min="16" max="16" width="11.6640625" customWidth="1"/>
    <col min="17" max="17" width="11.109375" customWidth="1"/>
    <col min="18" max="100" width="9.33203125" customWidth="1"/>
  </cols>
  <sheetData>
    <row r="8" spans="1:17" ht="52.8">
      <c r="A8" s="656" t="s">
        <v>1</v>
      </c>
      <c r="B8" s="656" t="s">
        <v>0</v>
      </c>
      <c r="C8" s="656" t="s">
        <v>148</v>
      </c>
      <c r="D8" s="656" t="s">
        <v>3</v>
      </c>
      <c r="E8" s="656" t="s">
        <v>149</v>
      </c>
      <c r="F8" s="656" t="s">
        <v>150</v>
      </c>
      <c r="G8" s="656" t="s">
        <v>126</v>
      </c>
      <c r="H8" s="656" t="s">
        <v>151</v>
      </c>
      <c r="I8" s="656" t="s">
        <v>127</v>
      </c>
      <c r="J8" s="656" t="s">
        <v>152</v>
      </c>
      <c r="K8" s="656" t="s">
        <v>153</v>
      </c>
      <c r="L8" s="656" t="s">
        <v>4</v>
      </c>
      <c r="M8" s="656" t="s">
        <v>154</v>
      </c>
      <c r="N8" s="656" t="s">
        <v>155</v>
      </c>
      <c r="O8" s="656" t="s">
        <v>128</v>
      </c>
      <c r="P8" s="656" t="s">
        <v>156</v>
      </c>
      <c r="Q8" s="656" t="s">
        <v>157</v>
      </c>
    </row>
    <row r="9" spans="1:17">
      <c r="A9" s="694" t="s">
        <v>129</v>
      </c>
      <c r="B9" s="695" t="s">
        <v>158</v>
      </c>
      <c r="C9" s="657" t="s">
        <v>159</v>
      </c>
      <c r="D9" s="132">
        <v>9795.9551904185009</v>
      </c>
      <c r="E9" s="132">
        <v>2242.4539490780317</v>
      </c>
      <c r="F9" s="133">
        <v>0.29687609459902309</v>
      </c>
      <c r="G9" s="171">
        <v>3.7797285404192792E-3</v>
      </c>
      <c r="H9" s="171">
        <v>8.6185492590293159E-4</v>
      </c>
      <c r="I9" s="141">
        <v>25.329400664912598</v>
      </c>
      <c r="J9" s="141">
        <v>3.5803552913165788</v>
      </c>
      <c r="K9" s="133">
        <v>0.16462126175263009</v>
      </c>
      <c r="L9" s="134">
        <v>248125.67391364038</v>
      </c>
      <c r="M9" s="134">
        <v>83844.232686212665</v>
      </c>
      <c r="N9" s="133">
        <v>0.51036947362873752</v>
      </c>
      <c r="O9" s="132">
        <v>46335.237310111523</v>
      </c>
      <c r="P9" s="132">
        <v>8171.627999484539</v>
      </c>
      <c r="Q9" s="133">
        <v>0.21412094262292639</v>
      </c>
    </row>
    <row r="10" spans="1:17">
      <c r="A10" s="694" t="s">
        <v>129</v>
      </c>
      <c r="B10" s="695" t="s">
        <v>158</v>
      </c>
      <c r="C10" s="657" t="s">
        <v>160</v>
      </c>
      <c r="D10" s="132">
        <v>14311796.069731873</v>
      </c>
      <c r="E10" s="132">
        <v>31043.327307105064</v>
      </c>
      <c r="F10" s="136">
        <v>2.1737878854860794E-3</v>
      </c>
      <c r="G10" s="172">
        <v>5.5221469492159851</v>
      </c>
      <c r="H10" s="172">
        <v>5.5751911423209677E-3</v>
      </c>
      <c r="I10" s="142">
        <v>9.5240009208744514</v>
      </c>
      <c r="J10" s="142">
        <v>0.35604729045685346</v>
      </c>
      <c r="K10" s="136">
        <v>3.8836070164617049E-2</v>
      </c>
      <c r="L10" s="137">
        <v>136305558.9474937</v>
      </c>
      <c r="M10" s="137">
        <v>5380279.9974844754</v>
      </c>
      <c r="N10" s="136">
        <v>4.1094279428946723E-2</v>
      </c>
      <c r="O10" s="132">
        <v>41541379.644921295</v>
      </c>
      <c r="P10" s="132">
        <v>-427360.84668130428</v>
      </c>
      <c r="Q10" s="136">
        <v>-1.0182837075294495E-2</v>
      </c>
    </row>
    <row r="11" spans="1:17">
      <c r="A11" s="694" t="s">
        <v>129</v>
      </c>
      <c r="B11" s="695" t="s">
        <v>158</v>
      </c>
      <c r="C11" s="657" t="s">
        <v>161</v>
      </c>
      <c r="D11" s="132">
        <v>178626.70438598006</v>
      </c>
      <c r="E11" s="132">
        <v>25951.161793386011</v>
      </c>
      <c r="F11" s="133">
        <v>0.16997589366775792</v>
      </c>
      <c r="G11" s="171">
        <v>6.892237046052499E-2</v>
      </c>
      <c r="H11" s="171">
        <v>9.9446959915340735E-3</v>
      </c>
      <c r="I11" s="141">
        <v>6.2593925403898147</v>
      </c>
      <c r="J11" s="141">
        <v>-0.66607962589948499</v>
      </c>
      <c r="K11" s="133">
        <v>-9.6178225817110399E-2</v>
      </c>
      <c r="L11" s="134">
        <v>1118094.6609480202</v>
      </c>
      <c r="M11" s="134">
        <v>60744.440249893581</v>
      </c>
      <c r="N11" s="133">
        <v>5.7449687966004706E-2</v>
      </c>
      <c r="O11" s="132">
        <v>444928.66104474949</v>
      </c>
      <c r="P11" s="132">
        <v>38474.006505494355</v>
      </c>
      <c r="Q11" s="133">
        <v>9.465756161436345E-2</v>
      </c>
    </row>
    <row r="12" spans="1:17">
      <c r="A12" s="694" t="s">
        <v>129</v>
      </c>
      <c r="B12" s="695" t="s">
        <v>158</v>
      </c>
      <c r="C12" s="657" t="s">
        <v>162</v>
      </c>
      <c r="D12" s="132">
        <v>130.40066030621529</v>
      </c>
      <c r="E12" s="132">
        <v>-2.1448045372962952</v>
      </c>
      <c r="F12" s="136">
        <v>-1.6181651630469109E-2</v>
      </c>
      <c r="G12" s="172">
        <v>5.0314552064408192E-5</v>
      </c>
      <c r="H12" s="172">
        <v>-8.8699040360529669E-7</v>
      </c>
      <c r="I12" s="142">
        <v>18.23127720312473</v>
      </c>
      <c r="J12" s="142">
        <v>0.39851532824653191</v>
      </c>
      <c r="K12" s="136">
        <v>2.2347370028415962E-2</v>
      </c>
      <c r="L12" s="137">
        <v>2377.3705855131147</v>
      </c>
      <c r="M12" s="137">
        <v>13.71887336373311</v>
      </c>
      <c r="N12" s="136">
        <v>5.8041010412899965E-3</v>
      </c>
      <c r="O12" s="132">
        <v>520.55509626865387</v>
      </c>
      <c r="P12" s="132">
        <v>-9.6267631053924561</v>
      </c>
      <c r="Q12" s="136">
        <v>-1.815747358228777E-2</v>
      </c>
    </row>
    <row r="13" spans="1:17">
      <c r="A13" s="694" t="s">
        <v>129</v>
      </c>
      <c r="B13" s="695" t="s">
        <v>158</v>
      </c>
      <c r="C13" s="657" t="s">
        <v>163</v>
      </c>
      <c r="D13" s="132">
        <v>877387.73803614301</v>
      </c>
      <c r="E13" s="132">
        <v>-2627.269674452371</v>
      </c>
      <c r="F13" s="133">
        <v>-2.9854828058982186E-3</v>
      </c>
      <c r="G13" s="171">
        <v>0.33853640711962524</v>
      </c>
      <c r="H13" s="171">
        <v>-1.4082740732067611E-3</v>
      </c>
      <c r="I13" s="141">
        <v>18.694508001515295</v>
      </c>
      <c r="J13" s="141">
        <v>-0.34937443670402146</v>
      </c>
      <c r="K13" s="133">
        <v>-1.8345756850654527E-2</v>
      </c>
      <c r="L13" s="134">
        <v>16402332.08914808</v>
      </c>
      <c r="M13" s="134">
        <v>-356570.26156116463</v>
      </c>
      <c r="N13" s="133">
        <v>-2.1276468714914041E-2</v>
      </c>
      <c r="O13" s="132">
        <v>6229493.775434372</v>
      </c>
      <c r="P13" s="132">
        <v>-367899.00486380979</v>
      </c>
      <c r="Q13" s="133">
        <v>-5.5764302219881157E-2</v>
      </c>
    </row>
    <row r="14" spans="1:17">
      <c r="A14" s="694" t="s">
        <v>129</v>
      </c>
      <c r="B14" s="695" t="s">
        <v>158</v>
      </c>
      <c r="C14" s="657" t="s">
        <v>164</v>
      </c>
      <c r="D14" s="132">
        <v>192227.06694682621</v>
      </c>
      <c r="E14" s="132">
        <v>6205.8624316252244</v>
      </c>
      <c r="F14" s="136">
        <v>3.3361048530992088E-2</v>
      </c>
      <c r="G14" s="172">
        <v>7.4170013751253816E-2</v>
      </c>
      <c r="H14" s="172">
        <v>2.3111039486349849E-3</v>
      </c>
      <c r="I14" s="142">
        <v>16.889759015315821</v>
      </c>
      <c r="J14" s="142">
        <v>2.2712275154062578</v>
      </c>
      <c r="K14" s="136">
        <v>0.15536632495680627</v>
      </c>
      <c r="L14" s="137">
        <v>3246668.8369528758</v>
      </c>
      <c r="M14" s="137">
        <v>527311.99909629114</v>
      </c>
      <c r="N14" s="136">
        <v>0.19391055699476425</v>
      </c>
      <c r="O14" s="132">
        <v>799238.31803468999</v>
      </c>
      <c r="P14" s="132">
        <v>75122.171979489853</v>
      </c>
      <c r="Q14" s="136">
        <v>0.1037432632716951</v>
      </c>
    </row>
    <row r="15" spans="1:17">
      <c r="A15" s="694" t="s">
        <v>129</v>
      </c>
      <c r="B15" s="695" t="s">
        <v>158</v>
      </c>
      <c r="C15" s="657" t="s">
        <v>165</v>
      </c>
      <c r="D15" s="132">
        <v>60261.054895981768</v>
      </c>
      <c r="E15" s="132">
        <v>-21503.795588332883</v>
      </c>
      <c r="F15" s="133">
        <v>-0.26299559604108935</v>
      </c>
      <c r="G15" s="171">
        <v>2.325147723102074E-2</v>
      </c>
      <c r="H15" s="171">
        <v>-8.333809141516723E-3</v>
      </c>
      <c r="I15" s="141">
        <v>19.37068214186861</v>
      </c>
      <c r="J15" s="141">
        <v>2.2533571037658255</v>
      </c>
      <c r="K15" s="133">
        <v>0.13164189490763906</v>
      </c>
      <c r="L15" s="134">
        <v>1167297.739923758</v>
      </c>
      <c r="M15" s="134">
        <v>-232297.78250813182</v>
      </c>
      <c r="N15" s="133">
        <v>-0.16597493974866329</v>
      </c>
      <c r="O15" s="132">
        <v>457517.8200648427</v>
      </c>
      <c r="P15" s="132">
        <v>-201790.18207375554</v>
      </c>
      <c r="Q15" s="133">
        <v>-0.3060636021695603</v>
      </c>
    </row>
    <row r="16" spans="1:17">
      <c r="A16" s="694" t="s">
        <v>129</v>
      </c>
      <c r="B16" s="695" t="s">
        <v>158</v>
      </c>
      <c r="C16" s="657" t="s">
        <v>166</v>
      </c>
      <c r="D16" s="132">
        <v>8403.9163162354853</v>
      </c>
      <c r="E16" s="132">
        <v>1933.0216827961985</v>
      </c>
      <c r="F16" s="136">
        <v>0.29872556922918025</v>
      </c>
      <c r="G16" s="172">
        <v>3.2426161343448814E-3</v>
      </c>
      <c r="H16" s="172">
        <v>7.4294715833539329E-4</v>
      </c>
      <c r="I16" s="142">
        <v>16.191263612681183</v>
      </c>
      <c r="J16" s="142">
        <v>-0.10138227278204681</v>
      </c>
      <c r="K16" s="136">
        <v>-6.2225787938166022E-3</v>
      </c>
      <c r="L16" s="137">
        <v>136070.02445508129</v>
      </c>
      <c r="M16" s="137">
        <v>30642.029630310601</v>
      </c>
      <c r="N16" s="136">
        <v>0.2906441470431072</v>
      </c>
      <c r="O16" s="132">
        <v>43489.515750758801</v>
      </c>
      <c r="P16" s="132">
        <v>10452.249731056843</v>
      </c>
      <c r="Q16" s="136">
        <v>0.31637756359208374</v>
      </c>
    </row>
    <row r="17" spans="1:17">
      <c r="A17" s="694" t="s">
        <v>129</v>
      </c>
      <c r="B17" s="695" t="s">
        <v>158</v>
      </c>
      <c r="C17" s="657" t="s">
        <v>167</v>
      </c>
      <c r="D17" s="132">
        <v>243532237.08761099</v>
      </c>
      <c r="E17" s="132">
        <v>257561.15869915485</v>
      </c>
      <c r="F17" s="133">
        <v>1.0587257293250601E-3</v>
      </c>
      <c r="G17" s="171">
        <v>93.965900122994839</v>
      </c>
      <c r="H17" s="171">
        <v>-9.6928229613979511E-3</v>
      </c>
      <c r="I17" s="141">
        <v>5.1642601698092285</v>
      </c>
      <c r="J17" s="141">
        <v>0.19764333229554598</v>
      </c>
      <c r="K17" s="133">
        <v>3.979435876806784E-2</v>
      </c>
      <c r="L17" s="134">
        <v>1257663832.0560873</v>
      </c>
      <c r="M17" s="134">
        <v>49411730.446869135</v>
      </c>
      <c r="N17" s="133">
        <v>4.0895215808902638E-2</v>
      </c>
      <c r="O17" s="132">
        <v>325276052.77982068</v>
      </c>
      <c r="P17" s="132">
        <v>2020696.0343706012</v>
      </c>
      <c r="Q17" s="133">
        <v>6.251082904596114E-3</v>
      </c>
    </row>
    <row r="18" spans="1:17">
      <c r="A18" s="694" t="s">
        <v>129</v>
      </c>
      <c r="B18" s="695" t="s">
        <v>168</v>
      </c>
      <c r="C18" s="657" t="s">
        <v>159</v>
      </c>
      <c r="D18" s="132">
        <v>113498.29575399699</v>
      </c>
      <c r="E18" s="132">
        <v>-91891.792562575574</v>
      </c>
      <c r="F18" s="136">
        <v>-0.44740130020753777</v>
      </c>
      <c r="G18" s="172">
        <v>3.2467246816664454E-3</v>
      </c>
      <c r="H18" s="172">
        <v>-2.6018739502289162E-3</v>
      </c>
      <c r="I18" s="142">
        <v>23.695859187743959</v>
      </c>
      <c r="J18" s="142">
        <v>8.7427712886470168</v>
      </c>
      <c r="K18" s="136">
        <v>0.58467999035670859</v>
      </c>
      <c r="L18" s="137">
        <v>2689439.6342356307</v>
      </c>
      <c r="M18" s="137">
        <v>-381776.40996536287</v>
      </c>
      <c r="N18" s="136">
        <v>-0.12430789774175124</v>
      </c>
      <c r="O18" s="132">
        <v>567530.33268870413</v>
      </c>
      <c r="P18" s="132">
        <v>-698.05451194941998</v>
      </c>
      <c r="Q18" s="136">
        <v>-1.2284752533894827E-3</v>
      </c>
    </row>
    <row r="19" spans="1:17">
      <c r="A19" s="694" t="s">
        <v>129</v>
      </c>
      <c r="B19" s="695" t="s">
        <v>168</v>
      </c>
      <c r="C19" s="657" t="s">
        <v>160</v>
      </c>
      <c r="D19" s="132">
        <v>190494459.10861769</v>
      </c>
      <c r="E19" s="132">
        <v>-450135.08786413074</v>
      </c>
      <c r="F19" s="133">
        <v>-2.3574120532626449E-3</v>
      </c>
      <c r="G19" s="171">
        <v>5.4492717974302076</v>
      </c>
      <c r="H19" s="171">
        <v>1.2016759767081275E-2</v>
      </c>
      <c r="I19" s="141">
        <v>9.1821317864102063</v>
      </c>
      <c r="J19" s="141">
        <v>0.15695909288250931</v>
      </c>
      <c r="K19" s="133">
        <v>1.7391256457072648E-2</v>
      </c>
      <c r="L19" s="134">
        <v>1749145228.1162577</v>
      </c>
      <c r="M19" s="134">
        <v>25837290.597442865</v>
      </c>
      <c r="N19" s="133">
        <v>1.4992846046216727E-2</v>
      </c>
      <c r="O19" s="132">
        <v>547989206.26494551</v>
      </c>
      <c r="P19" s="132">
        <v>-8546873.766362071</v>
      </c>
      <c r="Q19" s="133">
        <v>-1.5357268060466578E-2</v>
      </c>
    </row>
    <row r="20" spans="1:17">
      <c r="A20" s="694" t="s">
        <v>129</v>
      </c>
      <c r="B20" s="695" t="s">
        <v>168</v>
      </c>
      <c r="C20" s="657" t="s">
        <v>161</v>
      </c>
      <c r="D20" s="132">
        <v>2104875.029684606</v>
      </c>
      <c r="E20" s="132">
        <v>411008.77424506797</v>
      </c>
      <c r="F20" s="136">
        <v>0.24264535226744693</v>
      </c>
      <c r="G20" s="172">
        <v>6.0211914771942605E-2</v>
      </c>
      <c r="H20" s="172">
        <v>1.1978117584476068E-2</v>
      </c>
      <c r="I20" s="142">
        <v>6.7367338113563049</v>
      </c>
      <c r="J20" s="142">
        <v>-0.39016947683328063</v>
      </c>
      <c r="K20" s="136">
        <v>-5.4746004127746987E-2</v>
      </c>
      <c r="L20" s="137">
        <v>14179982.781155892</v>
      </c>
      <c r="M20" s="137">
        <v>2107961.7955104671</v>
      </c>
      <c r="N20" s="136">
        <v>0.17461548468288768</v>
      </c>
      <c r="O20" s="132">
        <v>5453416.1960897697</v>
      </c>
      <c r="P20" s="132">
        <v>762876.37056172546</v>
      </c>
      <c r="Q20" s="136">
        <v>0.16264148668129974</v>
      </c>
    </row>
    <row r="21" spans="1:17">
      <c r="A21" s="694" t="s">
        <v>129</v>
      </c>
      <c r="B21" s="695" t="s">
        <v>168</v>
      </c>
      <c r="C21" s="657" t="s">
        <v>162</v>
      </c>
      <c r="D21" s="132">
        <v>416816.25850647571</v>
      </c>
      <c r="E21" s="132">
        <v>846.92476675799116</v>
      </c>
      <c r="F21" s="133">
        <v>2.0360269329083112E-3</v>
      </c>
      <c r="G21" s="171">
        <v>1.1923418102647399E-2</v>
      </c>
      <c r="H21" s="171">
        <v>7.8456662878463243E-5</v>
      </c>
      <c r="I21" s="141">
        <v>12.319985971692327</v>
      </c>
      <c r="J21" s="141">
        <v>0.89172801121260825</v>
      </c>
      <c r="K21" s="133">
        <v>7.8028341178183955E-2</v>
      </c>
      <c r="L21" s="134">
        <v>5135170.4575730637</v>
      </c>
      <c r="M21" s="134">
        <v>381365.60794668924</v>
      </c>
      <c r="N21" s="133">
        <v>8.0223235915261162E-2</v>
      </c>
      <c r="O21" s="132">
        <v>1282349.5176376612</v>
      </c>
      <c r="P21" s="132">
        <v>22424.216135294642</v>
      </c>
      <c r="Q21" s="133">
        <v>1.7798052081782503E-2</v>
      </c>
    </row>
    <row r="22" spans="1:17">
      <c r="A22" s="694" t="s">
        <v>129</v>
      </c>
      <c r="B22" s="695" t="s">
        <v>168</v>
      </c>
      <c r="C22" s="657" t="s">
        <v>163</v>
      </c>
      <c r="D22" s="132">
        <v>11300975.820155276</v>
      </c>
      <c r="E22" s="132">
        <v>-292318.13163040951</v>
      </c>
      <c r="F22" s="136">
        <v>-2.5214415579049861E-2</v>
      </c>
      <c r="G22" s="172">
        <v>0.32327496090109092</v>
      </c>
      <c r="H22" s="172">
        <v>-6.8506245218328821E-3</v>
      </c>
      <c r="I22" s="142">
        <v>18.81056804483627</v>
      </c>
      <c r="J22" s="142">
        <v>-0.15615621581608607</v>
      </c>
      <c r="K22" s="136">
        <v>-8.2331673972844011E-3</v>
      </c>
      <c r="L22" s="137">
        <v>212577774.63808018</v>
      </c>
      <c r="M22" s="137">
        <v>-7309035.0181275904</v>
      </c>
      <c r="N22" s="136">
        <v>-3.3239988472047233E-2</v>
      </c>
      <c r="O22" s="132">
        <v>82152671.567452848</v>
      </c>
      <c r="P22" s="132">
        <v>-5411533.125395149</v>
      </c>
      <c r="Q22" s="136">
        <v>-6.1800745457317542E-2</v>
      </c>
    </row>
    <row r="23" spans="1:17">
      <c r="A23" s="694" t="s">
        <v>129</v>
      </c>
      <c r="B23" s="695" t="s">
        <v>168</v>
      </c>
      <c r="C23" s="657" t="s">
        <v>164</v>
      </c>
      <c r="D23" s="132">
        <v>3019635.2814295939</v>
      </c>
      <c r="E23" s="132">
        <v>-316919.31179909175</v>
      </c>
      <c r="F23" s="133">
        <v>-9.4984003091769659E-2</v>
      </c>
      <c r="G23" s="171">
        <v>8.6379485548381096E-2</v>
      </c>
      <c r="H23" s="171">
        <v>-8.6307887503661307E-3</v>
      </c>
      <c r="I23" s="141">
        <v>16.055814682287519</v>
      </c>
      <c r="J23" s="141">
        <v>1.5730091344489558</v>
      </c>
      <c r="K23" s="133">
        <v>0.10861218354780122</v>
      </c>
      <c r="L23" s="134">
        <v>48482704.486730672</v>
      </c>
      <c r="M23" s="134">
        <v>160033.11325202137</v>
      </c>
      <c r="N23" s="133">
        <v>3.3117604781231886E-3</v>
      </c>
      <c r="O23" s="132">
        <v>12481956.918675706</v>
      </c>
      <c r="P23" s="132">
        <v>-657711.67701363936</v>
      </c>
      <c r="Q23" s="133">
        <v>-5.0055423561398728E-2</v>
      </c>
    </row>
    <row r="24" spans="1:17">
      <c r="A24" s="694" t="s">
        <v>129</v>
      </c>
      <c r="B24" s="695" t="s">
        <v>168</v>
      </c>
      <c r="C24" s="657" t="s">
        <v>165</v>
      </c>
      <c r="D24" s="132">
        <v>2695892.0836543851</v>
      </c>
      <c r="E24" s="132">
        <v>-80486.585173055995</v>
      </c>
      <c r="F24" s="136">
        <v>-2.8989772208215463E-2</v>
      </c>
      <c r="G24" s="172">
        <v>7.7118509216043726E-2</v>
      </c>
      <c r="H24" s="172">
        <v>-1.9404396223235143E-3</v>
      </c>
      <c r="I24" s="142">
        <v>15.093953858972913</v>
      </c>
      <c r="J24" s="142">
        <v>0.93748450397910332</v>
      </c>
      <c r="K24" s="136">
        <v>6.6223044776937828E-2</v>
      </c>
      <c r="L24" s="137">
        <v>40691670.719449632</v>
      </c>
      <c r="M24" s="137">
        <v>1387951.176335454</v>
      </c>
      <c r="N24" s="136">
        <v>3.531348158570443E-2</v>
      </c>
      <c r="O24" s="132">
        <v>11344815.766801653</v>
      </c>
      <c r="P24" s="132">
        <v>-910352.03508991003</v>
      </c>
      <c r="Q24" s="136">
        <v>-7.4283114666891692E-2</v>
      </c>
    </row>
    <row r="25" spans="1:17">
      <c r="A25" s="694" t="s">
        <v>129</v>
      </c>
      <c r="B25" s="695" t="s">
        <v>168</v>
      </c>
      <c r="C25" s="657" t="s">
        <v>166</v>
      </c>
      <c r="D25" s="132">
        <v>111957.19556734833</v>
      </c>
      <c r="E25" s="132">
        <v>-30740.204817381542</v>
      </c>
      <c r="F25" s="133">
        <v>-0.21542231837792519</v>
      </c>
      <c r="G25" s="171">
        <v>3.2026400724688071E-3</v>
      </c>
      <c r="H25" s="171">
        <v>-8.6074890362822015E-4</v>
      </c>
      <c r="I25" s="141">
        <v>15.281687726536008</v>
      </c>
      <c r="J25" s="141">
        <v>0.23754441124852299</v>
      </c>
      <c r="K25" s="133">
        <v>1.5789826397568034E-2</v>
      </c>
      <c r="L25" s="134">
        <v>1710894.9013989386</v>
      </c>
      <c r="M25" s="134">
        <v>-435865.24070789712</v>
      </c>
      <c r="N25" s="133">
        <v>-0.20303397298970619</v>
      </c>
      <c r="O25" s="132">
        <v>601474.49791646609</v>
      </c>
      <c r="P25" s="132">
        <v>-36628.678908335394</v>
      </c>
      <c r="Q25" s="133">
        <v>-5.7402439352519027E-2</v>
      </c>
    </row>
    <row r="26" spans="1:17">
      <c r="A26" s="694" t="s">
        <v>129</v>
      </c>
      <c r="B26" s="695" t="s">
        <v>168</v>
      </c>
      <c r="C26" s="657" t="s">
        <v>167</v>
      </c>
      <c r="D26" s="132">
        <v>3285520156.1703639</v>
      </c>
      <c r="E26" s="132">
        <v>-15154027.930300713</v>
      </c>
      <c r="F26" s="136">
        <v>-4.5911917035912266E-3</v>
      </c>
      <c r="G26" s="172">
        <v>93.985370549277661</v>
      </c>
      <c r="H26" s="172">
        <v>-3.1888582692545242E-3</v>
      </c>
      <c r="I26" s="142">
        <v>5.0190665318366081</v>
      </c>
      <c r="J26" s="142">
        <v>7.4926932373276856E-2</v>
      </c>
      <c r="K26" s="136">
        <v>1.5154695951831519E-2</v>
      </c>
      <c r="L26" s="137">
        <v>16490244255.509258</v>
      </c>
      <c r="M26" s="137">
        <v>171250316.97084045</v>
      </c>
      <c r="N26" s="136">
        <v>1.0493926133915716E-2</v>
      </c>
      <c r="O26" s="132">
        <v>4401313063.4851713</v>
      </c>
      <c r="P26" s="132">
        <v>-6403694.7984704971</v>
      </c>
      <c r="Q26" s="136">
        <v>-1.4528371829781745E-3</v>
      </c>
    </row>
    <row r="27" spans="1:17">
      <c r="A27" s="694" t="s">
        <v>129</v>
      </c>
      <c r="B27" s="695" t="s">
        <v>169</v>
      </c>
      <c r="C27" s="657" t="s">
        <v>159</v>
      </c>
      <c r="D27" s="132">
        <v>52830.229908048219</v>
      </c>
      <c r="E27" s="132">
        <v>-21617.701687479988</v>
      </c>
      <c r="F27" s="133">
        <v>-0.29037343582529401</v>
      </c>
      <c r="G27" s="171">
        <v>3.7406009835860318E-3</v>
      </c>
      <c r="H27" s="171">
        <v>-1.5170971759757806E-3</v>
      </c>
      <c r="I27" s="141">
        <v>24.346924577833541</v>
      </c>
      <c r="J27" s="141">
        <v>5.9004583089738887</v>
      </c>
      <c r="K27" s="133">
        <v>0.31986930304015626</v>
      </c>
      <c r="L27" s="134">
        <v>1286253.6230008558</v>
      </c>
      <c r="M27" s="134">
        <v>-87047.635962425964</v>
      </c>
      <c r="N27" s="133">
        <v>-6.3385681323950033E-2</v>
      </c>
      <c r="O27" s="132">
        <v>241956.91656641383</v>
      </c>
      <c r="P27" s="132">
        <v>21306.503340610943</v>
      </c>
      <c r="Q27" s="133">
        <v>9.656226348784086E-2</v>
      </c>
    </row>
    <row r="28" spans="1:17">
      <c r="A28" s="694" t="s">
        <v>129</v>
      </c>
      <c r="B28" s="695" t="s">
        <v>169</v>
      </c>
      <c r="C28" s="657" t="s">
        <v>160</v>
      </c>
      <c r="D28" s="132">
        <v>76839603.771721229</v>
      </c>
      <c r="E28" s="132">
        <v>284181.43309125304</v>
      </c>
      <c r="F28" s="136">
        <v>3.7121006508751852E-3</v>
      </c>
      <c r="G28" s="172">
        <v>5.4405649558431035</v>
      </c>
      <c r="H28" s="172">
        <v>3.403055645800368E-2</v>
      </c>
      <c r="I28" s="142">
        <v>9.2429565716129964</v>
      </c>
      <c r="J28" s="142">
        <v>0.1637988749514161</v>
      </c>
      <c r="K28" s="136">
        <v>1.804119725904146E-2</v>
      </c>
      <c r="L28" s="137">
        <v>710225120.64196956</v>
      </c>
      <c r="M28" s="137">
        <v>15166368.695019364</v>
      </c>
      <c r="N28" s="136">
        <v>2.1820268650004606E-2</v>
      </c>
      <c r="O28" s="132">
        <v>217698347.77046576</v>
      </c>
      <c r="P28" s="132">
        <v>-3076020.9533240199</v>
      </c>
      <c r="Q28" s="136">
        <v>-1.3932871696589116E-2</v>
      </c>
    </row>
    <row r="29" spans="1:17">
      <c r="A29" s="694" t="s">
        <v>129</v>
      </c>
      <c r="B29" s="695" t="s">
        <v>169</v>
      </c>
      <c r="C29" s="657" t="s">
        <v>161</v>
      </c>
      <c r="D29" s="132">
        <v>844819.82803044503</v>
      </c>
      <c r="E29" s="132">
        <v>83664.728797910269</v>
      </c>
      <c r="F29" s="133">
        <v>0.10991810851989114</v>
      </c>
      <c r="G29" s="171">
        <v>5.9816773184290947E-2</v>
      </c>
      <c r="H29" s="171">
        <v>6.0621062834261552E-3</v>
      </c>
      <c r="I29" s="141">
        <v>6.7212333191096976</v>
      </c>
      <c r="J29" s="141">
        <v>-0.25269544805873601</v>
      </c>
      <c r="K29" s="133">
        <v>-3.6234303001253028E-2</v>
      </c>
      <c r="L29" s="134">
        <v>5678231.1768027516</v>
      </c>
      <c r="M29" s="134">
        <v>369989.73398803361</v>
      </c>
      <c r="N29" s="133">
        <v>6.9700999469203676E-2</v>
      </c>
      <c r="O29" s="132">
        <v>2216316.5563511383</v>
      </c>
      <c r="P29" s="132">
        <v>167394.07125898777</v>
      </c>
      <c r="Q29" s="133">
        <v>8.1698586684922442E-2</v>
      </c>
    </row>
    <row r="30" spans="1:17">
      <c r="A30" s="694" t="s">
        <v>129</v>
      </c>
      <c r="B30" s="695" t="s">
        <v>169</v>
      </c>
      <c r="C30" s="657" t="s">
        <v>162</v>
      </c>
      <c r="D30" s="132">
        <v>9881.0209667808012</v>
      </c>
      <c r="E30" s="132">
        <v>-1656.1794863467658</v>
      </c>
      <c r="F30" s="136">
        <v>-0.14355124478207359</v>
      </c>
      <c r="G30" s="172">
        <v>6.9961756387404612E-4</v>
      </c>
      <c r="H30" s="172">
        <v>-1.1516823727436435E-4</v>
      </c>
      <c r="I30" s="142">
        <v>10.952345896720439</v>
      </c>
      <c r="J30" s="142">
        <v>2.0008232752287221</v>
      </c>
      <c r="K30" s="136">
        <v>0.22351764720171113</v>
      </c>
      <c r="L30" s="137">
        <v>108220.35944093033</v>
      </c>
      <c r="M30" s="137">
        <v>4944.8485960744292</v>
      </c>
      <c r="N30" s="136">
        <v>4.7880165933071532E-2</v>
      </c>
      <c r="O30" s="132">
        <v>27715.325857694188</v>
      </c>
      <c r="P30" s="132">
        <v>-2037.0481266829738</v>
      </c>
      <c r="Q30" s="136">
        <v>-6.8466742443901066E-2</v>
      </c>
    </row>
    <row r="31" spans="1:17">
      <c r="A31" s="694" t="s">
        <v>129</v>
      </c>
      <c r="B31" s="695" t="s">
        <v>169</v>
      </c>
      <c r="C31" s="657" t="s">
        <v>163</v>
      </c>
      <c r="D31" s="132">
        <v>4482339.8297118973</v>
      </c>
      <c r="E31" s="132">
        <v>-14529.001465374604</v>
      </c>
      <c r="F31" s="133">
        <v>-3.2309151124541337E-3</v>
      </c>
      <c r="G31" s="171">
        <v>0.31736838558094022</v>
      </c>
      <c r="H31" s="171">
        <v>-2.1167971790242435E-4</v>
      </c>
      <c r="I31" s="141">
        <v>18.638999560277252</v>
      </c>
      <c r="J31" s="141">
        <v>-0.39075898004981369</v>
      </c>
      <c r="K31" s="133">
        <v>-2.0534100799110701E-2</v>
      </c>
      <c r="L31" s="134">
        <v>83546330.115013272</v>
      </c>
      <c r="M31" s="134">
        <v>-2027997.9298130125</v>
      </c>
      <c r="N31" s="133">
        <v>-2.3698671974972319E-2</v>
      </c>
      <c r="O31" s="132">
        <v>31772833.971879855</v>
      </c>
      <c r="P31" s="132">
        <v>-1964076.9975007623</v>
      </c>
      <c r="Q31" s="133">
        <v>-5.8217452074475484E-2</v>
      </c>
    </row>
    <row r="32" spans="1:17">
      <c r="A32" s="694" t="s">
        <v>129</v>
      </c>
      <c r="B32" s="695" t="s">
        <v>169</v>
      </c>
      <c r="C32" s="657" t="s">
        <v>164</v>
      </c>
      <c r="D32" s="132">
        <v>814369.03868030594</v>
      </c>
      <c r="E32" s="132">
        <v>-282827.213296948</v>
      </c>
      <c r="F32" s="136">
        <v>-0.25777267538716614</v>
      </c>
      <c r="G32" s="172">
        <v>5.7660730085626548E-2</v>
      </c>
      <c r="H32" s="172">
        <v>-1.9825999109754223E-2</v>
      </c>
      <c r="I32" s="142">
        <v>18.117693974914328</v>
      </c>
      <c r="J32" s="142">
        <v>4.7314580601027014</v>
      </c>
      <c r="K32" s="136">
        <v>0.35345694564275754</v>
      </c>
      <c r="L32" s="137">
        <v>14754489.025454953</v>
      </c>
      <c r="M32" s="137">
        <v>67161.15164032951</v>
      </c>
      <c r="N32" s="136">
        <v>4.5727277430817155E-3</v>
      </c>
      <c r="O32" s="132">
        <v>3655935.3464877908</v>
      </c>
      <c r="P32" s="132">
        <v>-323905.68897939706</v>
      </c>
      <c r="Q32" s="136">
        <v>-8.1386589588087463E-2</v>
      </c>
    </row>
    <row r="33" spans="1:17">
      <c r="A33" s="694" t="s">
        <v>129</v>
      </c>
      <c r="B33" s="695" t="s">
        <v>169</v>
      </c>
      <c r="C33" s="657" t="s">
        <v>165</v>
      </c>
      <c r="D33" s="132">
        <v>507907.1632791321</v>
      </c>
      <c r="E33" s="132">
        <v>-12393.820078174002</v>
      </c>
      <c r="F33" s="133">
        <v>-2.3820481749239359E-2</v>
      </c>
      <c r="G33" s="171">
        <v>3.5961949017429565E-2</v>
      </c>
      <c r="H33" s="171">
        <v>-7.8300096288963505E-4</v>
      </c>
      <c r="I33" s="141">
        <v>17.482989743098258</v>
      </c>
      <c r="J33" s="141">
        <v>1.1384177868384704</v>
      </c>
      <c r="K33" s="133">
        <v>6.9651122702082707E-2</v>
      </c>
      <c r="L33" s="134">
        <v>8879735.7260551993</v>
      </c>
      <c r="M33" s="134">
        <v>375638.86465898342</v>
      </c>
      <c r="N33" s="133">
        <v>4.4171517655704415E-2</v>
      </c>
      <c r="O33" s="132">
        <v>2801273.0900662793</v>
      </c>
      <c r="P33" s="132">
        <v>-842507.17582209315</v>
      </c>
      <c r="Q33" s="133">
        <v>-0.23121788756290043</v>
      </c>
    </row>
    <row r="34" spans="1:17">
      <c r="A34" s="694" t="s">
        <v>129</v>
      </c>
      <c r="B34" s="695" t="s">
        <v>169</v>
      </c>
      <c r="C34" s="657" t="s">
        <v>166</v>
      </c>
      <c r="D34" s="132">
        <v>40157.196927910591</v>
      </c>
      <c r="E34" s="132">
        <v>4721.2633494444526</v>
      </c>
      <c r="F34" s="136">
        <v>0.13323377918039361</v>
      </c>
      <c r="G34" s="172">
        <v>2.8432973051233466E-3</v>
      </c>
      <c r="H34" s="172">
        <v>3.4072350938545376E-4</v>
      </c>
      <c r="I34" s="142">
        <v>15.809412595940275</v>
      </c>
      <c r="J34" s="142">
        <v>-0.32920428297070536</v>
      </c>
      <c r="K34" s="136">
        <v>-2.0398543781090104E-2</v>
      </c>
      <c r="L34" s="137">
        <v>634861.69492976379</v>
      </c>
      <c r="M34" s="137">
        <v>62974.739160361816</v>
      </c>
      <c r="N34" s="136">
        <v>0.11011746032157216</v>
      </c>
      <c r="O34" s="132">
        <v>207328.44502958562</v>
      </c>
      <c r="P34" s="132">
        <v>36114.599580502283</v>
      </c>
      <c r="Q34" s="136">
        <v>0.21093270515463233</v>
      </c>
    </row>
    <row r="35" spans="1:17">
      <c r="A35" s="694" t="s">
        <v>129</v>
      </c>
      <c r="B35" s="695" t="s">
        <v>169</v>
      </c>
      <c r="C35" s="657" t="s">
        <v>167</v>
      </c>
      <c r="D35" s="132">
        <v>1328754133.1016114</v>
      </c>
      <c r="E35" s="132">
        <v>-3673068.5980350971</v>
      </c>
      <c r="F35" s="133">
        <v>-2.7566748812615986E-3</v>
      </c>
      <c r="G35" s="171">
        <v>94.081343690437066</v>
      </c>
      <c r="H35" s="171">
        <v>-1.7980441049203932E-2</v>
      </c>
      <c r="I35" s="141">
        <v>5.015041138786783</v>
      </c>
      <c r="J35" s="141">
        <v>6.3421855096863489E-2</v>
      </c>
      <c r="K35" s="133">
        <v>1.2808306023398849E-2</v>
      </c>
      <c r="L35" s="134">
        <v>6663756640.8375492</v>
      </c>
      <c r="M35" s="134">
        <v>66084414.788581848</v>
      </c>
      <c r="N35" s="133">
        <v>1.0016322806650955E-2</v>
      </c>
      <c r="O35" s="132">
        <v>1768840851.8278675</v>
      </c>
      <c r="P35" s="132">
        <v>2433160.6659917831</v>
      </c>
      <c r="Q35" s="133">
        <v>1.3774626764625005E-3</v>
      </c>
    </row>
    <row r="36" spans="1:17">
      <c r="A36" s="694" t="s">
        <v>137</v>
      </c>
      <c r="B36" s="695" t="s">
        <v>158</v>
      </c>
      <c r="C36" s="657" t="s">
        <v>159</v>
      </c>
      <c r="D36" s="132">
        <v>8943.4416869183478</v>
      </c>
      <c r="E36" s="132">
        <v>2405.5280868313948</v>
      </c>
      <c r="F36" s="136">
        <v>0.36793512945772205</v>
      </c>
      <c r="G36" s="172">
        <v>3.5963350482775577E-3</v>
      </c>
      <c r="H36" s="172">
        <v>9.5491677493527187E-4</v>
      </c>
      <c r="I36" s="142">
        <v>24.168014880759408</v>
      </c>
      <c r="J36" s="142">
        <v>4.5093376262315878</v>
      </c>
      <c r="K36" s="136">
        <v>0.22938153812932605</v>
      </c>
      <c r="L36" s="137">
        <v>216145.23177464664</v>
      </c>
      <c r="M36" s="137">
        <v>87618.498392549154</v>
      </c>
      <c r="N36" s="136">
        <v>0.68171419351387286</v>
      </c>
      <c r="O36" s="132">
        <v>36482.85835069418</v>
      </c>
      <c r="P36" s="132">
        <v>10249.799565851688</v>
      </c>
      <c r="Q36" s="136">
        <v>0.39072071808012115</v>
      </c>
    </row>
    <row r="37" spans="1:17">
      <c r="A37" s="694" t="s">
        <v>137</v>
      </c>
      <c r="B37" s="695" t="s">
        <v>158</v>
      </c>
      <c r="C37" s="657" t="s">
        <v>160</v>
      </c>
      <c r="D37" s="132">
        <v>12195094.025215296</v>
      </c>
      <c r="E37" s="132">
        <v>124247.81123002991</v>
      </c>
      <c r="F37" s="133">
        <v>1.0293214661792026E-2</v>
      </c>
      <c r="G37" s="171">
        <v>4.9038888601546962</v>
      </c>
      <c r="H37" s="171">
        <v>2.7080184692668041E-2</v>
      </c>
      <c r="I37" s="141">
        <v>8.2653766980529184</v>
      </c>
      <c r="J37" s="141">
        <v>0.46540835830794425</v>
      </c>
      <c r="K37" s="133">
        <v>5.9667980437361767E-2</v>
      </c>
      <c r="L37" s="134">
        <v>100797045.98657888</v>
      </c>
      <c r="M37" s="134">
        <v>6644827.6835633218</v>
      </c>
      <c r="N37" s="133">
        <v>7.0575370430231252E-2</v>
      </c>
      <c r="O37" s="132">
        <v>27888967.08609318</v>
      </c>
      <c r="P37" s="132">
        <v>277876.89085914195</v>
      </c>
      <c r="Q37" s="133">
        <v>1.0063959405235886E-2</v>
      </c>
    </row>
    <row r="38" spans="1:17">
      <c r="A38" s="694" t="s">
        <v>137</v>
      </c>
      <c r="B38" s="695" t="s">
        <v>158</v>
      </c>
      <c r="C38" s="657" t="s">
        <v>161</v>
      </c>
      <c r="D38" s="132">
        <v>163592.45292750309</v>
      </c>
      <c r="E38" s="132">
        <v>26862.088267852494</v>
      </c>
      <c r="F38" s="136">
        <v>0.19646029859364186</v>
      </c>
      <c r="G38" s="172">
        <v>6.5783765656731039E-2</v>
      </c>
      <c r="H38" s="172">
        <v>1.0542582333667234E-2</v>
      </c>
      <c r="I38" s="142">
        <v>5.350331435996126</v>
      </c>
      <c r="J38" s="142">
        <v>-0.32850860047024621</v>
      </c>
      <c r="K38" s="136">
        <v>-5.7847834832597068E-2</v>
      </c>
      <c r="L38" s="137">
        <v>875273.84358973627</v>
      </c>
      <c r="M38" s="137">
        <v>98803.974559865659</v>
      </c>
      <c r="N38" s="136">
        <v>0.12724766085683706</v>
      </c>
      <c r="O38" s="132">
        <v>346621.58663955616</v>
      </c>
      <c r="P38" s="132">
        <v>49669.877349794609</v>
      </c>
      <c r="Q38" s="136">
        <v>0.16726584086211607</v>
      </c>
    </row>
    <row r="39" spans="1:17">
      <c r="A39" s="694" t="s">
        <v>137</v>
      </c>
      <c r="B39" s="695" t="s">
        <v>158</v>
      </c>
      <c r="C39" s="657" t="s">
        <v>162</v>
      </c>
      <c r="D39" s="132">
        <v>130.40066030621529</v>
      </c>
      <c r="E39" s="132">
        <v>-2.1448045372962952</v>
      </c>
      <c r="F39" s="133">
        <v>-1.6181651630469109E-2</v>
      </c>
      <c r="G39" s="171">
        <v>5.2436688401931065E-5</v>
      </c>
      <c r="H39" s="171">
        <v>-1.113730631083176E-6</v>
      </c>
      <c r="I39" s="141">
        <v>18.23127720312473</v>
      </c>
      <c r="J39" s="141">
        <v>0.39851532824653191</v>
      </c>
      <c r="K39" s="133">
        <v>2.2347370028415962E-2</v>
      </c>
      <c r="L39" s="134">
        <v>2377.3705855131147</v>
      </c>
      <c r="M39" s="134">
        <v>13.71887336373311</v>
      </c>
      <c r="N39" s="133">
        <v>5.8041010412899965E-3</v>
      </c>
      <c r="O39" s="132">
        <v>520.55509626865387</v>
      </c>
      <c r="P39" s="132">
        <v>-9.6267631053924561</v>
      </c>
      <c r="Q39" s="133">
        <v>-1.815747358228777E-2</v>
      </c>
    </row>
    <row r="40" spans="1:17">
      <c r="A40" s="694" t="s">
        <v>137</v>
      </c>
      <c r="B40" s="695" t="s">
        <v>158</v>
      </c>
      <c r="C40" s="657" t="s">
        <v>163</v>
      </c>
      <c r="D40" s="132">
        <v>513009.52171182371</v>
      </c>
      <c r="E40" s="132">
        <v>35315.88569642324</v>
      </c>
      <c r="F40" s="136">
        <v>7.3929989922002406E-2</v>
      </c>
      <c r="G40" s="172">
        <v>0.2062912900445216</v>
      </c>
      <c r="H40" s="172">
        <v>1.3295668442300373E-2</v>
      </c>
      <c r="I40" s="142">
        <v>14.581341145309819</v>
      </c>
      <c r="J40" s="142">
        <v>-4.4096470484799255E-2</v>
      </c>
      <c r="K40" s="136">
        <v>-3.0150530632449342E-3</v>
      </c>
      <c r="L40" s="137">
        <v>7480366.846872326</v>
      </c>
      <c r="M40" s="137">
        <v>493888.37386698462</v>
      </c>
      <c r="N40" s="136">
        <v>7.069203401617738E-2</v>
      </c>
      <c r="O40" s="132">
        <v>3014797.7290117713</v>
      </c>
      <c r="P40" s="132">
        <v>4484.7207470596768</v>
      </c>
      <c r="Q40" s="136">
        <v>1.4897855255407092E-3</v>
      </c>
    </row>
    <row r="41" spans="1:17">
      <c r="A41" s="694" t="s">
        <v>137</v>
      </c>
      <c r="B41" s="695" t="s">
        <v>158</v>
      </c>
      <c r="C41" s="657" t="s">
        <v>164</v>
      </c>
      <c r="D41" s="132">
        <v>164323.74380393024</v>
      </c>
      <c r="E41" s="132">
        <v>8008.4144956407836</v>
      </c>
      <c r="F41" s="133">
        <v>5.123243210425233E-2</v>
      </c>
      <c r="G41" s="171">
        <v>6.6077832203083928E-2</v>
      </c>
      <c r="H41" s="171">
        <v>2.9240200705801661E-3</v>
      </c>
      <c r="I41" s="141">
        <v>15.124448658355028</v>
      </c>
      <c r="J41" s="141">
        <v>2.5547109359165781</v>
      </c>
      <c r="K41" s="133">
        <v>0.20324297867855434</v>
      </c>
      <c r="L41" s="134">
        <v>2485306.0265112282</v>
      </c>
      <c r="M41" s="134">
        <v>520463.33510943362</v>
      </c>
      <c r="N41" s="133">
        <v>0.26488804288862178</v>
      </c>
      <c r="O41" s="132">
        <v>542920.91512266942</v>
      </c>
      <c r="P41" s="132">
        <v>86286.130946409481</v>
      </c>
      <c r="Q41" s="133">
        <v>0.1889609244334379</v>
      </c>
    </row>
    <row r="42" spans="1:17">
      <c r="A42" s="694" t="s">
        <v>137</v>
      </c>
      <c r="B42" s="695" t="s">
        <v>158</v>
      </c>
      <c r="C42" s="657" t="s">
        <v>165</v>
      </c>
      <c r="D42" s="132">
        <v>35084.302204260079</v>
      </c>
      <c r="E42" s="132">
        <v>-20692.798724396511</v>
      </c>
      <c r="F42" s="136">
        <v>-0.37099093319432769</v>
      </c>
      <c r="G42" s="172">
        <v>1.4108092843731431E-2</v>
      </c>
      <c r="H42" s="172">
        <v>-8.4267191221304369E-3</v>
      </c>
      <c r="I42" s="142">
        <v>21.281190579160839</v>
      </c>
      <c r="J42" s="142">
        <v>4.5675533084401856</v>
      </c>
      <c r="K42" s="136">
        <v>0.27328302238805519</v>
      </c>
      <c r="L42" s="137">
        <v>746635.72154573142</v>
      </c>
      <c r="M42" s="137">
        <v>-185602.51138821093</v>
      </c>
      <c r="N42" s="136">
        <v>-0.19909343430818352</v>
      </c>
      <c r="O42" s="132">
        <v>250844.8080598712</v>
      </c>
      <c r="P42" s="132">
        <v>-187543.16639228701</v>
      </c>
      <c r="Q42" s="136">
        <v>-0.42780180415910068</v>
      </c>
    </row>
    <row r="43" spans="1:17">
      <c r="A43" s="694" t="s">
        <v>137</v>
      </c>
      <c r="B43" s="695" t="s">
        <v>158</v>
      </c>
      <c r="C43" s="657" t="s">
        <v>166</v>
      </c>
      <c r="D43" s="132">
        <v>7910.7761946385053</v>
      </c>
      <c r="E43" s="132">
        <v>1520.1693538510926</v>
      </c>
      <c r="F43" s="133">
        <v>0.23787558704891104</v>
      </c>
      <c r="G43" s="171">
        <v>3.1810797994548342E-3</v>
      </c>
      <c r="H43" s="171">
        <v>5.9917573654742848E-4</v>
      </c>
      <c r="I43" s="141">
        <v>15.379986071709556</v>
      </c>
      <c r="J43" s="141">
        <v>-0.67198433695914517</v>
      </c>
      <c r="K43" s="133">
        <v>-4.1863043592221358E-2</v>
      </c>
      <c r="L43" s="134">
        <v>121667.62768995174</v>
      </c>
      <c r="M43" s="134">
        <v>19085.79578819641</v>
      </c>
      <c r="N43" s="133">
        <v>0.18605434738653584</v>
      </c>
      <c r="O43" s="132">
        <v>38751.27569281355</v>
      </c>
      <c r="P43" s="132">
        <v>6544.4975596596341</v>
      </c>
      <c r="Q43" s="133">
        <v>0.20320249149425709</v>
      </c>
    </row>
    <row r="44" spans="1:17">
      <c r="A44" s="694" t="s">
        <v>137</v>
      </c>
      <c r="B44" s="695" t="s">
        <v>158</v>
      </c>
      <c r="C44" s="657" t="s">
        <v>167</v>
      </c>
      <c r="D44" s="132">
        <v>235594015.94655931</v>
      </c>
      <c r="E44" s="132">
        <v>989168.55967706442</v>
      </c>
      <c r="F44" s="136">
        <v>4.2163176536836253E-3</v>
      </c>
      <c r="G44" s="172">
        <v>94.73702030756121</v>
      </c>
      <c r="H44" s="172">
        <v>-4.6968715197863276E-2</v>
      </c>
      <c r="I44" s="142">
        <v>5.0957367306858865</v>
      </c>
      <c r="J44" s="142">
        <v>0.20681033890536948</v>
      </c>
      <c r="K44" s="136">
        <v>4.2301790277118577E-2</v>
      </c>
      <c r="L44" s="137">
        <v>1200525080.5886788</v>
      </c>
      <c r="M44" s="137">
        <v>53559250.559309721</v>
      </c>
      <c r="N44" s="136">
        <v>4.6696465715930079E-2</v>
      </c>
      <c r="O44" s="132">
        <v>310616156.0377568</v>
      </c>
      <c r="P44" s="132">
        <v>3113588.1848531365</v>
      </c>
      <c r="Q44" s="136">
        <v>1.0125405477402538E-2</v>
      </c>
    </row>
    <row r="45" spans="1:17">
      <c r="A45" s="694" t="s">
        <v>137</v>
      </c>
      <c r="B45" s="695" t="s">
        <v>168</v>
      </c>
      <c r="C45" s="657" t="s">
        <v>159</v>
      </c>
      <c r="D45" s="132">
        <v>99009.742023288811</v>
      </c>
      <c r="E45" s="132">
        <v>-93920.649206705813</v>
      </c>
      <c r="F45" s="133">
        <v>-0.48681106490237658</v>
      </c>
      <c r="G45" s="171">
        <v>2.9541525757229427E-3</v>
      </c>
      <c r="H45" s="171">
        <v>-2.8020284668832354E-3</v>
      </c>
      <c r="I45" s="141">
        <v>21.916396707948973</v>
      </c>
      <c r="J45" s="141">
        <v>8.2475276326265998</v>
      </c>
      <c r="K45" s="133">
        <v>0.60338039578684644</v>
      </c>
      <c r="L45" s="134">
        <v>2169936.7841340839</v>
      </c>
      <c r="M45" s="134">
        <v>-467203.47423943644</v>
      </c>
      <c r="N45" s="133">
        <v>-0.1771629221297423</v>
      </c>
      <c r="O45" s="132">
        <v>399094.28245935659</v>
      </c>
      <c r="P45" s="132">
        <v>-25156.834493956761</v>
      </c>
      <c r="Q45" s="133">
        <v>-5.9297037741741859E-2</v>
      </c>
    </row>
    <row r="46" spans="1:17">
      <c r="A46" s="694" t="s">
        <v>137</v>
      </c>
      <c r="B46" s="695" t="s">
        <v>168</v>
      </c>
      <c r="C46" s="657" t="s">
        <v>160</v>
      </c>
      <c r="D46" s="132">
        <v>162444626.54892364</v>
      </c>
      <c r="E46" s="132">
        <v>1472757.8007015288</v>
      </c>
      <c r="F46" s="136">
        <v>9.1491625968825995E-3</v>
      </c>
      <c r="G46" s="172">
        <v>4.8468585224570804</v>
      </c>
      <c r="H46" s="172">
        <v>4.4177030059051603E-2</v>
      </c>
      <c r="I46" s="142">
        <v>7.8796172084108447</v>
      </c>
      <c r="J46" s="142">
        <v>0.20259657535102882</v>
      </c>
      <c r="K46" s="136">
        <v>2.6390000110014068E-2</v>
      </c>
      <c r="L46" s="137">
        <v>1280001474.7687719</v>
      </c>
      <c r="M46" s="137">
        <v>44217117.046474218</v>
      </c>
      <c r="N46" s="136">
        <v>3.5780609108834974E-2</v>
      </c>
      <c r="O46" s="132">
        <v>367218964.2481584</v>
      </c>
      <c r="P46" s="132">
        <v>3220888.524083674</v>
      </c>
      <c r="Q46" s="136">
        <v>8.8486416244827563E-3</v>
      </c>
    </row>
    <row r="47" spans="1:17">
      <c r="A47" s="694" t="s">
        <v>137</v>
      </c>
      <c r="B47" s="695" t="s">
        <v>168</v>
      </c>
      <c r="C47" s="657" t="s">
        <v>161</v>
      </c>
      <c r="D47" s="132">
        <v>1892451.1596054335</v>
      </c>
      <c r="E47" s="132">
        <v>387590.64783564117</v>
      </c>
      <c r="F47" s="133">
        <v>0.25755918558844693</v>
      </c>
      <c r="G47" s="171">
        <v>5.6465044280827E-2</v>
      </c>
      <c r="H47" s="171">
        <v>1.1566728912308727E-2</v>
      </c>
      <c r="I47" s="141">
        <v>5.6574334079368267</v>
      </c>
      <c r="J47" s="141">
        <v>-0.11065551594471845</v>
      </c>
      <c r="K47" s="133">
        <v>-1.9184086342111134E-2</v>
      </c>
      <c r="L47" s="134">
        <v>10706416.413240567</v>
      </c>
      <c r="M47" s="134">
        <v>2026247.1633145139</v>
      </c>
      <c r="N47" s="133">
        <v>0.23343406159180313</v>
      </c>
      <c r="O47" s="132">
        <v>4102331.2682094788</v>
      </c>
      <c r="P47" s="132">
        <v>724735.05044333031</v>
      </c>
      <c r="Q47" s="133">
        <v>0.2145712523691333</v>
      </c>
    </row>
    <row r="48" spans="1:17">
      <c r="A48" s="694" t="s">
        <v>137</v>
      </c>
      <c r="B48" s="695" t="s">
        <v>168</v>
      </c>
      <c r="C48" s="657" t="s">
        <v>162</v>
      </c>
      <c r="D48" s="132">
        <v>410222.88428845885</v>
      </c>
      <c r="E48" s="132">
        <v>1208.0897940336727</v>
      </c>
      <c r="F48" s="136">
        <v>2.9536579368161188E-3</v>
      </c>
      <c r="G48" s="172">
        <v>1.2239815653253541E-2</v>
      </c>
      <c r="H48" s="172">
        <v>3.6641279302224161E-5</v>
      </c>
      <c r="I48" s="142">
        <v>12.206688717978841</v>
      </c>
      <c r="J48" s="142">
        <v>0.85994524959349405</v>
      </c>
      <c r="K48" s="136">
        <v>7.5787846265274308E-2</v>
      </c>
      <c r="L48" s="137">
        <v>5007463.05350067</v>
      </c>
      <c r="M48" s="137">
        <v>366477.10559807625</v>
      </c>
      <c r="N48" s="136">
        <v>7.8965355575726037E-2</v>
      </c>
      <c r="O48" s="132">
        <v>1241873.9557996304</v>
      </c>
      <c r="P48" s="132">
        <v>21659.697625310626</v>
      </c>
      <c r="Q48" s="136">
        <v>1.7750733102986183E-2</v>
      </c>
    </row>
    <row r="49" spans="1:17">
      <c r="A49" s="694" t="s">
        <v>137</v>
      </c>
      <c r="B49" s="695" t="s">
        <v>168</v>
      </c>
      <c r="C49" s="657" t="s">
        <v>163</v>
      </c>
      <c r="D49" s="132">
        <v>6472423.7100814888</v>
      </c>
      <c r="E49" s="132">
        <v>208495.86950019933</v>
      </c>
      <c r="F49" s="133">
        <v>3.3285164645327561E-2</v>
      </c>
      <c r="G49" s="171">
        <v>0.19311763452337849</v>
      </c>
      <c r="H49" s="171">
        <v>6.2300091039912131E-3</v>
      </c>
      <c r="I49" s="141">
        <v>14.447358196459236</v>
      </c>
      <c r="J49" s="141">
        <v>-8.193625420195616E-2</v>
      </c>
      <c r="K49" s="133">
        <v>-5.6393828675023816E-3</v>
      </c>
      <c r="L49" s="134">
        <v>93509423.738802895</v>
      </c>
      <c r="M49" s="134">
        <v>2498971.7253030241</v>
      </c>
      <c r="N49" s="133">
        <v>2.7458073990582352E-2</v>
      </c>
      <c r="O49" s="132">
        <v>39256774.083778203</v>
      </c>
      <c r="P49" s="132">
        <v>-523503.48082938045</v>
      </c>
      <c r="Q49" s="133">
        <v>-1.3159875015430767E-2</v>
      </c>
    </row>
    <row r="50" spans="1:17">
      <c r="A50" s="694" t="s">
        <v>137</v>
      </c>
      <c r="B50" s="695" t="s">
        <v>168</v>
      </c>
      <c r="C50" s="657" t="s">
        <v>164</v>
      </c>
      <c r="D50" s="132">
        <v>2660608.6111793201</v>
      </c>
      <c r="E50" s="132">
        <v>-246307.2736731912</v>
      </c>
      <c r="F50" s="136">
        <v>-8.4731476048777427E-2</v>
      </c>
      <c r="G50" s="172">
        <v>7.9384549652268141E-2</v>
      </c>
      <c r="H50" s="172">
        <v>-7.3448349831027465E-3</v>
      </c>
      <c r="I50" s="142">
        <v>14.690047211599454</v>
      </c>
      <c r="J50" s="142">
        <v>1.7522715278848207</v>
      </c>
      <c r="K50" s="136">
        <v>0.13543839147640227</v>
      </c>
      <c r="L50" s="137">
        <v>39084466.109812267</v>
      </c>
      <c r="M50" s="137">
        <v>1475440.460163638</v>
      </c>
      <c r="N50" s="136">
        <v>3.9231020604157091E-2</v>
      </c>
      <c r="O50" s="132">
        <v>9212115.3721524719</v>
      </c>
      <c r="P50" s="132">
        <v>-36508.602778572589</v>
      </c>
      <c r="Q50" s="136">
        <v>-3.947463198582986E-3</v>
      </c>
    </row>
    <row r="51" spans="1:17">
      <c r="A51" s="694" t="s">
        <v>137</v>
      </c>
      <c r="B51" s="695" t="s">
        <v>168</v>
      </c>
      <c r="C51" s="657" t="s">
        <v>165</v>
      </c>
      <c r="D51" s="132">
        <v>2368036.2605741825</v>
      </c>
      <c r="E51" s="132">
        <v>-51246.788287539501</v>
      </c>
      <c r="F51" s="133">
        <v>-2.1182634380731608E-2</v>
      </c>
      <c r="G51" s="171">
        <v>7.0655071668958333E-2</v>
      </c>
      <c r="H51" s="171">
        <v>-1.5255274257440221E-3</v>
      </c>
      <c r="I51" s="141">
        <v>14.914005240856508</v>
      </c>
      <c r="J51" s="141">
        <v>1.3369577613025285</v>
      </c>
      <c r="K51" s="133">
        <v>9.8471907335957037E-2</v>
      </c>
      <c r="L51" s="134">
        <v>35316905.200741604</v>
      </c>
      <c r="M51" s="134">
        <v>2470184.379865896</v>
      </c>
      <c r="N51" s="133">
        <v>7.5203378545354582E-2</v>
      </c>
      <c r="O51" s="132">
        <v>8694857.6624324936</v>
      </c>
      <c r="P51" s="132">
        <v>-701764.00498794392</v>
      </c>
      <c r="Q51" s="133">
        <v>-7.468258591500708E-2</v>
      </c>
    </row>
    <row r="52" spans="1:17">
      <c r="A52" s="694" t="s">
        <v>137</v>
      </c>
      <c r="B52" s="695" t="s">
        <v>168</v>
      </c>
      <c r="C52" s="657" t="s">
        <v>166</v>
      </c>
      <c r="D52" s="132">
        <v>109849.65871774306</v>
      </c>
      <c r="E52" s="132">
        <v>-30126.883327813848</v>
      </c>
      <c r="F52" s="136">
        <v>-0.2152280867033329</v>
      </c>
      <c r="G52" s="172">
        <v>3.2775830500293181E-3</v>
      </c>
      <c r="H52" s="172">
        <v>-8.9869168095218187E-4</v>
      </c>
      <c r="I52" s="142">
        <v>14.920338950481987</v>
      </c>
      <c r="J52" s="142">
        <v>0.10035050407731205</v>
      </c>
      <c r="K52" s="136">
        <v>6.7712943529086933E-3</v>
      </c>
      <c r="L52" s="137">
        <v>1638994.141663495</v>
      </c>
      <c r="M52" s="137">
        <v>-435456.59421933675</v>
      </c>
      <c r="N52" s="136">
        <v>-0.20991416507850588</v>
      </c>
      <c r="O52" s="132">
        <v>579888.97866321215</v>
      </c>
      <c r="P52" s="132">
        <v>-32732.526839720435</v>
      </c>
      <c r="Q52" s="136">
        <v>-5.3430260847354055E-2</v>
      </c>
    </row>
    <row r="53" spans="1:17">
      <c r="A53" s="694" t="s">
        <v>137</v>
      </c>
      <c r="B53" s="695" t="s">
        <v>168</v>
      </c>
      <c r="C53" s="657" t="s">
        <v>167</v>
      </c>
      <c r="D53" s="132">
        <v>3175087401.7510376</v>
      </c>
      <c r="E53" s="132">
        <v>-1812006.9037003517</v>
      </c>
      <c r="F53" s="133">
        <v>-5.703696184915242E-4</v>
      </c>
      <c r="G53" s="171">
        <v>94.735047626141949</v>
      </c>
      <c r="H53" s="171">
        <v>-4.9439326798804473E-2</v>
      </c>
      <c r="I53" s="141">
        <v>4.9457930493345739</v>
      </c>
      <c r="J53" s="141">
        <v>7.7922831319880537E-2</v>
      </c>
      <c r="K53" s="133">
        <v>1.600758192597429E-2</v>
      </c>
      <c r="L53" s="134">
        <v>15703325202.610052</v>
      </c>
      <c r="M53" s="134">
        <v>238591185.59116364</v>
      </c>
      <c r="N53" s="133">
        <v>1.5428082069086661E-2</v>
      </c>
      <c r="O53" s="132">
        <v>4199630098.3622856</v>
      </c>
      <c r="P53" s="132">
        <v>12742668.344995022</v>
      </c>
      <c r="Q53" s="133">
        <v>3.0434704916206447E-3</v>
      </c>
    </row>
    <row r="54" spans="1:17">
      <c r="A54" s="694" t="s">
        <v>137</v>
      </c>
      <c r="B54" s="695" t="s">
        <v>169</v>
      </c>
      <c r="C54" s="657" t="s">
        <v>159</v>
      </c>
      <c r="D54" s="132">
        <v>48895.492071574605</v>
      </c>
      <c r="E54" s="132">
        <v>-20418.43627867147</v>
      </c>
      <c r="F54" s="136">
        <v>-0.29457912377287704</v>
      </c>
      <c r="G54" s="172">
        <v>3.6046173972922348E-3</v>
      </c>
      <c r="H54" s="172">
        <v>-1.5093407185850574E-3</v>
      </c>
      <c r="I54" s="142">
        <v>23.32209589604788</v>
      </c>
      <c r="J54" s="142">
        <v>6.1122974853417062</v>
      </c>
      <c r="K54" s="136">
        <v>0.35516380491355787</v>
      </c>
      <c r="L54" s="137">
        <v>1140345.3549777118</v>
      </c>
      <c r="M54" s="137">
        <v>-52533.378984154668</v>
      </c>
      <c r="N54" s="136">
        <v>-4.4039161306596013E-2</v>
      </c>
      <c r="O54" s="132">
        <v>194018.66062752623</v>
      </c>
      <c r="P54" s="132">
        <v>33984.550340694375</v>
      </c>
      <c r="Q54" s="136">
        <v>0.21235816714188799</v>
      </c>
    </row>
    <row r="55" spans="1:17">
      <c r="A55" s="694" t="s">
        <v>137</v>
      </c>
      <c r="B55" s="695" t="s">
        <v>169</v>
      </c>
      <c r="C55" s="657" t="s">
        <v>160</v>
      </c>
      <c r="D55" s="132">
        <v>65993224.092644125</v>
      </c>
      <c r="E55" s="132">
        <v>905709.18338077515</v>
      </c>
      <c r="F55" s="133">
        <v>1.39152521746052E-2</v>
      </c>
      <c r="G55" s="171">
        <v>4.865076791118784</v>
      </c>
      <c r="H55" s="171">
        <v>6.2942024920239703E-2</v>
      </c>
      <c r="I55" s="141">
        <v>8.0328539419223315</v>
      </c>
      <c r="J55" s="141">
        <v>0.24807257006865768</v>
      </c>
      <c r="K55" s="133">
        <v>3.1866350282562642E-2</v>
      </c>
      <c r="L55" s="134">
        <v>530113930.29276013</v>
      </c>
      <c r="M55" s="134">
        <v>23421856.686878562</v>
      </c>
      <c r="N55" s="133">
        <v>4.6225030757234026E-2</v>
      </c>
      <c r="O55" s="132">
        <v>148554383.52154601</v>
      </c>
      <c r="P55" s="132">
        <v>1172846.1737268269</v>
      </c>
      <c r="Q55" s="133">
        <v>7.9578907564176096E-3</v>
      </c>
    </row>
    <row r="56" spans="1:17">
      <c r="A56" s="694" t="s">
        <v>137</v>
      </c>
      <c r="B56" s="695" t="s">
        <v>169</v>
      </c>
      <c r="C56" s="657" t="s">
        <v>161</v>
      </c>
      <c r="D56" s="132">
        <v>763297.15792824468</v>
      </c>
      <c r="E56" s="132">
        <v>82126.857198254787</v>
      </c>
      <c r="F56" s="136">
        <v>0.12056729001578884</v>
      </c>
      <c r="G56" s="172">
        <v>5.6270917792263966E-2</v>
      </c>
      <c r="H56" s="172">
        <v>6.0144041214392416E-3</v>
      </c>
      <c r="I56" s="142">
        <v>5.6549127338580023</v>
      </c>
      <c r="J56" s="142">
        <v>-2.2270948730724882E-2</v>
      </c>
      <c r="K56" s="136">
        <v>-3.9228867649689289E-3</v>
      </c>
      <c r="L56" s="137">
        <v>4316378.8180860532</v>
      </c>
      <c r="M56" s="137">
        <v>449249.9017176982</v>
      </c>
      <c r="N56" s="136">
        <v>0.11617143142452867</v>
      </c>
      <c r="O56" s="132">
        <v>1682410.0732155575</v>
      </c>
      <c r="P56" s="132">
        <v>176569.34155833861</v>
      </c>
      <c r="Q56" s="136">
        <v>0.1172563192416898</v>
      </c>
    </row>
    <row r="57" spans="1:17">
      <c r="A57" s="694" t="s">
        <v>137</v>
      </c>
      <c r="B57" s="695" t="s">
        <v>169</v>
      </c>
      <c r="C57" s="657" t="s">
        <v>162</v>
      </c>
      <c r="D57" s="132">
        <v>9795.0694076544241</v>
      </c>
      <c r="E57" s="132">
        <v>-1701.386262384578</v>
      </c>
      <c r="F57" s="133">
        <v>-0.1479922431065927</v>
      </c>
      <c r="G57" s="171">
        <v>7.2210087471523963E-4</v>
      </c>
      <c r="H57" s="171">
        <v>-1.2610372394116799E-4</v>
      </c>
      <c r="I57" s="141">
        <v>10.876241930480317</v>
      </c>
      <c r="J57" s="141">
        <v>1.951802178153855</v>
      </c>
      <c r="K57" s="133">
        <v>0.21870304829443785</v>
      </c>
      <c r="L57" s="134">
        <v>106533.54460349605</v>
      </c>
      <c r="M57" s="134">
        <v>3934.1186109410191</v>
      </c>
      <c r="N57" s="133">
        <v>3.8344450496501731E-2</v>
      </c>
      <c r="O57" s="132">
        <v>27342.61773043398</v>
      </c>
      <c r="P57" s="132">
        <v>-2204.8879515979061</v>
      </c>
      <c r="Q57" s="133">
        <v>-7.4621796348065983E-2</v>
      </c>
    </row>
    <row r="58" spans="1:17">
      <c r="A58" s="694" t="s">
        <v>137</v>
      </c>
      <c r="B58" s="695" t="s">
        <v>169</v>
      </c>
      <c r="C58" s="657" t="s">
        <v>163</v>
      </c>
      <c r="D58" s="132">
        <v>2668743.552217416</v>
      </c>
      <c r="E58" s="132">
        <v>182258.4556625993</v>
      </c>
      <c r="F58" s="136">
        <v>7.3299637273165241E-2</v>
      </c>
      <c r="G58" s="172">
        <v>0.19674205186753496</v>
      </c>
      <c r="H58" s="172">
        <v>1.3290025093333324E-2</v>
      </c>
      <c r="I58" s="142">
        <v>14.504116664603165</v>
      </c>
      <c r="J58" s="142">
        <v>-0.15885346081900664</v>
      </c>
      <c r="K58" s="136">
        <v>-1.0833648262270668E-2</v>
      </c>
      <c r="L58" s="137">
        <v>38707767.829268873</v>
      </c>
      <c r="M58" s="137">
        <v>2248511.1411781311</v>
      </c>
      <c r="N58" s="136">
        <v>6.1671886522925122E-2</v>
      </c>
      <c r="O58" s="132">
        <v>15726293.836275715</v>
      </c>
      <c r="P58" s="132">
        <v>-51894.179362867028</v>
      </c>
      <c r="Q58" s="136">
        <v>-3.2889821893003182E-3</v>
      </c>
    </row>
    <row r="59" spans="1:17">
      <c r="A59" s="694" t="s">
        <v>137</v>
      </c>
      <c r="B59" s="695" t="s">
        <v>169</v>
      </c>
      <c r="C59" s="657" t="s">
        <v>164</v>
      </c>
      <c r="D59" s="132">
        <v>679728.96389895829</v>
      </c>
      <c r="E59" s="132">
        <v>-265079.34477916441</v>
      </c>
      <c r="F59" s="133">
        <v>-0.28056415501895382</v>
      </c>
      <c r="G59" s="171">
        <v>5.0110199220962805E-2</v>
      </c>
      <c r="H59" s="171">
        <v>-1.9597437225466231E-2</v>
      </c>
      <c r="I59" s="141">
        <v>16.394413681772836</v>
      </c>
      <c r="J59" s="141">
        <v>4.9563719515065152</v>
      </c>
      <c r="K59" s="133">
        <v>0.43332347165611473</v>
      </c>
      <c r="L59" s="134">
        <v>11143757.825642357</v>
      </c>
      <c r="M59" s="134">
        <v>337000.96387964673</v>
      </c>
      <c r="N59" s="133">
        <v>3.1184282962083584E-2</v>
      </c>
      <c r="O59" s="132">
        <v>2421427.9827224319</v>
      </c>
      <c r="P59" s="132">
        <v>-176866.94184014387</v>
      </c>
      <c r="Q59" s="133">
        <v>-6.8070387302134119E-2</v>
      </c>
    </row>
    <row r="60" spans="1:17">
      <c r="A60" s="694" t="s">
        <v>137</v>
      </c>
      <c r="B60" s="695" t="s">
        <v>169</v>
      </c>
      <c r="C60" s="657" t="s">
        <v>165</v>
      </c>
      <c r="D60" s="132">
        <v>386907.68662209547</v>
      </c>
      <c r="E60" s="132">
        <v>8521.0389247976127</v>
      </c>
      <c r="F60" s="136">
        <v>2.2519396433920369E-2</v>
      </c>
      <c r="G60" s="172">
        <v>2.8523164800193918E-2</v>
      </c>
      <c r="H60" s="172">
        <v>6.059263174275839E-4</v>
      </c>
      <c r="I60" s="142">
        <v>17.865402808120635</v>
      </c>
      <c r="J60" s="142">
        <v>2.2062361558843975</v>
      </c>
      <c r="K60" s="136">
        <v>0.14089103238257775</v>
      </c>
      <c r="L60" s="137">
        <v>6912261.6710618427</v>
      </c>
      <c r="M60" s="137">
        <v>987042.09578885417</v>
      </c>
      <c r="N60" s="136">
        <v>0.16658320982870561</v>
      </c>
      <c r="O60" s="132">
        <v>1804438.8963603629</v>
      </c>
      <c r="P60" s="132">
        <v>-672242.68701780168</v>
      </c>
      <c r="Q60" s="136">
        <v>-0.27142879065659725</v>
      </c>
    </row>
    <row r="61" spans="1:17">
      <c r="A61" s="694" t="s">
        <v>137</v>
      </c>
      <c r="B61" s="695" t="s">
        <v>169</v>
      </c>
      <c r="C61" s="657" t="s">
        <v>166</v>
      </c>
      <c r="D61" s="132">
        <v>38432.072910514049</v>
      </c>
      <c r="E61" s="132">
        <v>3282.3065325834978</v>
      </c>
      <c r="F61" s="133">
        <v>9.3380607350049313E-2</v>
      </c>
      <c r="G61" s="171">
        <v>2.8332452084632704E-3</v>
      </c>
      <c r="H61" s="171">
        <v>2.3990737120634358E-4</v>
      </c>
      <c r="I61" s="141">
        <v>15.168730403285018</v>
      </c>
      <c r="J61" s="141">
        <v>-0.81656644370603537</v>
      </c>
      <c r="K61" s="133">
        <v>-5.1082344702265532E-2</v>
      </c>
      <c r="L61" s="134">
        <v>582965.75281898095</v>
      </c>
      <c r="M61" s="134">
        <v>21086.303165375604</v>
      </c>
      <c r="N61" s="133">
        <v>3.7528162274621649E-2</v>
      </c>
      <c r="O61" s="132">
        <v>190509.3784882715</v>
      </c>
      <c r="P61" s="132">
        <v>22284.152577733767</v>
      </c>
      <c r="Q61" s="133">
        <v>0.13246617715695322</v>
      </c>
    </row>
    <row r="62" spans="1:17">
      <c r="A62" s="694" t="s">
        <v>137</v>
      </c>
      <c r="B62" s="695" t="s">
        <v>169</v>
      </c>
      <c r="C62" s="657" t="s">
        <v>167</v>
      </c>
      <c r="D62" s="132">
        <v>1285879268.7276537</v>
      </c>
      <c r="E62" s="132">
        <v>186499.06389713287</v>
      </c>
      <c r="F62" s="136">
        <v>1.4505725496605804E-4</v>
      </c>
      <c r="G62" s="172">
        <v>94.7961169117211</v>
      </c>
      <c r="H62" s="172">
        <v>-6.1859406156713703E-2</v>
      </c>
      <c r="I62" s="142">
        <v>4.946360064954618</v>
      </c>
      <c r="J62" s="142">
        <v>6.8311276428731027E-2</v>
      </c>
      <c r="K62" s="136">
        <v>1.4003811644814283E-2</v>
      </c>
      <c r="L62" s="137">
        <v>6360421863.1875143</v>
      </c>
      <c r="M62" s="137">
        <v>88749805.712734222</v>
      </c>
      <c r="N62" s="136">
        <v>1.4150900254256655E-2</v>
      </c>
      <c r="O62" s="132">
        <v>1691408618.644928</v>
      </c>
      <c r="P62" s="132">
        <v>7796107.6995589733</v>
      </c>
      <c r="Q62" s="136">
        <v>4.6305831352971855E-3</v>
      </c>
    </row>
    <row r="63" spans="1:17">
      <c r="A63" s="694" t="s">
        <v>138</v>
      </c>
      <c r="B63" s="695" t="s">
        <v>158</v>
      </c>
      <c r="C63" s="657" t="s">
        <v>159</v>
      </c>
      <c r="D63" s="132">
        <v>8939.4135597307595</v>
      </c>
      <c r="E63" s="132">
        <v>3057.7070154648118</v>
      </c>
      <c r="F63" s="133">
        <v>0.51986731953598708</v>
      </c>
      <c r="G63" s="171">
        <v>7.0556986807416766E-3</v>
      </c>
      <c r="H63" s="171">
        <v>2.4894634599243433E-3</v>
      </c>
      <c r="I63" s="141">
        <v>24.167736266876229</v>
      </c>
      <c r="J63" s="141">
        <v>4.1156849779322719</v>
      </c>
      <c r="K63" s="133">
        <v>0.20525007235551634</v>
      </c>
      <c r="L63" s="134">
        <v>216045.38929211019</v>
      </c>
      <c r="M63" s="134">
        <v>98105.107999972097</v>
      </c>
      <c r="N63" s="133">
        <v>0.83182019684153308</v>
      </c>
      <c r="O63" s="132">
        <v>36472.989705443382</v>
      </c>
      <c r="P63" s="132">
        <v>10853.702555775642</v>
      </c>
      <c r="Q63" s="133">
        <v>0.4236535736676969</v>
      </c>
    </row>
    <row r="64" spans="1:17">
      <c r="A64" s="694" t="s">
        <v>138</v>
      </c>
      <c r="B64" s="695" t="s">
        <v>158</v>
      </c>
      <c r="C64" s="657" t="s">
        <v>160</v>
      </c>
      <c r="D64" s="132">
        <v>6649534.3771251095</v>
      </c>
      <c r="E64" s="132">
        <v>135029.11630199198</v>
      </c>
      <c r="F64" s="136">
        <v>2.0727455254972171E-2</v>
      </c>
      <c r="G64" s="172">
        <v>5.2483432630944451</v>
      </c>
      <c r="H64" s="172">
        <v>0.19083773399416515</v>
      </c>
      <c r="I64" s="142">
        <v>8.3698056995559345</v>
      </c>
      <c r="J64" s="142">
        <v>0.24799242313339676</v>
      </c>
      <c r="K64" s="136">
        <v>3.0534120238064795E-2</v>
      </c>
      <c r="L64" s="137">
        <v>55655310.729054861</v>
      </c>
      <c r="M64" s="137">
        <v>2745715.4123771936</v>
      </c>
      <c r="N64" s="136">
        <v>5.1894470104021283E-2</v>
      </c>
      <c r="O64" s="132">
        <v>15943751.554476431</v>
      </c>
      <c r="P64" s="132">
        <v>134531.58771885373</v>
      </c>
      <c r="Q64" s="136">
        <v>8.5096916863536907E-3</v>
      </c>
    </row>
    <row r="65" spans="1:17">
      <c r="A65" s="694" t="s">
        <v>138</v>
      </c>
      <c r="B65" s="695" t="s">
        <v>158</v>
      </c>
      <c r="C65" s="657" t="s">
        <v>161</v>
      </c>
      <c r="D65" s="132">
        <v>117272.588942013</v>
      </c>
      <c r="E65" s="132">
        <v>22903.175492432565</v>
      </c>
      <c r="F65" s="133">
        <v>0.2426970207319265</v>
      </c>
      <c r="G65" s="171">
        <v>9.2560887306151557E-2</v>
      </c>
      <c r="H65" s="171">
        <v>1.9297636884138838E-2</v>
      </c>
      <c r="I65" s="141">
        <v>5.6219990490533238</v>
      </c>
      <c r="J65" s="141">
        <v>-0.6550359205080083</v>
      </c>
      <c r="K65" s="133">
        <v>-0.10435435260189178</v>
      </c>
      <c r="L65" s="134">
        <v>659306.38351201836</v>
      </c>
      <c r="M65" s="134">
        <v>66946.275232010521</v>
      </c>
      <c r="N65" s="133">
        <v>0.1130161776531466</v>
      </c>
      <c r="O65" s="132">
        <v>266288.5403933255</v>
      </c>
      <c r="P65" s="132">
        <v>41644.852165342018</v>
      </c>
      <c r="Q65" s="133">
        <v>0.18538180393066744</v>
      </c>
    </row>
    <row r="66" spans="1:17">
      <c r="A66" s="694" t="s">
        <v>138</v>
      </c>
      <c r="B66" s="695" t="s">
        <v>158</v>
      </c>
      <c r="C66" s="657" t="s">
        <v>162</v>
      </c>
      <c r="D66" s="132">
        <v>130.40066030621529</v>
      </c>
      <c r="E66" s="132">
        <v>-1.8946597874164581</v>
      </c>
      <c r="F66" s="136">
        <v>-1.4321442255670998E-2</v>
      </c>
      <c r="G66" s="172">
        <v>1.0292260904395585E-4</v>
      </c>
      <c r="H66" s="172">
        <v>2.1575932025264064E-7</v>
      </c>
      <c r="I66" s="142">
        <v>18.23127720312473</v>
      </c>
      <c r="J66" s="142">
        <v>0.37992348570759304</v>
      </c>
      <c r="K66" s="136">
        <v>2.1282614849366343E-2</v>
      </c>
      <c r="L66" s="137">
        <v>2377.3705855131147</v>
      </c>
      <c r="M66" s="137">
        <v>15.720031362771806</v>
      </c>
      <c r="N66" s="136">
        <v>6.6563748540805785E-3</v>
      </c>
      <c r="O66" s="132">
        <v>520.55509626865387</v>
      </c>
      <c r="P66" s="132">
        <v>-8.6261841058731079</v>
      </c>
      <c r="Q66" s="136">
        <v>-1.6301000102966499E-2</v>
      </c>
    </row>
    <row r="67" spans="1:17">
      <c r="A67" s="694" t="s">
        <v>138</v>
      </c>
      <c r="B67" s="695" t="s">
        <v>158</v>
      </c>
      <c r="C67" s="657" t="s">
        <v>163</v>
      </c>
      <c r="D67" s="132">
        <v>260754.09815132653</v>
      </c>
      <c r="E67" s="132">
        <v>12037.966677382181</v>
      </c>
      <c r="F67" s="133">
        <v>4.8400425843079201E-2</v>
      </c>
      <c r="G67" s="171">
        <v>0.20580794635254709</v>
      </c>
      <c r="H67" s="171">
        <v>1.2718347105378752E-2</v>
      </c>
      <c r="I67" s="141">
        <v>15.173418661462476</v>
      </c>
      <c r="J67" s="141">
        <v>1.2544586325770268E-2</v>
      </c>
      <c r="K67" s="133">
        <v>8.2743160213585203E-4</v>
      </c>
      <c r="L67" s="134">
        <v>3956531.0989421559</v>
      </c>
      <c r="M67" s="134">
        <v>185777.14921054058</v>
      </c>
      <c r="N67" s="133">
        <v>4.9267905487114405E-2</v>
      </c>
      <c r="O67" s="132">
        <v>1392317.1835020159</v>
      </c>
      <c r="P67" s="132">
        <v>-56471.872110946337</v>
      </c>
      <c r="Q67" s="133">
        <v>-3.8978671113065445E-2</v>
      </c>
    </row>
    <row r="68" spans="1:17">
      <c r="A68" s="694" t="s">
        <v>138</v>
      </c>
      <c r="B68" s="695" t="s">
        <v>158</v>
      </c>
      <c r="C68" s="657" t="s">
        <v>164</v>
      </c>
      <c r="D68" s="132">
        <v>100189.77199114504</v>
      </c>
      <c r="E68" s="132">
        <v>7641.347296544147</v>
      </c>
      <c r="F68" s="136">
        <v>8.2565935852065661E-2</v>
      </c>
      <c r="G68" s="172">
        <v>7.9077764703283551E-2</v>
      </c>
      <c r="H68" s="172">
        <v>7.2282303392074837E-3</v>
      </c>
      <c r="I68" s="142">
        <v>15.013434705424418</v>
      </c>
      <c r="J68" s="142">
        <v>2.3873523450789662</v>
      </c>
      <c r="K68" s="136">
        <v>0.189081005251232</v>
      </c>
      <c r="L68" s="137">
        <v>1504192.5999404162</v>
      </c>
      <c r="M68" s="137">
        <v>335668.56742615649</v>
      </c>
      <c r="N68" s="136">
        <v>0.287258591253715</v>
      </c>
      <c r="O68" s="132">
        <v>356314.5926278049</v>
      </c>
      <c r="P68" s="132">
        <v>48438.295911502501</v>
      </c>
      <c r="Q68" s="136">
        <v>0.15733038375518968</v>
      </c>
    </row>
    <row r="69" spans="1:17">
      <c r="A69" s="694" t="s">
        <v>138</v>
      </c>
      <c r="B69" s="695" t="s">
        <v>158</v>
      </c>
      <c r="C69" s="657" t="s">
        <v>165</v>
      </c>
      <c r="D69" s="132">
        <v>20638.261966403137</v>
      </c>
      <c r="E69" s="132">
        <v>-3087.6195137651448</v>
      </c>
      <c r="F69" s="133">
        <v>-0.13013718863705817</v>
      </c>
      <c r="G69" s="171">
        <v>1.6289363587015597E-2</v>
      </c>
      <c r="H69" s="171">
        <v>-2.1301129448933857E-3</v>
      </c>
      <c r="I69" s="141">
        <v>19.54785945332857</v>
      </c>
      <c r="J69" s="141">
        <v>3.8521251109402819</v>
      </c>
      <c r="K69" s="133">
        <v>0.24542496877875522</v>
      </c>
      <c r="L69" s="134">
        <v>403433.84428022505</v>
      </c>
      <c r="M69" s="134">
        <v>31038.711528513464</v>
      </c>
      <c r="N69" s="133">
        <v>8.3348864683492035E-2</v>
      </c>
      <c r="O69" s="132">
        <v>123754.34069645405</v>
      </c>
      <c r="P69" s="132">
        <v>-4662.4633287191391</v>
      </c>
      <c r="Q69" s="133">
        <v>-3.6307268072215605E-2</v>
      </c>
    </row>
    <row r="70" spans="1:17">
      <c r="A70" s="694" t="s">
        <v>138</v>
      </c>
      <c r="B70" s="695" t="s">
        <v>158</v>
      </c>
      <c r="C70" s="657" t="s">
        <v>166</v>
      </c>
      <c r="D70" s="132">
        <v>7376.5261946385071</v>
      </c>
      <c r="E70" s="132">
        <v>1497.9193538510945</v>
      </c>
      <c r="F70" s="136">
        <v>0.25480856169154104</v>
      </c>
      <c r="G70" s="172">
        <v>5.8221432303367888E-3</v>
      </c>
      <c r="H70" s="172">
        <v>1.258314449740716E-3</v>
      </c>
      <c r="I70" s="142">
        <v>16.040376536038345</v>
      </c>
      <c r="J70" s="142">
        <v>-0.90465220965212367</v>
      </c>
      <c r="K70" s="136">
        <v>-5.3387469754644035E-2</v>
      </c>
      <c r="L70" s="137">
        <v>118322.25768995173</v>
      </c>
      <c r="M70" s="137">
        <v>18709.095788196399</v>
      </c>
      <c r="N70" s="136">
        <v>0.18781750755636556</v>
      </c>
      <c r="O70" s="132">
        <v>37657.27569281355</v>
      </c>
      <c r="P70" s="132">
        <v>6474.4975596596341</v>
      </c>
      <c r="Q70" s="136">
        <v>0.20763055594382299</v>
      </c>
    </row>
    <row r="71" spans="1:17">
      <c r="A71" s="694" t="s">
        <v>138</v>
      </c>
      <c r="B71" s="695" t="s">
        <v>158</v>
      </c>
      <c r="C71" s="657" t="s">
        <v>167</v>
      </c>
      <c r="D71" s="132">
        <v>119532944.10421528</v>
      </c>
      <c r="E71" s="132">
        <v>-2289961.3261805922</v>
      </c>
      <c r="F71" s="133">
        <v>-1.8797461102165004E-2</v>
      </c>
      <c r="G71" s="171">
        <v>94.344940010436403</v>
      </c>
      <c r="H71" s="171">
        <v>-0.23169982904695985</v>
      </c>
      <c r="I71" s="141">
        <v>5.4442142222304906</v>
      </c>
      <c r="J71" s="141">
        <v>0.18123177403797541</v>
      </c>
      <c r="K71" s="133">
        <v>3.4435184958714136E-2</v>
      </c>
      <c r="L71" s="134">
        <v>650762954.31725109</v>
      </c>
      <c r="M71" s="134">
        <v>9611141.2492610216</v>
      </c>
      <c r="N71" s="133">
        <v>1.4990429806741919E-2</v>
      </c>
      <c r="O71" s="132">
        <v>173708326.06600043</v>
      </c>
      <c r="P71" s="132">
        <v>-1492826.126636833</v>
      </c>
      <c r="Q71" s="133">
        <v>-8.5206410343434263E-3</v>
      </c>
    </row>
    <row r="72" spans="1:17">
      <c r="A72" s="694" t="s">
        <v>138</v>
      </c>
      <c r="B72" s="695" t="s">
        <v>168</v>
      </c>
      <c r="C72" s="657" t="s">
        <v>159</v>
      </c>
      <c r="D72" s="132">
        <v>96356.374423767251</v>
      </c>
      <c r="E72" s="132">
        <v>4022.2597574239189</v>
      </c>
      <c r="F72" s="136">
        <v>4.3562011418625438E-2</v>
      </c>
      <c r="G72" s="172">
        <v>5.5673939716948248E-3</v>
      </c>
      <c r="H72" s="172">
        <v>3.5202448507294301E-4</v>
      </c>
      <c r="I72" s="142">
        <v>22.012968090276225</v>
      </c>
      <c r="J72" s="142">
        <v>8.7538264910262011</v>
      </c>
      <c r="K72" s="136">
        <v>0.66021064979963284</v>
      </c>
      <c r="L72" s="137">
        <v>2121089.7954850965</v>
      </c>
      <c r="M72" s="137">
        <v>896818.69468266191</v>
      </c>
      <c r="N72" s="136">
        <v>0.73253276508352783</v>
      </c>
      <c r="O72" s="132">
        <v>390749.86103186826</v>
      </c>
      <c r="P72" s="132">
        <v>87664.920334317489</v>
      </c>
      <c r="Q72" s="136">
        <v>0.2892420855109345</v>
      </c>
    </row>
    <row r="73" spans="1:17">
      <c r="A73" s="694" t="s">
        <v>138</v>
      </c>
      <c r="B73" s="695" t="s">
        <v>168</v>
      </c>
      <c r="C73" s="657" t="s">
        <v>160</v>
      </c>
      <c r="D73" s="132">
        <v>87172946.609337077</v>
      </c>
      <c r="E73" s="132">
        <v>-604230.06138400733</v>
      </c>
      <c r="F73" s="133">
        <v>-6.8836807505287881E-3</v>
      </c>
      <c r="G73" s="171">
        <v>5.0367828838523385</v>
      </c>
      <c r="H73" s="171">
        <v>7.8805970502826561E-2</v>
      </c>
      <c r="I73" s="141">
        <v>8.222059198250415</v>
      </c>
      <c r="J73" s="141">
        <v>0.16661904211482792</v>
      </c>
      <c r="K73" s="133">
        <v>2.0684039467156762E-2</v>
      </c>
      <c r="L73" s="134">
        <v>716741127.50789225</v>
      </c>
      <c r="M73" s="134">
        <v>9657333.762357831</v>
      </c>
      <c r="N73" s="133">
        <v>1.3657976392304807E-2</v>
      </c>
      <c r="O73" s="132">
        <v>208639804.65704742</v>
      </c>
      <c r="P73" s="132">
        <v>-2150682.1927189231</v>
      </c>
      <c r="Q73" s="133">
        <v>-1.0202937641354506E-2</v>
      </c>
    </row>
    <row r="74" spans="1:17">
      <c r="A74" s="694" t="s">
        <v>138</v>
      </c>
      <c r="B74" s="695" t="s">
        <v>168</v>
      </c>
      <c r="C74" s="657" t="s">
        <v>161</v>
      </c>
      <c r="D74" s="132">
        <v>1321384.6410561975</v>
      </c>
      <c r="E74" s="132">
        <v>262961.11370574147</v>
      </c>
      <c r="F74" s="136">
        <v>0.24844602081362471</v>
      </c>
      <c r="G74" s="172">
        <v>7.6348543922505743E-2</v>
      </c>
      <c r="H74" s="172">
        <v>1.6564900700133604E-2</v>
      </c>
      <c r="I74" s="142">
        <v>6.1372460602736032</v>
      </c>
      <c r="J74" s="142">
        <v>-0.17942070989147751</v>
      </c>
      <c r="K74" s="136">
        <v>-2.8404333554354729E-2</v>
      </c>
      <c r="L74" s="137">
        <v>8109662.682428197</v>
      </c>
      <c r="M74" s="137">
        <v>1423953.9584526606</v>
      </c>
      <c r="N74" s="136">
        <v>0.21298474361382766</v>
      </c>
      <c r="O74" s="132">
        <v>3129118.3344742279</v>
      </c>
      <c r="P74" s="132">
        <v>524893.19252529368</v>
      </c>
      <c r="Q74" s="136">
        <v>0.20155446012339676</v>
      </c>
    </row>
    <row r="75" spans="1:17">
      <c r="A75" s="694" t="s">
        <v>138</v>
      </c>
      <c r="B75" s="695" t="s">
        <v>168</v>
      </c>
      <c r="C75" s="657" t="s">
        <v>162</v>
      </c>
      <c r="D75" s="132">
        <v>339963.46901911381</v>
      </c>
      <c r="E75" s="132">
        <v>-10045.897963321069</v>
      </c>
      <c r="F75" s="133">
        <v>-2.8701797468823797E-2</v>
      </c>
      <c r="G75" s="171">
        <v>1.964281636095493E-2</v>
      </c>
      <c r="H75" s="171">
        <v>-1.2699655367971741E-4</v>
      </c>
      <c r="I75" s="141">
        <v>11.788970024869984</v>
      </c>
      <c r="J75" s="141">
        <v>0.78788453421873861</v>
      </c>
      <c r="K75" s="133">
        <v>7.1618799334691577E-2</v>
      </c>
      <c r="L75" s="134">
        <v>4007819.145817148</v>
      </c>
      <c r="M75" s="134">
        <v>157336.17711465666</v>
      </c>
      <c r="N75" s="133">
        <v>4.0861413592403112E-2</v>
      </c>
      <c r="O75" s="132">
        <v>979611.26256137202</v>
      </c>
      <c r="P75" s="132">
        <v>-24193.880984154879</v>
      </c>
      <c r="Q75" s="133">
        <v>-2.4102168772218074E-2</v>
      </c>
    </row>
    <row r="76" spans="1:17">
      <c r="A76" s="694" t="s">
        <v>138</v>
      </c>
      <c r="B76" s="695" t="s">
        <v>168</v>
      </c>
      <c r="C76" s="657" t="s">
        <v>163</v>
      </c>
      <c r="D76" s="132">
        <v>3329144.3617014457</v>
      </c>
      <c r="E76" s="132">
        <v>12345.194282392506</v>
      </c>
      <c r="F76" s="136">
        <v>3.7220204357440315E-3</v>
      </c>
      <c r="G76" s="172">
        <v>0.1923552890099888</v>
      </c>
      <c r="H76" s="172">
        <v>5.0103057010666974E-3</v>
      </c>
      <c r="I76" s="142">
        <v>14.847911753632282</v>
      </c>
      <c r="J76" s="142">
        <v>-0.16749720880926056</v>
      </c>
      <c r="K76" s="136">
        <v>-1.1155021433530445E-2</v>
      </c>
      <c r="L76" s="137">
        <v>49430841.697645538</v>
      </c>
      <c r="M76" s="137">
        <v>-372254.24743715674</v>
      </c>
      <c r="N76" s="136">
        <v>-7.4745202155230926E-3</v>
      </c>
      <c r="O76" s="132">
        <v>18939001.935357686</v>
      </c>
      <c r="P76" s="132">
        <v>-1230266.0889488533</v>
      </c>
      <c r="Q76" s="136">
        <v>-6.0997061840133503E-2</v>
      </c>
    </row>
    <row r="77" spans="1:17">
      <c r="A77" s="694" t="s">
        <v>138</v>
      </c>
      <c r="B77" s="695" t="s">
        <v>168</v>
      </c>
      <c r="C77" s="657" t="s">
        <v>164</v>
      </c>
      <c r="D77" s="132">
        <v>1621777.0007465656</v>
      </c>
      <c r="E77" s="132">
        <v>-180969.07259230013</v>
      </c>
      <c r="F77" s="133">
        <v>-0.10038522633258457</v>
      </c>
      <c r="G77" s="171">
        <v>9.3704973349045331E-2</v>
      </c>
      <c r="H77" s="171">
        <v>-8.1207375162589968E-3</v>
      </c>
      <c r="I77" s="141">
        <v>14.399854410388317</v>
      </c>
      <c r="J77" s="141">
        <v>1.4930338473161235</v>
      </c>
      <c r="K77" s="133">
        <v>0.11567789604109431</v>
      </c>
      <c r="L77" s="134">
        <v>23353352.696866769</v>
      </c>
      <c r="M77" s="134">
        <v>85632.607499044389</v>
      </c>
      <c r="N77" s="133">
        <v>3.6803179327472889E-3</v>
      </c>
      <c r="O77" s="132">
        <v>5900750.9880111441</v>
      </c>
      <c r="P77" s="132">
        <v>43602.524227286689</v>
      </c>
      <c r="Q77" s="133">
        <v>7.4443262787159091E-3</v>
      </c>
    </row>
    <row r="78" spans="1:17">
      <c r="A78" s="694" t="s">
        <v>138</v>
      </c>
      <c r="B78" s="695" t="s">
        <v>168</v>
      </c>
      <c r="C78" s="657" t="s">
        <v>165</v>
      </c>
      <c r="D78" s="132">
        <v>1567138.3503799024</v>
      </c>
      <c r="E78" s="132">
        <v>-18945.220973754767</v>
      </c>
      <c r="F78" s="136">
        <v>-1.194465494500129E-2</v>
      </c>
      <c r="G78" s="172">
        <v>9.0547995987744059E-2</v>
      </c>
      <c r="H78" s="172">
        <v>9.6017797311645503E-4</v>
      </c>
      <c r="I78" s="142">
        <v>14.529257230160729</v>
      </c>
      <c r="J78" s="142">
        <v>1.4209596146527907</v>
      </c>
      <c r="K78" s="136">
        <v>0.10840153743318327</v>
      </c>
      <c r="L78" s="137">
        <v>22769356.207919355</v>
      </c>
      <c r="M78" s="137">
        <v>1978500.7115478963</v>
      </c>
      <c r="N78" s="136">
        <v>9.5162063528034996E-2</v>
      </c>
      <c r="O78" s="132">
        <v>4593322.5863403622</v>
      </c>
      <c r="P78" s="132">
        <v>145040.32422093116</v>
      </c>
      <c r="Q78" s="136">
        <v>3.2605917447294623E-2</v>
      </c>
    </row>
    <row r="79" spans="1:17">
      <c r="A79" s="694" t="s">
        <v>138</v>
      </c>
      <c r="B79" s="695" t="s">
        <v>168</v>
      </c>
      <c r="C79" s="657" t="s">
        <v>166</v>
      </c>
      <c r="D79" s="132">
        <v>101496.40871774306</v>
      </c>
      <c r="E79" s="132">
        <v>-30706.073150725977</v>
      </c>
      <c r="F79" s="133">
        <v>-0.23226548183320853</v>
      </c>
      <c r="G79" s="171">
        <v>5.8643810274419854E-3</v>
      </c>
      <c r="H79" s="171">
        <v>-1.6029000796981448E-3</v>
      </c>
      <c r="I79" s="141">
        <v>15.609320188553015</v>
      </c>
      <c r="J79" s="141">
        <v>0.29947508338023354</v>
      </c>
      <c r="K79" s="133">
        <v>1.9560947960149448E-2</v>
      </c>
      <c r="L79" s="134">
        <v>1584289.941663495</v>
      </c>
      <c r="M79" s="134">
        <v>-439709.57826217916</v>
      </c>
      <c r="N79" s="133">
        <v>-0.21724786687613754</v>
      </c>
      <c r="O79" s="132">
        <v>563156.97866321215</v>
      </c>
      <c r="P79" s="132">
        <v>-33912.656485544867</v>
      </c>
      <c r="Q79" s="133">
        <v>-5.6798494663182278E-2</v>
      </c>
    </row>
    <row r="80" spans="1:17">
      <c r="A80" s="694" t="s">
        <v>138</v>
      </c>
      <c r="B80" s="695" t="s">
        <v>168</v>
      </c>
      <c r="C80" s="657" t="s">
        <v>167</v>
      </c>
      <c r="D80" s="132">
        <v>1635176501.0731366</v>
      </c>
      <c r="E80" s="132">
        <v>-39130987.4092381</v>
      </c>
      <c r="F80" s="136">
        <v>-2.3371446211894565E-2</v>
      </c>
      <c r="G80" s="172">
        <v>94.479185722518281</v>
      </c>
      <c r="H80" s="172">
        <v>-9.1842745212716181E-2</v>
      </c>
      <c r="I80" s="142">
        <v>5.3454570519327946</v>
      </c>
      <c r="J80" s="142">
        <v>0.12970832568995316</v>
      </c>
      <c r="K80" s="136">
        <v>2.4868591739730606E-2</v>
      </c>
      <c r="L80" s="137">
        <v>8740765758.8161907</v>
      </c>
      <c r="M80" s="137">
        <v>7998608.4253940582</v>
      </c>
      <c r="N80" s="136">
        <v>9.1593057362535037E-4</v>
      </c>
      <c r="O80" s="132">
        <v>2375568861.0341597</v>
      </c>
      <c r="P80" s="132">
        <v>-33892634.084080696</v>
      </c>
      <c r="Q80" s="136">
        <v>-1.4066476742936068E-2</v>
      </c>
    </row>
    <row r="81" spans="1:17">
      <c r="A81" s="694" t="s">
        <v>138</v>
      </c>
      <c r="B81" s="695" t="s">
        <v>169</v>
      </c>
      <c r="C81" s="657" t="s">
        <v>159</v>
      </c>
      <c r="D81" s="132">
        <v>47431.395320113923</v>
      </c>
      <c r="E81" s="132">
        <v>21170.37665387398</v>
      </c>
      <c r="F81" s="133">
        <v>0.80615214980558703</v>
      </c>
      <c r="G81" s="171">
        <v>6.8250855457689013E-3</v>
      </c>
      <c r="H81" s="171">
        <v>3.133314560226952E-3</v>
      </c>
      <c r="I81" s="141">
        <v>23.552599180935967</v>
      </c>
      <c r="J81" s="141">
        <v>3.648122221859488</v>
      </c>
      <c r="K81" s="133">
        <v>0.18328149136297386</v>
      </c>
      <c r="L81" s="134">
        <v>1117132.6425671652</v>
      </c>
      <c r="M81" s="134">
        <v>594420.80160311493</v>
      </c>
      <c r="N81" s="133">
        <v>1.1371864094503963</v>
      </c>
      <c r="O81" s="132">
        <v>192777.82156626601</v>
      </c>
      <c r="P81" s="132">
        <v>76493.736367267556</v>
      </c>
      <c r="Q81" s="133">
        <v>0.65781775929494424</v>
      </c>
    </row>
    <row r="82" spans="1:17">
      <c r="A82" s="694" t="s">
        <v>138</v>
      </c>
      <c r="B82" s="695" t="s">
        <v>169</v>
      </c>
      <c r="C82" s="657" t="s">
        <v>160</v>
      </c>
      <c r="D82" s="132">
        <v>35493686.012216054</v>
      </c>
      <c r="E82" s="132">
        <v>126498.26886181533</v>
      </c>
      <c r="F82" s="136">
        <v>3.5767126801193095E-3</v>
      </c>
      <c r="G82" s="172">
        <v>5.1073227286085618</v>
      </c>
      <c r="H82" s="172">
        <v>0.13540754090938201</v>
      </c>
      <c r="I82" s="142">
        <v>8.327559316170591</v>
      </c>
      <c r="J82" s="142">
        <v>0.17151410076739282</v>
      </c>
      <c r="K82" s="136">
        <v>2.1029076744630816E-2</v>
      </c>
      <c r="L82" s="137">
        <v>295575775.61626357</v>
      </c>
      <c r="M82" s="137">
        <v>7119393.2398126125</v>
      </c>
      <c r="N82" s="136">
        <v>2.4681004390193818E-2</v>
      </c>
      <c r="O82" s="132">
        <v>84692250.670707434</v>
      </c>
      <c r="P82" s="132">
        <v>-51202.655854061246</v>
      </c>
      <c r="Q82" s="136">
        <v>-6.0420780419167294E-4</v>
      </c>
    </row>
    <row r="83" spans="1:17">
      <c r="A83" s="694" t="s">
        <v>138</v>
      </c>
      <c r="B83" s="695" t="s">
        <v>169</v>
      </c>
      <c r="C83" s="657" t="s">
        <v>161</v>
      </c>
      <c r="D83" s="132">
        <v>548427.42572927638</v>
      </c>
      <c r="E83" s="132">
        <v>89459.326906640199</v>
      </c>
      <c r="F83" s="133">
        <v>0.1949140411634816</v>
      </c>
      <c r="G83" s="171">
        <v>7.8915327516431613E-2</v>
      </c>
      <c r="H83" s="171">
        <v>1.4393644939776129E-2</v>
      </c>
      <c r="I83" s="141">
        <v>6.0350507930330748</v>
      </c>
      <c r="J83" s="141">
        <v>-0.29954825575519806</v>
      </c>
      <c r="K83" s="133">
        <v>-4.7287642587654825E-2</v>
      </c>
      <c r="L83" s="134">
        <v>3309787.3705685572</v>
      </c>
      <c r="M83" s="134">
        <v>402408.48834252404</v>
      </c>
      <c r="N83" s="133">
        <v>0.13840937306197265</v>
      </c>
      <c r="O83" s="132">
        <v>1307366.4757644664</v>
      </c>
      <c r="P83" s="132">
        <v>178359.21432161424</v>
      </c>
      <c r="Q83" s="133">
        <v>0.15797880174275777</v>
      </c>
    </row>
    <row r="84" spans="1:17">
      <c r="A84" s="694" t="s">
        <v>138</v>
      </c>
      <c r="B84" s="695" t="s">
        <v>169</v>
      </c>
      <c r="C84" s="657" t="s">
        <v>162</v>
      </c>
      <c r="D84" s="132">
        <v>8287.8193801468806</v>
      </c>
      <c r="E84" s="132">
        <v>-2011.8370841020151</v>
      </c>
      <c r="F84" s="136">
        <v>-0.19533050360323145</v>
      </c>
      <c r="G84" s="172">
        <v>1.1925661447576405E-3</v>
      </c>
      <c r="H84" s="172">
        <v>-2.5535837709823373E-4</v>
      </c>
      <c r="I84" s="142">
        <v>10.731363716785284</v>
      </c>
      <c r="J84" s="142">
        <v>2.1861048279154272</v>
      </c>
      <c r="K84" s="136">
        <v>0.25582663513715359</v>
      </c>
      <c r="L84" s="137">
        <v>88939.604187378136</v>
      </c>
      <c r="M84" s="137">
        <v>926.37323394938721</v>
      </c>
      <c r="N84" s="136">
        <v>1.0525386057461833E-2</v>
      </c>
      <c r="O84" s="132">
        <v>22821.617620403806</v>
      </c>
      <c r="P84" s="132">
        <v>-2294.757918779811</v>
      </c>
      <c r="Q84" s="136">
        <v>-9.1365010656087681E-2</v>
      </c>
    </row>
    <row r="85" spans="1:17">
      <c r="A85" s="694" t="s">
        <v>138</v>
      </c>
      <c r="B85" s="695" t="s">
        <v>169</v>
      </c>
      <c r="C85" s="657" t="s">
        <v>163</v>
      </c>
      <c r="D85" s="132">
        <v>1377632.4998067454</v>
      </c>
      <c r="E85" s="132">
        <v>66219.812292273389</v>
      </c>
      <c r="F85" s="133">
        <v>5.0495021836169801E-2</v>
      </c>
      <c r="G85" s="171">
        <v>0.19823282866454608</v>
      </c>
      <c r="H85" s="171">
        <v>1.3874583793357459E-2</v>
      </c>
      <c r="I85" s="141">
        <v>14.987351325216274</v>
      </c>
      <c r="J85" s="141">
        <v>-0.14023206449804704</v>
      </c>
      <c r="K85" s="133">
        <v>-9.269958121228725E-3</v>
      </c>
      <c r="L85" s="134">
        <v>20647062.271639634</v>
      </c>
      <c r="M85" s="134">
        <v>808557.48293508962</v>
      </c>
      <c r="N85" s="133">
        <v>4.075697697718924E-2</v>
      </c>
      <c r="O85" s="132">
        <v>7495203.5809217272</v>
      </c>
      <c r="P85" s="132">
        <v>-294298.70539546385</v>
      </c>
      <c r="Q85" s="133">
        <v>-3.7781451828112336E-2</v>
      </c>
    </row>
    <row r="86" spans="1:17">
      <c r="A86" s="694" t="s">
        <v>138</v>
      </c>
      <c r="B86" s="695" t="s">
        <v>169</v>
      </c>
      <c r="C86" s="657" t="s">
        <v>164</v>
      </c>
      <c r="D86" s="132">
        <v>413372.91975447815</v>
      </c>
      <c r="E86" s="132">
        <v>-157675.34390257823</v>
      </c>
      <c r="F86" s="136">
        <v>-0.27611561743101687</v>
      </c>
      <c r="G86" s="172">
        <v>5.948181622293882E-2</v>
      </c>
      <c r="H86" s="172">
        <v>-2.0796083043147777E-2</v>
      </c>
      <c r="I86" s="142">
        <v>15.888233634334433</v>
      </c>
      <c r="J86" s="142">
        <v>4.3823216933390583</v>
      </c>
      <c r="K86" s="136">
        <v>0.38087565034501247</v>
      </c>
      <c r="L86" s="137">
        <v>6567765.5271661282</v>
      </c>
      <c r="M86" s="137">
        <v>-2665.5085302721709</v>
      </c>
      <c r="N86" s="136">
        <v>-4.056824454576523E-4</v>
      </c>
      <c r="O86" s="132">
        <v>1599520.7684186997</v>
      </c>
      <c r="P86" s="132">
        <v>-141636.5806694366</v>
      </c>
      <c r="Q86" s="136">
        <v>-8.1346226832177612E-2</v>
      </c>
    </row>
    <row r="87" spans="1:17">
      <c r="A87" s="694" t="s">
        <v>138</v>
      </c>
      <c r="B87" s="695" t="s">
        <v>169</v>
      </c>
      <c r="C87" s="657" t="s">
        <v>165</v>
      </c>
      <c r="D87" s="132">
        <v>234454.59557356092</v>
      </c>
      <c r="E87" s="132">
        <v>29098.197273941507</v>
      </c>
      <c r="F87" s="133">
        <v>0.14169608307741458</v>
      </c>
      <c r="G87" s="171">
        <v>3.3736571749337287E-2</v>
      </c>
      <c r="H87" s="171">
        <v>4.8675928809528181E-3</v>
      </c>
      <c r="I87" s="141">
        <v>15.318574323301274</v>
      </c>
      <c r="J87" s="141">
        <v>0.54766202428302613</v>
      </c>
      <c r="K87" s="133">
        <v>3.7077061537994956E-2</v>
      </c>
      <c r="L87" s="134">
        <v>3591510.1477331347</v>
      </c>
      <c r="M87" s="134">
        <v>558208.79840719653</v>
      </c>
      <c r="N87" s="133">
        <v>0.1840268190073637</v>
      </c>
      <c r="O87" s="132">
        <v>927802.10898461461</v>
      </c>
      <c r="P87" s="132">
        <v>46464.391401401954</v>
      </c>
      <c r="Q87" s="133">
        <v>5.2720302869614745E-2</v>
      </c>
    </row>
    <row r="88" spans="1:17">
      <c r="A88" s="694" t="s">
        <v>138</v>
      </c>
      <c r="B88" s="695" t="s">
        <v>169</v>
      </c>
      <c r="C88" s="657" t="s">
        <v>166</v>
      </c>
      <c r="D88" s="132">
        <v>34706.697910514056</v>
      </c>
      <c r="E88" s="132">
        <v>2335.3338791945389</v>
      </c>
      <c r="F88" s="136">
        <v>7.2141967108185101E-2</v>
      </c>
      <c r="G88" s="172">
        <v>4.9940799896722975E-3</v>
      </c>
      <c r="H88" s="172">
        <v>4.433173550576824E-4</v>
      </c>
      <c r="I88" s="142">
        <v>16.06752144086995</v>
      </c>
      <c r="J88" s="142">
        <v>-0.73177394521535533</v>
      </c>
      <c r="K88" s="136">
        <v>-4.3559799884314E-2</v>
      </c>
      <c r="L88" s="137">
        <v>557650.61281898094</v>
      </c>
      <c r="M88" s="137">
        <v>13834.506406347151</v>
      </c>
      <c r="N88" s="136">
        <v>2.5439677573377867E-2</v>
      </c>
      <c r="O88" s="132">
        <v>182870.3784882715</v>
      </c>
      <c r="P88" s="132">
        <v>20201.957270955812</v>
      </c>
      <c r="Q88" s="136">
        <v>0.12419102072655612</v>
      </c>
    </row>
    <row r="89" spans="1:17">
      <c r="A89" s="694" t="s">
        <v>138</v>
      </c>
      <c r="B89" s="695" t="s">
        <v>169</v>
      </c>
      <c r="C89" s="657" t="s">
        <v>167</v>
      </c>
      <c r="D89" s="132">
        <v>656798789.11761665</v>
      </c>
      <c r="E89" s="132">
        <v>-16557626.781886816</v>
      </c>
      <c r="F89" s="133">
        <v>-2.4589691864401859E-2</v>
      </c>
      <c r="G89" s="171">
        <v>94.509298995558098</v>
      </c>
      <c r="H89" s="171">
        <v>-0.15106855301853273</v>
      </c>
      <c r="I89" s="141">
        <v>5.3444275680596194</v>
      </c>
      <c r="J89" s="141">
        <v>0.10631773051556337</v>
      </c>
      <c r="K89" s="133">
        <v>2.0296964709203499E-2</v>
      </c>
      <c r="L89" s="134">
        <v>3510213555.2283669</v>
      </c>
      <c r="M89" s="134">
        <v>-16901311.068229198</v>
      </c>
      <c r="N89" s="133">
        <v>-4.7918232631803271E-3</v>
      </c>
      <c r="O89" s="132">
        <v>950783622.99211013</v>
      </c>
      <c r="P89" s="132">
        <v>-13273099.966544271</v>
      </c>
      <c r="Q89" s="133">
        <v>-1.3767965774679335E-2</v>
      </c>
    </row>
    <row r="90" spans="1:17">
      <c r="A90" s="694" t="s">
        <v>139</v>
      </c>
      <c r="B90" s="695" t="s">
        <v>158</v>
      </c>
      <c r="C90" s="657" t="s">
        <v>159</v>
      </c>
      <c r="D90" s="132">
        <v>852.51350350015218</v>
      </c>
      <c r="E90" s="132">
        <v>-163.07413775336579</v>
      </c>
      <c r="F90" s="136">
        <v>-0.16057121131573332</v>
      </c>
      <c r="G90" s="172">
        <v>8.127875850977519E-3</v>
      </c>
      <c r="H90" s="172">
        <v>-8.1625733909429857E-4</v>
      </c>
      <c r="I90" s="142">
        <v>37.51312091561261</v>
      </c>
      <c r="J90" s="142">
        <v>2.3071904838490127</v>
      </c>
      <c r="K90" s="136">
        <v>6.5534143127415054E-2</v>
      </c>
      <c r="L90" s="137">
        <v>31980.442138993742</v>
      </c>
      <c r="M90" s="137">
        <v>-3774.2657063364968</v>
      </c>
      <c r="N90" s="136">
        <v>-0.10555996493282595</v>
      </c>
      <c r="O90" s="132">
        <v>9852.3789594173431</v>
      </c>
      <c r="P90" s="132">
        <v>-2078.1715663671494</v>
      </c>
      <c r="Q90" s="136">
        <v>-0.17418907550626206</v>
      </c>
    </row>
    <row r="91" spans="1:17">
      <c r="A91" s="694" t="s">
        <v>139</v>
      </c>
      <c r="B91" s="695" t="s">
        <v>158</v>
      </c>
      <c r="C91" s="657" t="s">
        <v>160</v>
      </c>
      <c r="D91" s="132">
        <v>2116702.044516583</v>
      </c>
      <c r="E91" s="132">
        <v>-93204.483922935557</v>
      </c>
      <c r="F91" s="133">
        <v>-4.2175758442032411E-2</v>
      </c>
      <c r="G91" s="171">
        <v>20.180667356828565</v>
      </c>
      <c r="H91" s="171">
        <v>0.71834079328756673</v>
      </c>
      <c r="I91" s="141">
        <v>16.775395031578178</v>
      </c>
      <c r="J91" s="141">
        <v>0.13529728366106752</v>
      </c>
      <c r="K91" s="133">
        <v>8.1307986113244492E-3</v>
      </c>
      <c r="L91" s="134">
        <v>35508512.960914858</v>
      </c>
      <c r="M91" s="134">
        <v>-1264547.6860788912</v>
      </c>
      <c r="N91" s="133">
        <v>-3.4387882428879898E-2</v>
      </c>
      <c r="O91" s="132">
        <v>13652412.558828115</v>
      </c>
      <c r="P91" s="132">
        <v>-705237.73754043505</v>
      </c>
      <c r="Q91" s="133">
        <v>-4.9119300371789201E-2</v>
      </c>
    </row>
    <row r="92" spans="1:17">
      <c r="A92" s="694" t="s">
        <v>139</v>
      </c>
      <c r="B92" s="695" t="s">
        <v>158</v>
      </c>
      <c r="C92" s="657" t="s">
        <v>161</v>
      </c>
      <c r="D92" s="132">
        <v>15034.251458476967</v>
      </c>
      <c r="E92" s="132">
        <v>-910.92647446646515</v>
      </c>
      <c r="F92" s="136">
        <v>-5.7128649068534466E-2</v>
      </c>
      <c r="G92" s="172">
        <v>0.14333676694290237</v>
      </c>
      <c r="H92" s="172">
        <v>2.9098954661950782E-3</v>
      </c>
      <c r="I92" s="142">
        <v>16.151174405252551</v>
      </c>
      <c r="J92" s="142">
        <v>-1.4642045418801075</v>
      </c>
      <c r="K92" s="136">
        <v>-8.3120808599944612E-2</v>
      </c>
      <c r="L92" s="137">
        <v>242820.817358284</v>
      </c>
      <c r="M92" s="137">
        <v>-38059.53430997199</v>
      </c>
      <c r="N92" s="136">
        <v>-0.13550087816368014</v>
      </c>
      <c r="O92" s="132">
        <v>98307.074405193329</v>
      </c>
      <c r="P92" s="132">
        <v>-11195.870844300225</v>
      </c>
      <c r="Q92" s="136">
        <v>-0.10224264579177614</v>
      </c>
    </row>
    <row r="93" spans="1:17">
      <c r="A93" s="694" t="s">
        <v>139</v>
      </c>
      <c r="B93" s="695" t="s">
        <v>158</v>
      </c>
      <c r="C93" s="657" t="s">
        <v>162</v>
      </c>
      <c r="D93" s="689"/>
      <c r="E93" s="689"/>
      <c r="F93" s="689"/>
      <c r="G93" s="689"/>
      <c r="H93" s="689"/>
      <c r="I93" s="689"/>
      <c r="J93" s="689"/>
      <c r="K93" s="689"/>
      <c r="L93" s="689"/>
      <c r="M93" s="689"/>
      <c r="N93" s="689"/>
      <c r="O93" s="689"/>
      <c r="P93" s="689"/>
      <c r="Q93" s="689"/>
    </row>
    <row r="94" spans="1:17">
      <c r="A94" s="694" t="s">
        <v>139</v>
      </c>
      <c r="B94" s="695" t="s">
        <v>158</v>
      </c>
      <c r="C94" s="657" t="s">
        <v>163</v>
      </c>
      <c r="D94" s="132">
        <v>364378.21632431936</v>
      </c>
      <c r="E94" s="132">
        <v>-37943.155370875145</v>
      </c>
      <c r="F94" s="136">
        <v>-9.4310563744104361E-2</v>
      </c>
      <c r="G94" s="172">
        <v>3.4739870898527876</v>
      </c>
      <c r="H94" s="172">
        <v>-6.9198931210606052E-2</v>
      </c>
      <c r="I94" s="142">
        <v>24.48545177117462</v>
      </c>
      <c r="J94" s="142">
        <v>0.19535791777710187</v>
      </c>
      <c r="K94" s="136">
        <v>8.0426991742469801E-3</v>
      </c>
      <c r="L94" s="137">
        <v>8921965.242275754</v>
      </c>
      <c r="M94" s="137">
        <v>-850458.63542814925</v>
      </c>
      <c r="N94" s="136">
        <v>-8.7026376063004979E-2</v>
      </c>
      <c r="O94" s="132">
        <v>3214696.0464226007</v>
      </c>
      <c r="P94" s="132">
        <v>-372383.72561086807</v>
      </c>
      <c r="Q94" s="136">
        <v>-0.10381250188918117</v>
      </c>
    </row>
    <row r="95" spans="1:17">
      <c r="A95" s="694" t="s">
        <v>139</v>
      </c>
      <c r="B95" s="695" t="s">
        <v>158</v>
      </c>
      <c r="C95" s="657" t="s">
        <v>164</v>
      </c>
      <c r="D95" s="132">
        <v>27903.323142896046</v>
      </c>
      <c r="E95" s="132">
        <v>-1802.5520640154318</v>
      </c>
      <c r="F95" s="133">
        <v>-6.067998506894836E-2</v>
      </c>
      <c r="G95" s="171">
        <v>0.26603067916697981</v>
      </c>
      <c r="H95" s="171">
        <v>4.4153408291393026E-3</v>
      </c>
      <c r="I95" s="141">
        <v>27.285739642644838</v>
      </c>
      <c r="J95" s="141">
        <v>1.8862474142777685</v>
      </c>
      <c r="K95" s="133">
        <v>7.4263193819722878E-2</v>
      </c>
      <c r="L95" s="134">
        <v>761362.81044164777</v>
      </c>
      <c r="M95" s="134">
        <v>6848.6639868576312</v>
      </c>
      <c r="N95" s="133">
        <v>9.076919258621214E-3</v>
      </c>
      <c r="O95" s="132">
        <v>256317.40291202068</v>
      </c>
      <c r="P95" s="132">
        <v>-11163.958966919337</v>
      </c>
      <c r="Q95" s="133">
        <v>-4.1737334102448821E-2</v>
      </c>
    </row>
    <row r="96" spans="1:17">
      <c r="A96" s="694" t="s">
        <v>139</v>
      </c>
      <c r="B96" s="695" t="s">
        <v>158</v>
      </c>
      <c r="C96" s="657" t="s">
        <v>165</v>
      </c>
      <c r="D96" s="132">
        <v>25176.752691721653</v>
      </c>
      <c r="E96" s="132">
        <v>-810.99686393647426</v>
      </c>
      <c r="F96" s="136">
        <v>-3.1206890854460375E-2</v>
      </c>
      <c r="G96" s="172">
        <v>0.24003551775885873</v>
      </c>
      <c r="H96" s="172">
        <v>1.1165173246648175E-2</v>
      </c>
      <c r="I96" s="142">
        <v>16.708350895321939</v>
      </c>
      <c r="J96" s="142">
        <v>-1.2754028920926004</v>
      </c>
      <c r="K96" s="136">
        <v>-7.0919726057702026E-2</v>
      </c>
      <c r="L96" s="137">
        <v>420662.01837802649</v>
      </c>
      <c r="M96" s="137">
        <v>-46695.271119920886</v>
      </c>
      <c r="N96" s="136">
        <v>-9.9913432761651558E-2</v>
      </c>
      <c r="O96" s="132">
        <v>206673.0120049715</v>
      </c>
      <c r="P96" s="132">
        <v>-14247.015681468474</v>
      </c>
      <c r="Q96" s="136">
        <v>-6.4489470831000414E-2</v>
      </c>
    </row>
    <row r="97" spans="1:17">
      <c r="A97" s="694" t="s">
        <v>139</v>
      </c>
      <c r="B97" s="695" t="s">
        <v>158</v>
      </c>
      <c r="C97" s="657" t="s">
        <v>166</v>
      </c>
      <c r="D97" s="132">
        <v>493.14012159697955</v>
      </c>
      <c r="E97" s="132">
        <v>412.852328945105</v>
      </c>
      <c r="F97" s="133">
        <v>5.142155679073408</v>
      </c>
      <c r="G97" s="171">
        <v>4.7016049235817084E-3</v>
      </c>
      <c r="H97" s="171">
        <v>3.9945219680143345E-3</v>
      </c>
      <c r="I97" s="141">
        <v>29.205485691346716</v>
      </c>
      <c r="J97" s="141">
        <v>-6.2440244895625128</v>
      </c>
      <c r="K97" s="133">
        <v>-0.17613852653245216</v>
      </c>
      <c r="L97" s="134">
        <v>14402.396765129566</v>
      </c>
      <c r="M97" s="134">
        <v>11556.23384211421</v>
      </c>
      <c r="N97" s="133">
        <v>4.060285428028485</v>
      </c>
      <c r="O97" s="132">
        <v>4738.2400579452515</v>
      </c>
      <c r="P97" s="132">
        <v>3907.7521713972092</v>
      </c>
      <c r="Q97" s="133">
        <v>4.7053692590748613</v>
      </c>
    </row>
    <row r="98" spans="1:17">
      <c r="A98" s="694" t="s">
        <v>139</v>
      </c>
      <c r="B98" s="695" t="s">
        <v>158</v>
      </c>
      <c r="C98" s="657" t="s">
        <v>167</v>
      </c>
      <c r="D98" s="132">
        <v>7938221.1410519127</v>
      </c>
      <c r="E98" s="132">
        <v>-731607.40097768791</v>
      </c>
      <c r="F98" s="136">
        <v>-8.4385452080280601E-2</v>
      </c>
      <c r="G98" s="172">
        <v>75.683113108675258</v>
      </c>
      <c r="H98" s="172">
        <v>-0.67081053624806941</v>
      </c>
      <c r="I98" s="142">
        <v>7.1979289128038362</v>
      </c>
      <c r="J98" s="142">
        <v>0.12901500259843512</v>
      </c>
      <c r="K98" s="136">
        <v>1.8251036048433974E-2</v>
      </c>
      <c r="L98" s="137">
        <v>57138751.467408225</v>
      </c>
      <c r="M98" s="137">
        <v>-4147520.1124406308</v>
      </c>
      <c r="N98" s="136">
        <v>-6.767453795972718E-2</v>
      </c>
      <c r="O98" s="132">
        <v>14659896.74206388</v>
      </c>
      <c r="P98" s="132">
        <v>-1092892.1504823752</v>
      </c>
      <c r="Q98" s="136">
        <v>-6.9377692923917669E-2</v>
      </c>
    </row>
    <row r="99" spans="1:17">
      <c r="A99" s="694" t="s">
        <v>139</v>
      </c>
      <c r="B99" s="695" t="s">
        <v>168</v>
      </c>
      <c r="C99" s="657" t="s">
        <v>159</v>
      </c>
      <c r="D99" s="132">
        <v>14488.553730708154</v>
      </c>
      <c r="E99" s="132">
        <v>2028.8566441302628</v>
      </c>
      <c r="F99" s="133">
        <v>0.16283354483118473</v>
      </c>
      <c r="G99" s="171">
        <v>1.004519766767027E-2</v>
      </c>
      <c r="H99" s="171">
        <v>2.2615230432353108E-3</v>
      </c>
      <c r="I99" s="141">
        <v>35.856087485148528</v>
      </c>
      <c r="J99" s="141">
        <v>1.0176975298198343</v>
      </c>
      <c r="K99" s="133">
        <v>2.9211956440144637E-2</v>
      </c>
      <c r="L99" s="134">
        <v>519502.85010154662</v>
      </c>
      <c r="M99" s="134">
        <v>85427.064274073229</v>
      </c>
      <c r="N99" s="133">
        <v>0.19680218768993221</v>
      </c>
      <c r="O99" s="132">
        <v>168436.0502293476</v>
      </c>
      <c r="P99" s="132">
        <v>24458.7799820074</v>
      </c>
      <c r="Q99" s="133">
        <v>0.16987945347199165</v>
      </c>
    </row>
    <row r="100" spans="1:17">
      <c r="A100" s="694" t="s">
        <v>139</v>
      </c>
      <c r="B100" s="695" t="s">
        <v>168</v>
      </c>
      <c r="C100" s="657" t="s">
        <v>160</v>
      </c>
      <c r="D100" s="132">
        <v>28049832.559695181</v>
      </c>
      <c r="E100" s="132">
        <v>-1922892.8885639645</v>
      </c>
      <c r="F100" s="136">
        <v>-6.4154756025887147E-2</v>
      </c>
      <c r="G100" s="172">
        <v>19.447497510396424</v>
      </c>
      <c r="H100" s="172">
        <v>0.72329090443575339</v>
      </c>
      <c r="I100" s="142">
        <v>16.725367338612926</v>
      </c>
      <c r="J100" s="142">
        <v>0.45979347086058908</v>
      </c>
      <c r="K100" s="136">
        <v>2.8267891105407752E-2</v>
      </c>
      <c r="L100" s="137">
        <v>469143753.34748721</v>
      </c>
      <c r="M100" s="137">
        <v>-18379826.449032187</v>
      </c>
      <c r="N100" s="136">
        <v>-3.770038457771311E-2</v>
      </c>
      <c r="O100" s="132">
        <v>180770242.01678729</v>
      </c>
      <c r="P100" s="132">
        <v>-11767762.290445745</v>
      </c>
      <c r="Q100" s="136">
        <v>-6.1119166227919956E-2</v>
      </c>
    </row>
    <row r="101" spans="1:17">
      <c r="A101" s="694" t="s">
        <v>139</v>
      </c>
      <c r="B101" s="695" t="s">
        <v>168</v>
      </c>
      <c r="C101" s="657" t="s">
        <v>161</v>
      </c>
      <c r="D101" s="132">
        <v>212423.87007917269</v>
      </c>
      <c r="E101" s="132">
        <v>23418.126409426244</v>
      </c>
      <c r="F101" s="133">
        <v>0.12390166539248251</v>
      </c>
      <c r="G101" s="171">
        <v>0.14727762369781425</v>
      </c>
      <c r="H101" s="171">
        <v>2.9204190559583426E-2</v>
      </c>
      <c r="I101" s="141">
        <v>16.352052933696626</v>
      </c>
      <c r="J101" s="141">
        <v>-1.5937071784723713</v>
      </c>
      <c r="K101" s="133">
        <v>-8.8806891907112953E-2</v>
      </c>
      <c r="L101" s="134">
        <v>3473566.3679153267</v>
      </c>
      <c r="M101" s="134">
        <v>81714.63219595328</v>
      </c>
      <c r="N101" s="133">
        <v>2.4091451679748181E-2</v>
      </c>
      <c r="O101" s="132">
        <v>1351084.9278802923</v>
      </c>
      <c r="P101" s="132">
        <v>38141.320118397241</v>
      </c>
      <c r="Q101" s="133">
        <v>2.9050234825709474E-2</v>
      </c>
    </row>
    <row r="102" spans="1:17">
      <c r="A102" s="694" t="s">
        <v>139</v>
      </c>
      <c r="B102" s="695" t="s">
        <v>168</v>
      </c>
      <c r="C102" s="657" t="s">
        <v>162</v>
      </c>
      <c r="D102" s="132">
        <v>6593.3742180168629</v>
      </c>
      <c r="E102" s="132">
        <v>-361.1650272756815</v>
      </c>
      <c r="F102" s="136">
        <v>-5.1932272511101343E-2</v>
      </c>
      <c r="G102" s="172">
        <v>4.5713152981255566E-3</v>
      </c>
      <c r="H102" s="172">
        <v>2.2675778022780962E-4</v>
      </c>
      <c r="I102" s="142">
        <v>19.369051391535404</v>
      </c>
      <c r="J102" s="142">
        <v>3.1467111696225629</v>
      </c>
      <c r="K102" s="136">
        <v>0.19397393511523342</v>
      </c>
      <c r="L102" s="137">
        <v>127707.40407239318</v>
      </c>
      <c r="M102" s="137">
        <v>14888.502348612557</v>
      </c>
      <c r="N102" s="136">
        <v>0.13196815534567707</v>
      </c>
      <c r="O102" s="132">
        <v>40475.561838030815</v>
      </c>
      <c r="P102" s="132">
        <v>764.51850998401642</v>
      </c>
      <c r="Q102" s="136">
        <v>1.9252037869376713E-2</v>
      </c>
    </row>
    <row r="103" spans="1:17">
      <c r="A103" s="694" t="s">
        <v>139</v>
      </c>
      <c r="B103" s="695" t="s">
        <v>168</v>
      </c>
      <c r="C103" s="657" t="s">
        <v>163</v>
      </c>
      <c r="D103" s="132">
        <v>4828552.1100738058</v>
      </c>
      <c r="E103" s="132">
        <v>-500814.00113063678</v>
      </c>
      <c r="F103" s="133">
        <v>-9.3972527066160272E-2</v>
      </c>
      <c r="G103" s="171">
        <v>3.3477296144152171</v>
      </c>
      <c r="H103" s="171">
        <v>1.8431038706514524E-2</v>
      </c>
      <c r="I103" s="141">
        <v>24.659224584294115</v>
      </c>
      <c r="J103" s="141">
        <v>0.47691941825221562</v>
      </c>
      <c r="K103" s="133">
        <v>1.9721834414774139E-2</v>
      </c>
      <c r="L103" s="134">
        <v>119068350.89927723</v>
      </c>
      <c r="M103" s="134">
        <v>-9808006.7434305996</v>
      </c>
      <c r="N103" s="133">
        <v>-7.6104003269722789E-2</v>
      </c>
      <c r="O103" s="132">
        <v>42895897.483674616</v>
      </c>
      <c r="P103" s="132">
        <v>-4888029.6445658803</v>
      </c>
      <c r="Q103" s="133">
        <v>-0.10229443116819578</v>
      </c>
    </row>
    <row r="104" spans="1:17">
      <c r="A104" s="694" t="s">
        <v>139</v>
      </c>
      <c r="B104" s="695" t="s">
        <v>168</v>
      </c>
      <c r="C104" s="657" t="s">
        <v>164</v>
      </c>
      <c r="D104" s="132">
        <v>359026.67025027977</v>
      </c>
      <c r="E104" s="132">
        <v>-70612.038125893916</v>
      </c>
      <c r="F104" s="136">
        <v>-0.16435213296486537</v>
      </c>
      <c r="G104" s="172">
        <v>0.24892021230425873</v>
      </c>
      <c r="H104" s="172">
        <v>-1.9478600991540668E-2</v>
      </c>
      <c r="I104" s="142">
        <v>26.176992284074139</v>
      </c>
      <c r="J104" s="142">
        <v>1.2405852170236784</v>
      </c>
      <c r="K104" s="136">
        <v>4.9749958511982932E-2</v>
      </c>
      <c r="L104" s="137">
        <v>9398238.3769184034</v>
      </c>
      <c r="M104" s="137">
        <v>-1315407.3469116464</v>
      </c>
      <c r="N104" s="136">
        <v>-0.12277868624924046</v>
      </c>
      <c r="O104" s="132">
        <v>3269841.5465232292</v>
      </c>
      <c r="P104" s="132">
        <v>-621203.07423506817</v>
      </c>
      <c r="Q104" s="136">
        <v>-0.15964943473560228</v>
      </c>
    </row>
    <row r="105" spans="1:17">
      <c r="A105" s="694" t="s">
        <v>139</v>
      </c>
      <c r="B105" s="695" t="s">
        <v>168</v>
      </c>
      <c r="C105" s="657" t="s">
        <v>165</v>
      </c>
      <c r="D105" s="132">
        <v>327855.82308019971</v>
      </c>
      <c r="E105" s="132">
        <v>-29239.796885513526</v>
      </c>
      <c r="F105" s="133">
        <v>-8.1882261362715689E-2</v>
      </c>
      <c r="G105" s="171">
        <v>0.22730885432388628</v>
      </c>
      <c r="H105" s="171">
        <v>4.2283013770410549E-3</v>
      </c>
      <c r="I105" s="141">
        <v>16.393686310684352</v>
      </c>
      <c r="J105" s="141">
        <v>-1.6883017093828165</v>
      </c>
      <c r="K105" s="133">
        <v>-9.3369252734221489E-2</v>
      </c>
      <c r="L105" s="134">
        <v>5374765.5187080204</v>
      </c>
      <c r="M105" s="134">
        <v>-1082233.2035304653</v>
      </c>
      <c r="N105" s="133">
        <v>-0.16760622854131232</v>
      </c>
      <c r="O105" s="132">
        <v>2649958.1043691547</v>
      </c>
      <c r="P105" s="132">
        <v>-208588.03010197589</v>
      </c>
      <c r="Q105" s="133">
        <v>-7.2969971548340076E-2</v>
      </c>
    </row>
    <row r="106" spans="1:17">
      <c r="A106" s="694" t="s">
        <v>139</v>
      </c>
      <c r="B106" s="695" t="s">
        <v>168</v>
      </c>
      <c r="C106" s="657" t="s">
        <v>166</v>
      </c>
      <c r="D106" s="132">
        <v>2107.5368496052547</v>
      </c>
      <c r="E106" s="132">
        <v>-613.32148956774199</v>
      </c>
      <c r="F106" s="136">
        <v>-0.22541470856368093</v>
      </c>
      <c r="G106" s="172">
        <v>1.4611965168968666E-3</v>
      </c>
      <c r="H106" s="172">
        <v>-2.3854592982097819E-4</v>
      </c>
      <c r="I106" s="142">
        <v>34.11601545610494</v>
      </c>
      <c r="J106" s="142">
        <v>7.5400613967023311</v>
      </c>
      <c r="K106" s="136">
        <v>0.28371743042032566</v>
      </c>
      <c r="L106" s="137">
        <v>71900.759735443586</v>
      </c>
      <c r="M106" s="137">
        <v>-408.64648856045096</v>
      </c>
      <c r="N106" s="136">
        <v>-5.6513600359892804E-3</v>
      </c>
      <c r="O106" s="132">
        <v>21585.519253253937</v>
      </c>
      <c r="P106" s="132">
        <v>-3896.1520686149597</v>
      </c>
      <c r="Q106" s="136">
        <v>-0.15290017751980034</v>
      </c>
    </row>
    <row r="107" spans="1:17">
      <c r="A107" s="694" t="s">
        <v>139</v>
      </c>
      <c r="B107" s="695" t="s">
        <v>168</v>
      </c>
      <c r="C107" s="657" t="s">
        <v>167</v>
      </c>
      <c r="D107" s="132">
        <v>110432754.41931854</v>
      </c>
      <c r="E107" s="132">
        <v>-13342021.026615068</v>
      </c>
      <c r="F107" s="133">
        <v>-0.10779273061531856</v>
      </c>
      <c r="G107" s="171">
        <v>76.565188475380182</v>
      </c>
      <c r="H107" s="171">
        <v>-0.75792556898034036</v>
      </c>
      <c r="I107" s="141">
        <v>7.1257758355942613</v>
      </c>
      <c r="J107" s="141">
        <v>0.22404712357059164</v>
      </c>
      <c r="K107" s="133">
        <v>3.246246453881528E-2</v>
      </c>
      <c r="L107" s="134">
        <v>786919052.89929545</v>
      </c>
      <c r="M107" s="134">
        <v>-67340868.620186806</v>
      </c>
      <c r="N107" s="133">
        <v>-7.8829483771645059E-2</v>
      </c>
      <c r="O107" s="132">
        <v>201682965.12288713</v>
      </c>
      <c r="P107" s="132">
        <v>-19146363.143461734</v>
      </c>
      <c r="Q107" s="133">
        <v>-8.6702084789972877E-2</v>
      </c>
    </row>
    <row r="108" spans="1:17">
      <c r="A108" s="694" t="s">
        <v>139</v>
      </c>
      <c r="B108" s="695" t="s">
        <v>169</v>
      </c>
      <c r="C108" s="657" t="s">
        <v>159</v>
      </c>
      <c r="D108" s="132">
        <v>3934.7378364736219</v>
      </c>
      <c r="E108" s="132">
        <v>-1199.2654088085096</v>
      </c>
      <c r="F108" s="136">
        <v>-0.23359264720188266</v>
      </c>
      <c r="G108" s="172">
        <v>7.0416900314906918E-3</v>
      </c>
      <c r="H108" s="172">
        <v>-1.4313151855529036E-3</v>
      </c>
      <c r="I108" s="142">
        <v>37.082081217870787</v>
      </c>
      <c r="J108" s="142">
        <v>1.9394222865166242</v>
      </c>
      <c r="K108" s="136">
        <v>5.5187124295432245E-2</v>
      </c>
      <c r="L108" s="137">
        <v>145908.26802314402</v>
      </c>
      <c r="M108" s="137">
        <v>-34514.256978271325</v>
      </c>
      <c r="N108" s="136">
        <v>-0.19129682936207978</v>
      </c>
      <c r="O108" s="132">
        <v>47938.255938887596</v>
      </c>
      <c r="P108" s="132">
        <v>-12678.047000083418</v>
      </c>
      <c r="Q108" s="136">
        <v>-0.20915242905605408</v>
      </c>
    </row>
    <row r="109" spans="1:17">
      <c r="A109" s="694" t="s">
        <v>139</v>
      </c>
      <c r="B109" s="695" t="s">
        <v>169</v>
      </c>
      <c r="C109" s="657" t="s">
        <v>160</v>
      </c>
      <c r="D109" s="132">
        <v>10846379.679077363</v>
      </c>
      <c r="E109" s="132">
        <v>-621527.75028907135</v>
      </c>
      <c r="F109" s="133">
        <v>-5.4197137020612386E-2</v>
      </c>
      <c r="G109" s="171">
        <v>19.410910418461953</v>
      </c>
      <c r="H109" s="171">
        <v>0.48461940629974976</v>
      </c>
      <c r="I109" s="141">
        <v>16.605650519190629</v>
      </c>
      <c r="J109" s="141">
        <v>0.18010126347299504</v>
      </c>
      <c r="K109" s="133">
        <v>1.0964702651285947E-2</v>
      </c>
      <c r="L109" s="134">
        <v>180111190.3492097</v>
      </c>
      <c r="M109" s="134">
        <v>-8255487.9918588698</v>
      </c>
      <c r="N109" s="133">
        <v>-4.3826689861308506E-2</v>
      </c>
      <c r="O109" s="132">
        <v>69143964.248919725</v>
      </c>
      <c r="P109" s="132">
        <v>-4248867.1270510107</v>
      </c>
      <c r="Q109" s="133">
        <v>-5.7892127165462048E-2</v>
      </c>
    </row>
    <row r="110" spans="1:17">
      <c r="A110" s="694" t="s">
        <v>139</v>
      </c>
      <c r="B110" s="695" t="s">
        <v>169</v>
      </c>
      <c r="C110" s="657" t="s">
        <v>161</v>
      </c>
      <c r="D110" s="132">
        <v>81522.670102200398</v>
      </c>
      <c r="E110" s="132">
        <v>1537.8715996555547</v>
      </c>
      <c r="F110" s="136">
        <v>1.9227048494803983E-2</v>
      </c>
      <c r="G110" s="172">
        <v>0.14589469419737722</v>
      </c>
      <c r="H110" s="172">
        <v>1.3890177912931317E-2</v>
      </c>
      <c r="I110" s="142">
        <v>16.70519816155949</v>
      </c>
      <c r="J110" s="142">
        <v>-1.3121320490118542</v>
      </c>
      <c r="K110" s="136">
        <v>-7.282610873402233E-2</v>
      </c>
      <c r="L110" s="137">
        <v>1361852.3587166988</v>
      </c>
      <c r="M110" s="137">
        <v>-79260.167729663895</v>
      </c>
      <c r="N110" s="136">
        <v>-5.4999291363535242E-2</v>
      </c>
      <c r="O110" s="132">
        <v>533906.48313558102</v>
      </c>
      <c r="P110" s="132">
        <v>-9175.27029935061</v>
      </c>
      <c r="Q110" s="136">
        <v>-1.689482336925895E-2</v>
      </c>
    </row>
    <row r="111" spans="1:17">
      <c r="A111" s="694" t="s">
        <v>139</v>
      </c>
      <c r="B111" s="695" t="s">
        <v>169</v>
      </c>
      <c r="C111" s="657" t="s">
        <v>162</v>
      </c>
      <c r="D111" s="132">
        <v>85.951559126377106</v>
      </c>
      <c r="E111" s="132">
        <v>45.206776037812233</v>
      </c>
      <c r="F111" s="133">
        <v>1.1095107793198593</v>
      </c>
      <c r="G111" s="171">
        <v>1.5382072764312106E-4</v>
      </c>
      <c r="H111" s="171">
        <v>8.65767577461468E-5</v>
      </c>
      <c r="I111" s="141">
        <v>19.625180212893152</v>
      </c>
      <c r="J111" s="141">
        <v>3.0320165965521149</v>
      </c>
      <c r="K111" s="133">
        <v>0.18272685466478306</v>
      </c>
      <c r="L111" s="134">
        <v>1686.8148374342918</v>
      </c>
      <c r="M111" s="134">
        <v>1010.7299851334095</v>
      </c>
      <c r="N111" s="133">
        <v>1.4949750489064322</v>
      </c>
      <c r="O111" s="132">
        <v>372.70812726020813</v>
      </c>
      <c r="P111" s="132">
        <v>167.83982491493225</v>
      </c>
      <c r="Q111" s="133">
        <v>0.81925716664583137</v>
      </c>
    </row>
    <row r="112" spans="1:17">
      <c r="A112" s="694" t="s">
        <v>139</v>
      </c>
      <c r="B112" s="695" t="s">
        <v>169</v>
      </c>
      <c r="C112" s="657" t="s">
        <v>163</v>
      </c>
      <c r="D112" s="132">
        <v>1813596.2774944729</v>
      </c>
      <c r="E112" s="132">
        <v>-196787.45712797204</v>
      </c>
      <c r="F112" s="136">
        <v>-9.7885519932804879E-2</v>
      </c>
      <c r="G112" s="172">
        <v>3.245650246377493</v>
      </c>
      <c r="H112" s="172">
        <v>-7.2226867815777585E-2</v>
      </c>
      <c r="I112" s="142">
        <v>24.723563255042603</v>
      </c>
      <c r="J112" s="142">
        <v>0.29286850215279969</v>
      </c>
      <c r="K112" s="136">
        <v>1.1987727124221775E-2</v>
      </c>
      <c r="L112" s="137">
        <v>44838562.285744399</v>
      </c>
      <c r="M112" s="137">
        <v>-4276509.0709911734</v>
      </c>
      <c r="N112" s="136">
        <v>-8.7071217710950125E-2</v>
      </c>
      <c r="O112" s="132">
        <v>16046540.135604143</v>
      </c>
      <c r="P112" s="132">
        <v>-1912182.818137899</v>
      </c>
      <c r="Q112" s="136">
        <v>-0.10647654752864592</v>
      </c>
    </row>
    <row r="113" spans="1:17">
      <c r="A113" s="694" t="s">
        <v>139</v>
      </c>
      <c r="B113" s="695" t="s">
        <v>169</v>
      </c>
      <c r="C113" s="657" t="s">
        <v>164</v>
      </c>
      <c r="D113" s="132">
        <v>134640.07478134759</v>
      </c>
      <c r="E113" s="132">
        <v>-17747.868517783936</v>
      </c>
      <c r="F113" s="133">
        <v>-0.11646504397625192</v>
      </c>
      <c r="G113" s="171">
        <v>0.24095472476933152</v>
      </c>
      <c r="H113" s="171">
        <v>-1.05417735577025E-2</v>
      </c>
      <c r="I113" s="141">
        <v>26.81765592953165</v>
      </c>
      <c r="J113" s="141">
        <v>1.352576947302051</v>
      </c>
      <c r="K113" s="133">
        <v>5.3114971614497068E-2</v>
      </c>
      <c r="L113" s="134">
        <v>3610731.1998125911</v>
      </c>
      <c r="M113" s="134">
        <v>-269839.81223931909</v>
      </c>
      <c r="N113" s="133">
        <v>-6.953610986663461E-2</v>
      </c>
      <c r="O113" s="132">
        <v>1234507.3637653589</v>
      </c>
      <c r="P113" s="132">
        <v>-147038.74713925458</v>
      </c>
      <c r="Q113" s="133">
        <v>-0.10643057512063499</v>
      </c>
    </row>
    <row r="114" spans="1:17">
      <c r="A114" s="694" t="s">
        <v>139</v>
      </c>
      <c r="B114" s="695" t="s">
        <v>169</v>
      </c>
      <c r="C114" s="657" t="s">
        <v>165</v>
      </c>
      <c r="D114" s="132">
        <v>120999.47665703688</v>
      </c>
      <c r="E114" s="132">
        <v>-20914.859002971891</v>
      </c>
      <c r="F114" s="136">
        <v>-0.14737664736759687</v>
      </c>
      <c r="G114" s="172">
        <v>0.21654322193802381</v>
      </c>
      <c r="H114" s="172">
        <v>-1.7667947976118287E-2</v>
      </c>
      <c r="I114" s="142">
        <v>16.260186484690337</v>
      </c>
      <c r="J114" s="142">
        <v>-1.9118838289217237</v>
      </c>
      <c r="K114" s="136">
        <v>-0.10521001712664509</v>
      </c>
      <c r="L114" s="137">
        <v>1967474.0549933552</v>
      </c>
      <c r="M114" s="137">
        <v>-611403.23112986749</v>
      </c>
      <c r="N114" s="136">
        <v>-0.23708116490062944</v>
      </c>
      <c r="O114" s="132">
        <v>996834.1937059164</v>
      </c>
      <c r="P114" s="132">
        <v>-170264.4888042903</v>
      </c>
      <c r="Q114" s="136">
        <v>-0.1458869685621475</v>
      </c>
    </row>
    <row r="115" spans="1:17">
      <c r="A115" s="694" t="s">
        <v>139</v>
      </c>
      <c r="B115" s="695" t="s">
        <v>169</v>
      </c>
      <c r="C115" s="657" t="s">
        <v>166</v>
      </c>
      <c r="D115" s="132">
        <v>1725.1240173965487</v>
      </c>
      <c r="E115" s="132">
        <v>1438.9568168609494</v>
      </c>
      <c r="F115" s="133">
        <v>5.0283778649955488</v>
      </c>
      <c r="G115" s="171">
        <v>3.0873184189759138E-3</v>
      </c>
      <c r="H115" s="171">
        <v>2.615036640558057E-3</v>
      </c>
      <c r="I115" s="141">
        <v>30.082441370853459</v>
      </c>
      <c r="J115" s="141">
        <v>-4.8883942003308505</v>
      </c>
      <c r="K115" s="133">
        <v>-0.13978488418958021</v>
      </c>
      <c r="L115" s="134">
        <v>51895.94211078286</v>
      </c>
      <c r="M115" s="134">
        <v>41888.435994986292</v>
      </c>
      <c r="N115" s="133">
        <v>4.1857017632861178</v>
      </c>
      <c r="O115" s="132">
        <v>16819.066541314125</v>
      </c>
      <c r="P115" s="132">
        <v>13830.447002768517</v>
      </c>
      <c r="Q115" s="133">
        <v>4.6277041371077328</v>
      </c>
    </row>
    <row r="116" spans="1:17">
      <c r="A116" s="694" t="s">
        <v>139</v>
      </c>
      <c r="B116" s="695" t="s">
        <v>169</v>
      </c>
      <c r="C116" s="657" t="s">
        <v>167</v>
      </c>
      <c r="D116" s="132">
        <v>42874864.373956949</v>
      </c>
      <c r="E116" s="132">
        <v>-3859567.6619339436</v>
      </c>
      <c r="F116" s="136">
        <v>-8.2585098262666176E-2</v>
      </c>
      <c r="G116" s="172">
        <v>76.729763865077771</v>
      </c>
      <c r="H116" s="172">
        <v>-0.39934329307563132</v>
      </c>
      <c r="I116" s="142">
        <v>7.0748859985730643</v>
      </c>
      <c r="J116" s="142">
        <v>9.9297457691134738E-2</v>
      </c>
      <c r="K116" s="136">
        <v>1.4234993521934492E-2</v>
      </c>
      <c r="L116" s="137">
        <v>303334777.6500271</v>
      </c>
      <c r="M116" s="137">
        <v>-22665390.924158752</v>
      </c>
      <c r="N116" s="136">
        <v>-6.9525703079509074E-2</v>
      </c>
      <c r="O116" s="132">
        <v>77432233.18294096</v>
      </c>
      <c r="P116" s="132">
        <v>-5362947.0335661769</v>
      </c>
      <c r="Q116" s="136">
        <v>-6.47736621810861E-2</v>
      </c>
    </row>
    <row r="117" spans="1:17">
      <c r="A117" s="694" t="s">
        <v>170</v>
      </c>
      <c r="B117" s="695" t="s">
        <v>158</v>
      </c>
      <c r="C117" s="657" t="s">
        <v>159</v>
      </c>
      <c r="D117" s="132">
        <v>4.0281271875855964</v>
      </c>
      <c r="E117" s="132">
        <v>-652.17892863341967</v>
      </c>
      <c r="F117" s="133">
        <v>-0.99386149973266313</v>
      </c>
      <c r="G117" s="171">
        <v>3.302167868977065E-6</v>
      </c>
      <c r="H117" s="171">
        <v>-5.4949524347298211E-4</v>
      </c>
      <c r="I117" s="141">
        <v>24.786328208319521</v>
      </c>
      <c r="J117" s="141">
        <v>8.6535359805457333</v>
      </c>
      <c r="K117" s="133">
        <v>0.53639418758818669</v>
      </c>
      <c r="L117" s="134">
        <v>99.842482536441821</v>
      </c>
      <c r="M117" s="134">
        <v>-10486.609607422935</v>
      </c>
      <c r="N117" s="133">
        <v>-0.99056884386874655</v>
      </c>
      <c r="O117" s="132">
        <v>9.8686452507972717</v>
      </c>
      <c r="P117" s="132">
        <v>-603.90298992395401</v>
      </c>
      <c r="Q117" s="133">
        <v>-0.98392130772223207</v>
      </c>
    </row>
    <row r="118" spans="1:17">
      <c r="A118" s="694" t="s">
        <v>170</v>
      </c>
      <c r="B118" s="695" t="s">
        <v>158</v>
      </c>
      <c r="C118" s="657" t="s">
        <v>160</v>
      </c>
      <c r="D118" s="132">
        <v>5545559.6480901865</v>
      </c>
      <c r="E118" s="132">
        <v>-10781.305071947165</v>
      </c>
      <c r="F118" s="136">
        <v>-1.9403606011275253E-3</v>
      </c>
      <c r="G118" s="172">
        <v>4.5461247951256505</v>
      </c>
      <c r="H118" s="172">
        <v>-0.1346095374219507</v>
      </c>
      <c r="I118" s="142">
        <v>8.1401586353994322</v>
      </c>
      <c r="J118" s="142">
        <v>0.71753584568987172</v>
      </c>
      <c r="K118" s="136">
        <v>9.6668774100259536E-2</v>
      </c>
      <c r="L118" s="137">
        <v>45141735.257523932</v>
      </c>
      <c r="M118" s="137">
        <v>3899112.2711861432</v>
      </c>
      <c r="N118" s="136">
        <v>9.4540841218507851E-2</v>
      </c>
      <c r="O118" s="132">
        <v>11945215.531616747</v>
      </c>
      <c r="P118" s="132">
        <v>143345.30314028077</v>
      </c>
      <c r="Q118" s="136">
        <v>1.2145981981263116E-2</v>
      </c>
    </row>
    <row r="119" spans="1:17">
      <c r="A119" s="694" t="s">
        <v>170</v>
      </c>
      <c r="B119" s="695" t="s">
        <v>158</v>
      </c>
      <c r="C119" s="657" t="s">
        <v>161</v>
      </c>
      <c r="D119" s="132">
        <v>46319.863985490156</v>
      </c>
      <c r="E119" s="132">
        <v>3958.9127754199581</v>
      </c>
      <c r="F119" s="133">
        <v>9.345665435574145E-2</v>
      </c>
      <c r="G119" s="171">
        <v>3.7971980383224968E-2</v>
      </c>
      <c r="H119" s="171">
        <v>2.2865607230963952E-3</v>
      </c>
      <c r="I119" s="141">
        <v>4.6625236236740726</v>
      </c>
      <c r="J119" s="141">
        <v>0.3163095871465984</v>
      </c>
      <c r="K119" s="133">
        <v>7.2778189129250187E-2</v>
      </c>
      <c r="L119" s="134">
        <v>215967.46007771781</v>
      </c>
      <c r="M119" s="134">
        <v>31857.699327855051</v>
      </c>
      <c r="N119" s="133">
        <v>0.17303644955108008</v>
      </c>
      <c r="O119" s="132">
        <v>80333.04624623066</v>
      </c>
      <c r="P119" s="132">
        <v>8025.0251844525628</v>
      </c>
      <c r="Q119" s="133">
        <v>0.11098388624957928</v>
      </c>
    </row>
    <row r="120" spans="1:17">
      <c r="A120" s="694" t="s">
        <v>170</v>
      </c>
      <c r="B120" s="695" t="s">
        <v>158</v>
      </c>
      <c r="C120" s="657" t="s">
        <v>162</v>
      </c>
      <c r="D120" s="132">
        <v>0</v>
      </c>
      <c r="E120" s="132">
        <v>-0.25014474987983704</v>
      </c>
      <c r="F120" s="136">
        <v>-1</v>
      </c>
      <c r="G120" s="172">
        <v>0</v>
      </c>
      <c r="H120" s="172">
        <v>-2.1072521084271183E-7</v>
      </c>
      <c r="I120" s="140"/>
      <c r="J120" s="142">
        <v>-8</v>
      </c>
      <c r="K120" s="136">
        <v>-1</v>
      </c>
      <c r="L120" s="137">
        <v>0</v>
      </c>
      <c r="M120" s="137">
        <v>-2.0011579990386963</v>
      </c>
      <c r="N120" s="136">
        <v>-1</v>
      </c>
      <c r="O120" s="132">
        <v>0</v>
      </c>
      <c r="P120" s="132">
        <v>-1.0005789995193481</v>
      </c>
      <c r="Q120" s="136">
        <v>-1</v>
      </c>
    </row>
    <row r="121" spans="1:17">
      <c r="A121" s="694" t="s">
        <v>170</v>
      </c>
      <c r="B121" s="695" t="s">
        <v>158</v>
      </c>
      <c r="C121" s="657" t="s">
        <v>163</v>
      </c>
      <c r="D121" s="132">
        <v>252255.42356049712</v>
      </c>
      <c r="E121" s="132">
        <v>23277.919019040943</v>
      </c>
      <c r="F121" s="133">
        <v>0.10166028783332511</v>
      </c>
      <c r="G121" s="171">
        <v>0.20679331005811752</v>
      </c>
      <c r="H121" s="171">
        <v>1.3899663695701142E-2</v>
      </c>
      <c r="I121" s="141">
        <v>13.969316093158508</v>
      </c>
      <c r="J121" s="141">
        <v>-7.4528649203568165E-2</v>
      </c>
      <c r="K121" s="133">
        <v>-5.3068551077582599E-3</v>
      </c>
      <c r="L121" s="134">
        <v>3523835.7479301672</v>
      </c>
      <c r="M121" s="134">
        <v>308111.22465644404</v>
      </c>
      <c r="N121" s="133">
        <v>9.5813936307820216E-2</v>
      </c>
      <c r="O121" s="132">
        <v>1622480.5455097556</v>
      </c>
      <c r="P121" s="132">
        <v>60956.592858003918</v>
      </c>
      <c r="Q121" s="133">
        <v>3.9036604436639311E-2</v>
      </c>
    </row>
    <row r="122" spans="1:17">
      <c r="A122" s="694" t="s">
        <v>170</v>
      </c>
      <c r="B122" s="695" t="s">
        <v>158</v>
      </c>
      <c r="C122" s="657" t="s">
        <v>164</v>
      </c>
      <c r="D122" s="132">
        <v>64133.971812785167</v>
      </c>
      <c r="E122" s="132">
        <v>367.06719909656385</v>
      </c>
      <c r="F122" s="136">
        <v>5.7563904241600414E-3</v>
      </c>
      <c r="G122" s="172">
        <v>5.2575584426073532E-2</v>
      </c>
      <c r="H122" s="172">
        <v>-1.1424905123833054E-3</v>
      </c>
      <c r="I122" s="142">
        <v>15.297874103833781</v>
      </c>
      <c r="J122" s="142">
        <v>2.8099124611638597</v>
      </c>
      <c r="K122" s="136">
        <v>0.22500969666360229</v>
      </c>
      <c r="L122" s="137">
        <v>981113.42657081189</v>
      </c>
      <c r="M122" s="137">
        <v>184794.76768327714</v>
      </c>
      <c r="N122" s="136">
        <v>0.23206133075098015</v>
      </c>
      <c r="O122" s="132">
        <v>186606.32249486441</v>
      </c>
      <c r="P122" s="132">
        <v>37847.83503490669</v>
      </c>
      <c r="Q122" s="136">
        <v>0.25442471001928169</v>
      </c>
    </row>
    <row r="123" spans="1:17">
      <c r="A123" s="694" t="s">
        <v>170</v>
      </c>
      <c r="B123" s="695" t="s">
        <v>158</v>
      </c>
      <c r="C123" s="657" t="s">
        <v>165</v>
      </c>
      <c r="D123" s="132">
        <v>14446.040237856996</v>
      </c>
      <c r="E123" s="132">
        <v>-17605.179210631261</v>
      </c>
      <c r="F123" s="133">
        <v>-0.54928266423453154</v>
      </c>
      <c r="G123" s="171">
        <v>1.1842538153804096E-2</v>
      </c>
      <c r="H123" s="171">
        <v>-1.5157828551046413E-2</v>
      </c>
      <c r="I123" s="141">
        <v>23.757505282736179</v>
      </c>
      <c r="J123" s="141">
        <v>6.2903664401098034</v>
      </c>
      <c r="K123" s="133">
        <v>0.36012574794212704</v>
      </c>
      <c r="L123" s="134">
        <v>343201.87726550648</v>
      </c>
      <c r="M123" s="134">
        <v>-216641.22291672387</v>
      </c>
      <c r="N123" s="133">
        <v>-0.38696774658150934</v>
      </c>
      <c r="O123" s="132">
        <v>127090.46736341715</v>
      </c>
      <c r="P123" s="132">
        <v>-182880.70306356798</v>
      </c>
      <c r="Q123" s="133">
        <v>-0.5899926203190119</v>
      </c>
    </row>
    <row r="124" spans="1:17">
      <c r="A124" s="694" t="s">
        <v>170</v>
      </c>
      <c r="B124" s="695" t="s">
        <v>158</v>
      </c>
      <c r="C124" s="657" t="s">
        <v>166</v>
      </c>
      <c r="D124" s="132">
        <v>534.24999999999955</v>
      </c>
      <c r="E124" s="132">
        <v>22.249999999999091</v>
      </c>
      <c r="F124" s="136">
        <v>4.3457031249998182E-2</v>
      </c>
      <c r="G124" s="172">
        <v>4.3796610728591022E-4</v>
      </c>
      <c r="H124" s="172">
        <v>6.6506069474210052E-6</v>
      </c>
      <c r="I124" s="142">
        <v>6.261806270472615</v>
      </c>
      <c r="J124" s="142">
        <v>0.46362267672258906</v>
      </c>
      <c r="K124" s="136">
        <v>7.9959985610379244E-2</v>
      </c>
      <c r="L124" s="137">
        <v>3345.3699999999972</v>
      </c>
      <c r="M124" s="137">
        <v>376.69999999999209</v>
      </c>
      <c r="N124" s="136">
        <v>0.12689184045380303</v>
      </c>
      <c r="O124" s="132">
        <v>1094</v>
      </c>
      <c r="P124" s="132">
        <v>70</v>
      </c>
      <c r="Q124" s="136">
        <v>6.8359375E-2</v>
      </c>
    </row>
    <row r="125" spans="1:17">
      <c r="A125" s="694" t="s">
        <v>170</v>
      </c>
      <c r="B125" s="695" t="s">
        <v>158</v>
      </c>
      <c r="C125" s="657" t="s">
        <v>167</v>
      </c>
      <c r="D125" s="132">
        <v>116061071.84234379</v>
      </c>
      <c r="E125" s="132">
        <v>3279129.8858574629</v>
      </c>
      <c r="F125" s="133">
        <v>2.9074954988118761E-2</v>
      </c>
      <c r="G125" s="171">
        <v>95.144250523578251</v>
      </c>
      <c r="H125" s="171">
        <v>0.13526668742879622</v>
      </c>
      <c r="I125" s="141">
        <v>4.7368348193287284</v>
      </c>
      <c r="J125" s="141">
        <v>0.25195002140130285</v>
      </c>
      <c r="K125" s="133">
        <v>5.6177590451762571E-2</v>
      </c>
      <c r="L125" s="134">
        <v>549762126.27142763</v>
      </c>
      <c r="M125" s="134">
        <v>43948109.310048461</v>
      </c>
      <c r="N125" s="133">
        <v>8.6885906353607573E-2</v>
      </c>
      <c r="O125" s="132">
        <v>136907829.97175637</v>
      </c>
      <c r="P125" s="132">
        <v>4606414.3114898056</v>
      </c>
      <c r="Q125" s="133">
        <v>3.4817573859666773E-2</v>
      </c>
    </row>
    <row r="126" spans="1:17">
      <c r="A126" s="694" t="s">
        <v>170</v>
      </c>
      <c r="B126" s="695" t="s">
        <v>168</v>
      </c>
      <c r="C126" s="657" t="s">
        <v>159</v>
      </c>
      <c r="D126" s="132">
        <v>2653.3675995215599</v>
      </c>
      <c r="E126" s="132">
        <v>-97942.90896412982</v>
      </c>
      <c r="F126" s="136">
        <v>-0.97362360029456296</v>
      </c>
      <c r="G126" s="172">
        <v>1.6370547014839942E-4</v>
      </c>
      <c r="H126" s="172">
        <v>-6.1979738896542538E-3</v>
      </c>
      <c r="I126" s="142">
        <v>18.40943134219139</v>
      </c>
      <c r="J126" s="142">
        <v>4.3644864810651818</v>
      </c>
      <c r="K126" s="136">
        <v>0.31075141442137433</v>
      </c>
      <c r="L126" s="137">
        <v>48846.988648987608</v>
      </c>
      <c r="M126" s="137">
        <v>-1364022.1689220981</v>
      </c>
      <c r="N126" s="136">
        <v>-0.9654270967787546</v>
      </c>
      <c r="O126" s="132">
        <v>8344.4214274883852</v>
      </c>
      <c r="P126" s="132">
        <v>-112821.75482827419</v>
      </c>
      <c r="Q126" s="136">
        <v>-0.93113241924978607</v>
      </c>
    </row>
    <row r="127" spans="1:17">
      <c r="A127" s="694" t="s">
        <v>170</v>
      </c>
      <c r="B127" s="695" t="s">
        <v>168</v>
      </c>
      <c r="C127" s="657" t="s">
        <v>160</v>
      </c>
      <c r="D127" s="132">
        <v>75271679.939585432</v>
      </c>
      <c r="E127" s="132">
        <v>2076987.8620838672</v>
      </c>
      <c r="F127" s="133">
        <v>2.837620875410838E-2</v>
      </c>
      <c r="G127" s="171">
        <v>4.644055258529395</v>
      </c>
      <c r="H127" s="171">
        <v>1.5244155944282411E-2</v>
      </c>
      <c r="I127" s="141">
        <v>7.4830314364308341</v>
      </c>
      <c r="J127" s="141">
        <v>0.25982236251395019</v>
      </c>
      <c r="K127" s="133">
        <v>3.5970488996666682E-2</v>
      </c>
      <c r="L127" s="134">
        <v>563260347.26087844</v>
      </c>
      <c r="M127" s="134">
        <v>34559783.28411752</v>
      </c>
      <c r="N127" s="133">
        <v>6.5367403855533995E-2</v>
      </c>
      <c r="O127" s="132">
        <v>158579159.59111094</v>
      </c>
      <c r="P127" s="132">
        <v>5371570.7168025076</v>
      </c>
      <c r="Q127" s="133">
        <v>3.5060735282567146E-2</v>
      </c>
    </row>
    <row r="128" spans="1:17">
      <c r="A128" s="694" t="s">
        <v>170</v>
      </c>
      <c r="B128" s="695" t="s">
        <v>168</v>
      </c>
      <c r="C128" s="657" t="s">
        <v>161</v>
      </c>
      <c r="D128" s="132">
        <v>571066.51854923589</v>
      </c>
      <c r="E128" s="132">
        <v>124629.53412990004</v>
      </c>
      <c r="F128" s="136">
        <v>0.27916489556079477</v>
      </c>
      <c r="G128" s="172">
        <v>3.5233230752485543E-2</v>
      </c>
      <c r="H128" s="172">
        <v>7.0006853119394356E-3</v>
      </c>
      <c r="I128" s="142">
        <v>4.547200100978225</v>
      </c>
      <c r="J128" s="142">
        <v>7.9692713469476928E-2</v>
      </c>
      <c r="K128" s="136">
        <v>1.7838294726114961E-2</v>
      </c>
      <c r="L128" s="137">
        <v>2596753.7308123698</v>
      </c>
      <c r="M128" s="137">
        <v>602293.204861857</v>
      </c>
      <c r="N128" s="136">
        <v>0.30198301597110738</v>
      </c>
      <c r="O128" s="132">
        <v>973212.9337352505</v>
      </c>
      <c r="P128" s="132">
        <v>199841.85791803501</v>
      </c>
      <c r="Q128" s="136">
        <v>0.25840358421326215</v>
      </c>
    </row>
    <row r="129" spans="1:17">
      <c r="A129" s="694" t="s">
        <v>170</v>
      </c>
      <c r="B129" s="695" t="s">
        <v>168</v>
      </c>
      <c r="C129" s="657" t="s">
        <v>162</v>
      </c>
      <c r="D129" s="132">
        <v>70259.415269345045</v>
      </c>
      <c r="E129" s="132">
        <v>11253.987757354742</v>
      </c>
      <c r="F129" s="133">
        <v>0.19072800981007815</v>
      </c>
      <c r="G129" s="171">
        <v>4.334812338514139E-3</v>
      </c>
      <c r="H129" s="171">
        <v>6.0332621256546952E-4</v>
      </c>
      <c r="I129" s="141">
        <v>14.227899618169433</v>
      </c>
      <c r="J129" s="141">
        <v>0.83077646302464814</v>
      </c>
      <c r="K129" s="133">
        <v>6.2011556765126249E-2</v>
      </c>
      <c r="L129" s="134">
        <v>999643.90768352197</v>
      </c>
      <c r="M129" s="134">
        <v>209140.92848341959</v>
      </c>
      <c r="N129" s="133">
        <v>0.26456690738224165</v>
      </c>
      <c r="O129" s="132">
        <v>262262.69323825836</v>
      </c>
      <c r="P129" s="132">
        <v>45853.578609465505</v>
      </c>
      <c r="Q129" s="133">
        <v>0.21188376787233881</v>
      </c>
    </row>
    <row r="130" spans="1:17">
      <c r="A130" s="694" t="s">
        <v>170</v>
      </c>
      <c r="B130" s="695" t="s">
        <v>168</v>
      </c>
      <c r="C130" s="657" t="s">
        <v>163</v>
      </c>
      <c r="D130" s="132">
        <v>3143279.3483800264</v>
      </c>
      <c r="E130" s="132">
        <v>196150.67521783803</v>
      </c>
      <c r="F130" s="136">
        <v>6.6556535859485816E-2</v>
      </c>
      <c r="G130" s="172">
        <v>0.19393167521420271</v>
      </c>
      <c r="H130" s="172">
        <v>7.5561125076104019E-3</v>
      </c>
      <c r="I130" s="142">
        <v>14.023119537203868</v>
      </c>
      <c r="J130" s="142">
        <v>4.0914944758005944E-2</v>
      </c>
      <c r="K130" s="136">
        <v>2.9262155683311185E-3</v>
      </c>
      <c r="L130" s="137">
        <v>44078582.04115738</v>
      </c>
      <c r="M130" s="137">
        <v>2871225.9727400243</v>
      </c>
      <c r="N130" s="136">
        <v>6.9677510199219611E-2</v>
      </c>
      <c r="O130" s="132">
        <v>20317772.148420535</v>
      </c>
      <c r="P130" s="132">
        <v>706762.60811956972</v>
      </c>
      <c r="Q130" s="136">
        <v>3.6039073188310899E-2</v>
      </c>
    </row>
    <row r="131" spans="1:17">
      <c r="A131" s="694" t="s">
        <v>170</v>
      </c>
      <c r="B131" s="695" t="s">
        <v>168</v>
      </c>
      <c r="C131" s="657" t="s">
        <v>164</v>
      </c>
      <c r="D131" s="132">
        <v>1038831.610432748</v>
      </c>
      <c r="E131" s="132">
        <v>-65338.201080897357</v>
      </c>
      <c r="F131" s="133">
        <v>-5.9174051309489099E-2</v>
      </c>
      <c r="G131" s="171">
        <v>6.4093048102937464E-2</v>
      </c>
      <c r="H131" s="171">
        <v>-5.7343305990858184E-3</v>
      </c>
      <c r="I131" s="141">
        <v>15.143083108909584</v>
      </c>
      <c r="J131" s="141">
        <v>2.1547678962149401</v>
      </c>
      <c r="K131" s="133">
        <v>0.16590049293759768</v>
      </c>
      <c r="L131" s="134">
        <v>15731113.412945485</v>
      </c>
      <c r="M131" s="134">
        <v>1389807.8526645955</v>
      </c>
      <c r="N131" s="133">
        <v>9.6909437346747021E-2</v>
      </c>
      <c r="O131" s="132">
        <v>3311364.3841413292</v>
      </c>
      <c r="P131" s="132">
        <v>-80111.127005859278</v>
      </c>
      <c r="Q131" s="133">
        <v>-2.3621319612230126E-2</v>
      </c>
    </row>
    <row r="132" spans="1:17">
      <c r="A132" s="694" t="s">
        <v>170</v>
      </c>
      <c r="B132" s="695" t="s">
        <v>168</v>
      </c>
      <c r="C132" s="657" t="s">
        <v>165</v>
      </c>
      <c r="D132" s="132">
        <v>800897.91019428335</v>
      </c>
      <c r="E132" s="132">
        <v>-32301.567313787295</v>
      </c>
      <c r="F132" s="136">
        <v>-3.8768107981049967E-2</v>
      </c>
      <c r="G132" s="172">
        <v>4.9413194369625366E-2</v>
      </c>
      <c r="H132" s="172">
        <v>-3.2780989836388927E-3</v>
      </c>
      <c r="I132" s="142">
        <v>15.666851958420578</v>
      </c>
      <c r="J132" s="142">
        <v>1.1974893988557991</v>
      </c>
      <c r="K132" s="136">
        <v>8.2760342338938406E-2</v>
      </c>
      <c r="L132" s="137">
        <v>12547548.992822271</v>
      </c>
      <c r="M132" s="137">
        <v>491683.66831803136</v>
      </c>
      <c r="N132" s="136">
        <v>4.0783772469542776E-2</v>
      </c>
      <c r="O132" s="132">
        <v>4101535.0760921333</v>
      </c>
      <c r="P132" s="132">
        <v>-846804.32920887042</v>
      </c>
      <c r="Q132" s="136">
        <v>-0.17112899093011183</v>
      </c>
    </row>
    <row r="133" spans="1:17">
      <c r="A133" s="694" t="s">
        <v>170</v>
      </c>
      <c r="B133" s="695" t="s">
        <v>168</v>
      </c>
      <c r="C133" s="657" t="s">
        <v>166</v>
      </c>
      <c r="D133" s="132">
        <v>8353.2500000000437</v>
      </c>
      <c r="E133" s="132">
        <v>579.18982291220709</v>
      </c>
      <c r="F133" s="133">
        <v>7.450287362313314E-2</v>
      </c>
      <c r="G133" s="171">
        <v>5.1537250954737191E-4</v>
      </c>
      <c r="H133" s="171">
        <v>2.3743198206505468E-5</v>
      </c>
      <c r="I133" s="141">
        <v>6.548852243138886</v>
      </c>
      <c r="J133" s="141">
        <v>5.9165411816116453E-2</v>
      </c>
      <c r="K133" s="133">
        <v>9.116836197788759E-3</v>
      </c>
      <c r="L133" s="134">
        <v>54704.2</v>
      </c>
      <c r="M133" s="134">
        <v>4252.9840428424941</v>
      </c>
      <c r="N133" s="133">
        <v>8.4298940316008861E-2</v>
      </c>
      <c r="O133" s="132">
        <v>16732</v>
      </c>
      <c r="P133" s="132">
        <v>1180.1296458244324</v>
      </c>
      <c r="Q133" s="133">
        <v>7.5883454462284394E-2</v>
      </c>
    </row>
    <row r="134" spans="1:17">
      <c r="A134" s="694" t="s">
        <v>170</v>
      </c>
      <c r="B134" s="695" t="s">
        <v>168</v>
      </c>
      <c r="C134" s="657" t="s">
        <v>167</v>
      </c>
      <c r="D134" s="132">
        <v>1539910900.6779091</v>
      </c>
      <c r="E134" s="132">
        <v>37318980.505551577</v>
      </c>
      <c r="F134" s="136">
        <v>2.4836404352068416E-2</v>
      </c>
      <c r="G134" s="172">
        <v>95.008259702717638</v>
      </c>
      <c r="H134" s="172">
        <v>-1.521761970944624E-2</v>
      </c>
      <c r="I134" s="142">
        <v>4.5214040895019778</v>
      </c>
      <c r="J134" s="142">
        <v>4.1167788313869913E-2</v>
      </c>
      <c r="K134" s="136">
        <v>9.1887537947390584E-3</v>
      </c>
      <c r="L134" s="137">
        <v>6962559443.7937679</v>
      </c>
      <c r="M134" s="137">
        <v>230592577.16563225</v>
      </c>
      <c r="N134" s="136">
        <v>3.4253373751545212E-2</v>
      </c>
      <c r="O134" s="132">
        <v>1824061237.328126</v>
      </c>
      <c r="P134" s="132">
        <v>46635302.429073811</v>
      </c>
      <c r="Q134" s="136">
        <v>2.6237550332426331E-2</v>
      </c>
    </row>
    <row r="135" spans="1:17">
      <c r="A135" s="694" t="s">
        <v>170</v>
      </c>
      <c r="B135" s="695" t="s">
        <v>169</v>
      </c>
      <c r="C135" s="657" t="s">
        <v>159</v>
      </c>
      <c r="D135" s="132">
        <v>1464.0967514606723</v>
      </c>
      <c r="E135" s="132">
        <v>-41588.812932545436</v>
      </c>
      <c r="F135" s="133">
        <v>-0.96599308241401916</v>
      </c>
      <c r="G135" s="171">
        <v>2.2132596967290198E-4</v>
      </c>
      <c r="H135" s="171">
        <v>-6.4634125583679942E-3</v>
      </c>
      <c r="I135" s="141">
        <v>15.854630090114016</v>
      </c>
      <c r="J135" s="141">
        <v>0.28850696587884173</v>
      </c>
      <c r="K135" s="133">
        <v>1.8534285228006459E-2</v>
      </c>
      <c r="L135" s="134">
        <v>23212.712410546344</v>
      </c>
      <c r="M135" s="134">
        <v>-646954.18058726983</v>
      </c>
      <c r="N135" s="133">
        <v>-0.96536278850375556</v>
      </c>
      <c r="O135" s="132">
        <v>1240.8390612601943</v>
      </c>
      <c r="P135" s="132">
        <v>-42509.186026573225</v>
      </c>
      <c r="Q135" s="133">
        <v>-0.9716379805778611</v>
      </c>
    </row>
    <row r="136" spans="1:17">
      <c r="A136" s="694" t="s">
        <v>170</v>
      </c>
      <c r="B136" s="695" t="s">
        <v>169</v>
      </c>
      <c r="C136" s="657" t="s">
        <v>160</v>
      </c>
      <c r="D136" s="132">
        <v>30499538.080427818</v>
      </c>
      <c r="E136" s="132">
        <v>779210.91451851651</v>
      </c>
      <c r="F136" s="136">
        <v>2.6218113621989676E-2</v>
      </c>
      <c r="G136" s="172">
        <v>4.6105831691052703</v>
      </c>
      <c r="H136" s="172">
        <v>-4.0321386666004599E-3</v>
      </c>
      <c r="I136" s="142">
        <v>7.6898920258403587</v>
      </c>
      <c r="J136" s="142">
        <v>0.34691460802249985</v>
      </c>
      <c r="K136" s="136">
        <v>4.7244406224198059E-2</v>
      </c>
      <c r="L136" s="137">
        <v>234538154.6764966</v>
      </c>
      <c r="M136" s="137">
        <v>16302463.44706592</v>
      </c>
      <c r="N136" s="136">
        <v>7.4701179056578693E-2</v>
      </c>
      <c r="O136" s="132">
        <v>63862132.850838602</v>
      </c>
      <c r="P136" s="132">
        <v>1224048.8295810372</v>
      </c>
      <c r="Q136" s="136">
        <v>1.9541607134177831E-2</v>
      </c>
    </row>
    <row r="137" spans="1:17">
      <c r="A137" s="694" t="s">
        <v>170</v>
      </c>
      <c r="B137" s="695" t="s">
        <v>169</v>
      </c>
      <c r="C137" s="657" t="s">
        <v>161</v>
      </c>
      <c r="D137" s="132">
        <v>214869.73219896838</v>
      </c>
      <c r="E137" s="132">
        <v>-7332.4697083853534</v>
      </c>
      <c r="F137" s="133">
        <v>-3.2999086622204563E-2</v>
      </c>
      <c r="G137" s="171">
        <v>3.24816319583036E-2</v>
      </c>
      <c r="H137" s="171">
        <v>-2.0192561583806945E-3</v>
      </c>
      <c r="I137" s="141">
        <v>4.6846591058502156</v>
      </c>
      <c r="J137" s="141">
        <v>0.36539482357057196</v>
      </c>
      <c r="K137" s="133">
        <v>8.4596542302274216E-2</v>
      </c>
      <c r="L137" s="134">
        <v>1006591.4475174956</v>
      </c>
      <c r="M137" s="134">
        <v>46841.413375173463</v>
      </c>
      <c r="N137" s="133">
        <v>4.880584705269967E-2</v>
      </c>
      <c r="O137" s="132">
        <v>375043.59745109081</v>
      </c>
      <c r="P137" s="132">
        <v>-1789.8727632758673</v>
      </c>
      <c r="Q137" s="133">
        <v>-4.74977119802462E-3</v>
      </c>
    </row>
    <row r="138" spans="1:17">
      <c r="A138" s="694" t="s">
        <v>170</v>
      </c>
      <c r="B138" s="695" t="s">
        <v>169</v>
      </c>
      <c r="C138" s="657" t="s">
        <v>162</v>
      </c>
      <c r="D138" s="132">
        <v>1507.2500275075436</v>
      </c>
      <c r="E138" s="132">
        <v>310.45082171743707</v>
      </c>
      <c r="F138" s="136">
        <v>0.25940092558173339</v>
      </c>
      <c r="G138" s="172">
        <v>2.2784940513309769E-4</v>
      </c>
      <c r="H138" s="172">
        <v>4.2024804194547749E-5</v>
      </c>
      <c r="I138" s="142">
        <v>11.672874503251485</v>
      </c>
      <c r="J138" s="142">
        <v>-0.51479655180800954</v>
      </c>
      <c r="K138" s="136">
        <v>-4.2239124233198019E-2</v>
      </c>
      <c r="L138" s="137">
        <v>17593.940416117905</v>
      </c>
      <c r="M138" s="137">
        <v>3007.7453769916319</v>
      </c>
      <c r="N138" s="136">
        <v>0.20620493342668197</v>
      </c>
      <c r="O138" s="132">
        <v>4521.0001100301743</v>
      </c>
      <c r="P138" s="132">
        <v>89.86996718190494</v>
      </c>
      <c r="Q138" s="136">
        <v>2.0281500268493076E-2</v>
      </c>
    </row>
    <row r="139" spans="1:17">
      <c r="A139" s="694" t="s">
        <v>170</v>
      </c>
      <c r="B139" s="695" t="s">
        <v>169</v>
      </c>
      <c r="C139" s="657" t="s">
        <v>163</v>
      </c>
      <c r="D139" s="132">
        <v>1291111.0524106759</v>
      </c>
      <c r="E139" s="132">
        <v>116038.64337032079</v>
      </c>
      <c r="F139" s="133">
        <v>9.8750206776692107E-2</v>
      </c>
      <c r="G139" s="171">
        <v>0.19517590305770824</v>
      </c>
      <c r="H139" s="171">
        <v>1.2724778067473269E-2</v>
      </c>
      <c r="I139" s="141">
        <v>13.988498916423554</v>
      </c>
      <c r="J139" s="141">
        <v>-0.15595020136298743</v>
      </c>
      <c r="K139" s="133">
        <v>-1.1025540836856007E-2</v>
      </c>
      <c r="L139" s="134">
        <v>18060705.55762925</v>
      </c>
      <c r="M139" s="134">
        <v>1439953.6582430676</v>
      </c>
      <c r="N139" s="133">
        <v>8.6635891502372178E-2</v>
      </c>
      <c r="O139" s="132">
        <v>8231090.2553539835</v>
      </c>
      <c r="P139" s="132">
        <v>242404.52603260055</v>
      </c>
      <c r="Q139" s="133">
        <v>3.0343480047398504E-2</v>
      </c>
    </row>
    <row r="140" spans="1:17">
      <c r="A140" s="694" t="s">
        <v>170</v>
      </c>
      <c r="B140" s="695" t="s">
        <v>169</v>
      </c>
      <c r="C140" s="657" t="s">
        <v>164</v>
      </c>
      <c r="D140" s="132">
        <v>266356.04414448014</v>
      </c>
      <c r="E140" s="132">
        <v>-107404.00087658566</v>
      </c>
      <c r="F140" s="136">
        <v>-0.28736084101908799</v>
      </c>
      <c r="G140" s="172">
        <v>4.0264763711620612E-2</v>
      </c>
      <c r="H140" s="172">
        <v>-1.7768205291698369E-2</v>
      </c>
      <c r="I140" s="142">
        <v>17.17998295542365</v>
      </c>
      <c r="J140" s="142">
        <v>5.8456365411953914</v>
      </c>
      <c r="K140" s="136">
        <v>0.51574535730240545</v>
      </c>
      <c r="L140" s="137">
        <v>4575992.2984762406</v>
      </c>
      <c r="M140" s="137">
        <v>339666.47240992263</v>
      </c>
      <c r="N140" s="136">
        <v>8.0179496657206667E-2</v>
      </c>
      <c r="O140" s="132">
        <v>821907.21430373215</v>
      </c>
      <c r="P140" s="132">
        <v>-35230.361170706106</v>
      </c>
      <c r="Q140" s="136">
        <v>-4.1102341302918129E-2</v>
      </c>
    </row>
    <row r="141" spans="1:17">
      <c r="A141" s="694" t="s">
        <v>170</v>
      </c>
      <c r="B141" s="695" t="s">
        <v>169</v>
      </c>
      <c r="C141" s="657" t="s">
        <v>165</v>
      </c>
      <c r="D141" s="132">
        <v>152453.09104853432</v>
      </c>
      <c r="E141" s="132">
        <v>-20577.158349143574</v>
      </c>
      <c r="F141" s="133">
        <v>-0.11892231803845348</v>
      </c>
      <c r="G141" s="171">
        <v>2.3046173808039076E-2</v>
      </c>
      <c r="H141" s="171">
        <v>-3.8198843319261939E-3</v>
      </c>
      <c r="I141" s="141">
        <v>21.782119998285431</v>
      </c>
      <c r="J141" s="141">
        <v>5.0687520408682474</v>
      </c>
      <c r="K141" s="133">
        <v>0.30327532151404579</v>
      </c>
      <c r="L141" s="134">
        <v>3320751.523328709</v>
      </c>
      <c r="M141" s="134">
        <v>428833.29738165531</v>
      </c>
      <c r="N141" s="133">
        <v>0.14828679923728472</v>
      </c>
      <c r="O141" s="132">
        <v>876636.78737574816</v>
      </c>
      <c r="P141" s="132">
        <v>-718707.07841920503</v>
      </c>
      <c r="Q141" s="133">
        <v>-0.45050292531201497</v>
      </c>
    </row>
    <row r="142" spans="1:17">
      <c r="A142" s="694" t="s">
        <v>170</v>
      </c>
      <c r="B142" s="695" t="s">
        <v>169</v>
      </c>
      <c r="C142" s="657" t="s">
        <v>166</v>
      </c>
      <c r="D142" s="132">
        <v>3725.3749999999927</v>
      </c>
      <c r="E142" s="132">
        <v>946.97265338897478</v>
      </c>
      <c r="F142" s="136">
        <v>0.34083352058209043</v>
      </c>
      <c r="G142" s="172">
        <v>5.6316102979368766E-4</v>
      </c>
      <c r="H142" s="172">
        <v>1.317640963666842E-4</v>
      </c>
      <c r="I142" s="142">
        <v>6.7953266449686387</v>
      </c>
      <c r="J142" s="142">
        <v>0.29398487097954096</v>
      </c>
      <c r="K142" s="136">
        <v>4.5219107255017842E-2</v>
      </c>
      <c r="L142" s="137">
        <v>25315.139999999992</v>
      </c>
      <c r="M142" s="137">
        <v>7251.7967590283733</v>
      </c>
      <c r="N142" s="136">
        <v>0.40146481536040957</v>
      </c>
      <c r="O142" s="132">
        <v>7639</v>
      </c>
      <c r="P142" s="132">
        <v>2082.1953067779541</v>
      </c>
      <c r="Q142" s="136">
        <v>0.37471090342939845</v>
      </c>
    </row>
    <row r="143" spans="1:17">
      <c r="A143" s="694" t="s">
        <v>170</v>
      </c>
      <c r="B143" s="695" t="s">
        <v>169</v>
      </c>
      <c r="C143" s="657" t="s">
        <v>167</v>
      </c>
      <c r="D143" s="132">
        <v>629080479.6100378</v>
      </c>
      <c r="E143" s="132">
        <v>16744125.845785975</v>
      </c>
      <c r="F143" s="133">
        <v>2.7344654196756097E-2</v>
      </c>
      <c r="G143" s="171">
        <v>95.097436021956554</v>
      </c>
      <c r="H143" s="171">
        <v>2.1204330034166219E-2</v>
      </c>
      <c r="I143" s="141">
        <v>4.530753059967747</v>
      </c>
      <c r="J143" s="141">
        <v>4.8645841759317854E-2</v>
      </c>
      <c r="K143" s="133">
        <v>1.0853341830310429E-2</v>
      </c>
      <c r="L143" s="134">
        <v>2850208307.9591579</v>
      </c>
      <c r="M143" s="134">
        <v>105651116.78097105</v>
      </c>
      <c r="N143" s="133">
        <v>3.8494776906294673E-2</v>
      </c>
      <c r="O143" s="132">
        <v>740624995.65281618</v>
      </c>
      <c r="P143" s="132">
        <v>21069207.666101813</v>
      </c>
      <c r="Q143" s="133">
        <v>2.9280853573636779E-2</v>
      </c>
    </row>
  </sheetData>
  <mergeCells count="20">
    <mergeCell ref="A90:A116"/>
    <mergeCell ref="B90:B98"/>
    <mergeCell ref="B99:B107"/>
    <mergeCell ref="B108:B116"/>
    <mergeCell ref="A117:A143"/>
    <mergeCell ref="B117:B125"/>
    <mergeCell ref="B126:B134"/>
    <mergeCell ref="B135:B143"/>
    <mergeCell ref="A63:A89"/>
    <mergeCell ref="B63:B71"/>
    <mergeCell ref="B72:B80"/>
    <mergeCell ref="B81:B89"/>
    <mergeCell ref="A9:A35"/>
    <mergeCell ref="B9:B17"/>
    <mergeCell ref="B18:B26"/>
    <mergeCell ref="B27:B35"/>
    <mergeCell ref="A36:A62"/>
    <mergeCell ref="B36:B44"/>
    <mergeCell ref="B45:B53"/>
    <mergeCell ref="B54:B6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33"/>
  </sheetPr>
  <dimension ref="A1:S146"/>
  <sheetViews>
    <sheetView zoomScale="90" zoomScaleNormal="90" workbookViewId="0">
      <selection activeCell="C3" sqref="C3:J123"/>
    </sheetView>
  </sheetViews>
  <sheetFormatPr defaultColWidth="9.33203125" defaultRowHeight="14.4"/>
  <cols>
    <col min="1" max="1" width="31.33203125" bestFit="1" customWidth="1"/>
    <col min="2" max="2" width="21" bestFit="1" customWidth="1"/>
    <col min="3" max="3" width="26.6640625" bestFit="1" customWidth="1"/>
    <col min="4" max="4" width="25.6640625" bestFit="1" customWidth="1"/>
    <col min="5" max="5" width="13.5546875" bestFit="1" customWidth="1"/>
    <col min="6" max="6" width="11.5546875" bestFit="1" customWidth="1"/>
    <col min="7" max="7" width="9.33203125" bestFit="1" customWidth="1"/>
    <col min="8" max="8" width="7.6640625" bestFit="1" customWidth="1"/>
    <col min="9" max="9" width="7.5546875" bestFit="1" customWidth="1"/>
    <col min="10" max="10" width="7.6640625" bestFit="1" customWidth="1"/>
    <col min="11" max="11" width="7.5546875" bestFit="1" customWidth="1"/>
    <col min="12" max="12" width="9.33203125" bestFit="1" customWidth="1"/>
    <col min="13" max="13" width="16.33203125" bestFit="1" customWidth="1"/>
    <col min="14" max="14" width="13.6640625" bestFit="1" customWidth="1"/>
    <col min="15" max="15" width="9.33203125" bestFit="1" customWidth="1"/>
    <col min="16" max="16" width="16.44140625" bestFit="1" customWidth="1"/>
    <col min="17" max="17" width="11.5546875" bestFit="1" customWidth="1"/>
    <col min="18" max="18" width="9.33203125" bestFit="1" customWidth="1"/>
  </cols>
  <sheetData>
    <row r="1" spans="1:18">
      <c r="A1" s="691" t="s">
        <v>1</v>
      </c>
      <c r="B1" s="691" t="s">
        <v>0</v>
      </c>
      <c r="C1" s="691" t="s">
        <v>171</v>
      </c>
      <c r="D1" s="691" t="s">
        <v>172</v>
      </c>
      <c r="E1" s="691" t="s">
        <v>3</v>
      </c>
      <c r="F1" s="691"/>
      <c r="G1" s="691"/>
      <c r="H1" s="691" t="s">
        <v>126</v>
      </c>
      <c r="I1" s="691"/>
      <c r="J1" s="691" t="s">
        <v>127</v>
      </c>
      <c r="K1" s="691"/>
      <c r="L1" s="691"/>
      <c r="M1" s="691" t="s">
        <v>4</v>
      </c>
      <c r="N1" s="691"/>
      <c r="O1" s="691"/>
      <c r="P1" s="691" t="s">
        <v>128</v>
      </c>
      <c r="Q1" s="691"/>
      <c r="R1" s="691"/>
    </row>
    <row r="2" spans="1:18" ht="28.8">
      <c r="A2" s="692"/>
      <c r="B2" s="692"/>
      <c r="C2" s="692"/>
      <c r="D2" s="692"/>
      <c r="E2" s="70" t="s">
        <v>6</v>
      </c>
      <c r="F2" s="70" t="s">
        <v>7</v>
      </c>
      <c r="G2" s="70" t="s">
        <v>8</v>
      </c>
      <c r="H2" s="70" t="s">
        <v>6</v>
      </c>
      <c r="I2" s="70" t="s">
        <v>7</v>
      </c>
      <c r="J2" s="70" t="s">
        <v>6</v>
      </c>
      <c r="K2" s="70" t="s">
        <v>7</v>
      </c>
      <c r="L2" s="70" t="s">
        <v>8</v>
      </c>
      <c r="M2" s="70" t="s">
        <v>6</v>
      </c>
      <c r="N2" s="70" t="s">
        <v>7</v>
      </c>
      <c r="O2" s="70" t="s">
        <v>8</v>
      </c>
      <c r="P2" s="70" t="s">
        <v>6</v>
      </c>
      <c r="Q2" s="70" t="s">
        <v>7</v>
      </c>
      <c r="R2" s="70" t="s">
        <v>8</v>
      </c>
    </row>
    <row r="3" spans="1:18">
      <c r="A3" s="693" t="s">
        <v>129</v>
      </c>
      <c r="B3" s="693" t="s">
        <v>173</v>
      </c>
      <c r="C3" s="693" t="s">
        <v>131</v>
      </c>
      <c r="D3" s="657" t="s">
        <v>174</v>
      </c>
      <c r="E3" s="132">
        <v>12205704.757768925</v>
      </c>
      <c r="F3" s="132">
        <v>-966258.3736093659</v>
      </c>
      <c r="G3" s="133">
        <v>-7.3357203020675193E-2</v>
      </c>
      <c r="H3" s="171">
        <v>4.7095203818403384</v>
      </c>
      <c r="I3" s="171">
        <v>-0.37873239583580531</v>
      </c>
      <c r="J3" s="141">
        <v>6.3996133517259324</v>
      </c>
      <c r="K3" s="141">
        <v>0.4724029392954785</v>
      </c>
      <c r="L3" s="133">
        <v>7.9700720309298007E-2</v>
      </c>
      <c r="M3" s="134">
        <v>78111791.135042757</v>
      </c>
      <c r="N3" s="134">
        <v>38794.11058729887</v>
      </c>
      <c r="O3" s="133">
        <v>4.9689536799960509E-4</v>
      </c>
      <c r="P3" s="132">
        <v>19767278.369833507</v>
      </c>
      <c r="Q3" s="132">
        <v>-1026040.1194405034</v>
      </c>
      <c r="R3" s="133">
        <v>-4.9344702721202206E-2</v>
      </c>
    </row>
    <row r="4" spans="1:18">
      <c r="A4" s="693"/>
      <c r="B4" s="693"/>
      <c r="C4" s="693"/>
      <c r="D4" s="657" t="s">
        <v>175</v>
      </c>
      <c r="E4" s="132">
        <v>28252028.000559684</v>
      </c>
      <c r="F4" s="132">
        <v>-2324937.6592207737</v>
      </c>
      <c r="G4" s="136">
        <v>-7.6035591140388742E-2</v>
      </c>
      <c r="H4" s="172">
        <v>10.900927421849303</v>
      </c>
      <c r="I4" s="172">
        <v>-0.91077664226661348</v>
      </c>
      <c r="J4" s="142">
        <v>5.4593855809002765</v>
      </c>
      <c r="K4" s="142">
        <v>0.20122343673137433</v>
      </c>
      <c r="L4" s="136">
        <v>3.826877741960151E-2</v>
      </c>
      <c r="M4" s="137">
        <v>154238714.2974464</v>
      </c>
      <c r="N4" s="137">
        <v>-6539929.0183637142</v>
      </c>
      <c r="O4" s="136">
        <v>-4.0676602834106713E-2</v>
      </c>
      <c r="P4" s="132">
        <v>46493627.294143543</v>
      </c>
      <c r="Q4" s="132">
        <v>-3669632.7512367368</v>
      </c>
      <c r="R4" s="136">
        <v>-7.3153793192806793E-2</v>
      </c>
    </row>
    <row r="5" spans="1:18">
      <c r="A5" s="693"/>
      <c r="B5" s="693"/>
      <c r="C5" s="693"/>
      <c r="D5" s="657" t="s">
        <v>176</v>
      </c>
      <c r="E5" s="132">
        <v>88579073.616049081</v>
      </c>
      <c r="F5" s="132">
        <v>-1799181.5827610493</v>
      </c>
      <c r="G5" s="133">
        <v>-1.9907239620894301E-2</v>
      </c>
      <c r="H5" s="171">
        <v>34.177866897345169</v>
      </c>
      <c r="I5" s="171">
        <v>-0.73472763925595075</v>
      </c>
      <c r="J5" s="141">
        <v>5.4701785959577114</v>
      </c>
      <c r="K5" s="141">
        <v>0.25533691281255599</v>
      </c>
      <c r="L5" s="133">
        <v>4.8963502312606773E-2</v>
      </c>
      <c r="M5" s="134">
        <v>484543352.54427409</v>
      </c>
      <c r="N5" s="134">
        <v>13235060.08358866</v>
      </c>
      <c r="O5" s="133">
        <v>2.8081534518497091E-2</v>
      </c>
      <c r="P5" s="132">
        <v>125639193.40988781</v>
      </c>
      <c r="Q5" s="132">
        <v>-1153770.0185613036</v>
      </c>
      <c r="R5" s="133">
        <v>-9.099637608930804E-3</v>
      </c>
    </row>
    <row r="6" spans="1:18">
      <c r="A6" s="693"/>
      <c r="B6" s="693"/>
      <c r="C6" s="693"/>
      <c r="D6" s="657" t="s">
        <v>177</v>
      </c>
      <c r="E6" s="132">
        <v>130134059.61939695</v>
      </c>
      <c r="F6" s="132">
        <v>5391181.3913870752</v>
      </c>
      <c r="G6" s="136">
        <v>4.3218350161304313E-2</v>
      </c>
      <c r="H6" s="172">
        <v>50.211685298965222</v>
      </c>
      <c r="I6" s="172">
        <v>2.0242366773585871</v>
      </c>
      <c r="J6" s="142">
        <v>5.3744308097992919</v>
      </c>
      <c r="K6" s="142">
        <v>0.15389449519379816</v>
      </c>
      <c r="L6" s="136">
        <v>2.9478675354340043E-2</v>
      </c>
      <c r="M6" s="137">
        <v>699396499.42274487</v>
      </c>
      <c r="N6" s="137">
        <v>48171773.645008326</v>
      </c>
      <c r="O6" s="136">
        <v>7.3971045229399637E-2</v>
      </c>
      <c r="P6" s="132">
        <v>182938857.23361292</v>
      </c>
      <c r="Q6" s="132">
        <v>7005299.3194427192</v>
      </c>
      <c r="R6" s="136">
        <v>3.9817868759638671E-2</v>
      </c>
    </row>
    <row r="7" spans="1:18">
      <c r="A7" s="693"/>
      <c r="B7" s="693"/>
      <c r="C7" s="693" t="s">
        <v>178</v>
      </c>
      <c r="D7" s="657" t="s">
        <v>174</v>
      </c>
      <c r="E7" s="132">
        <v>12045362.570356211</v>
      </c>
      <c r="F7" s="132">
        <v>-954552.38109921664</v>
      </c>
      <c r="G7" s="133">
        <v>-7.3427586616045371E-2</v>
      </c>
      <c r="H7" s="171">
        <v>4.6476530161555845</v>
      </c>
      <c r="I7" s="171">
        <v>-0.37413854988072437</v>
      </c>
      <c r="J7" s="141">
        <v>6.357363335464572</v>
      </c>
      <c r="K7" s="141">
        <v>0.47792496448398047</v>
      </c>
      <c r="L7" s="133">
        <v>8.1287520053428264E-2</v>
      </c>
      <c r="M7" s="134">
        <v>76576746.367159873</v>
      </c>
      <c r="N7" s="134">
        <v>144547.58208854496</v>
      </c>
      <c r="O7" s="133">
        <v>1.8911870178563786E-3</v>
      </c>
      <c r="P7" s="132">
        <v>19302190.343999863</v>
      </c>
      <c r="Q7" s="132">
        <v>-998566.48309775442</v>
      </c>
      <c r="R7" s="133">
        <v>-4.9188633290994335E-2</v>
      </c>
    </row>
    <row r="8" spans="1:18">
      <c r="A8" s="693"/>
      <c r="B8" s="693"/>
      <c r="C8" s="693"/>
      <c r="D8" s="657" t="s">
        <v>175</v>
      </c>
      <c r="E8" s="132">
        <v>21071611.532018121</v>
      </c>
      <c r="F8" s="132">
        <v>-1783124.9016375355</v>
      </c>
      <c r="G8" s="136">
        <v>-7.8019928464881511E-2</v>
      </c>
      <c r="H8" s="172">
        <v>8.1303936116508844</v>
      </c>
      <c r="I8" s="172">
        <v>-0.69825819838770897</v>
      </c>
      <c r="J8" s="142">
        <v>4.5775123788689891</v>
      </c>
      <c r="K8" s="142">
        <v>0.17286204122404047</v>
      </c>
      <c r="L8" s="136">
        <v>3.9245349340593809E-2</v>
      </c>
      <c r="M8" s="137">
        <v>96455562.63053149</v>
      </c>
      <c r="N8" s="137">
        <v>-4211559.9187562168</v>
      </c>
      <c r="O8" s="136">
        <v>-4.1836498472420248E-2</v>
      </c>
      <c r="P8" s="132">
        <v>26815956.410946038</v>
      </c>
      <c r="Q8" s="132">
        <v>-2054968.7682411671</v>
      </c>
      <c r="R8" s="136">
        <v>-7.1177794112485732E-2</v>
      </c>
    </row>
    <row r="9" spans="1:18">
      <c r="A9" s="693"/>
      <c r="B9" s="693"/>
      <c r="C9" s="693"/>
      <c r="D9" s="657" t="s">
        <v>176</v>
      </c>
      <c r="E9" s="132">
        <v>85388814.836068168</v>
      </c>
      <c r="F9" s="132">
        <v>-2017226.7627022862</v>
      </c>
      <c r="G9" s="133">
        <v>-2.3078802400893335E-2</v>
      </c>
      <c r="H9" s="171">
        <v>32.946918824633343</v>
      </c>
      <c r="I9" s="171">
        <v>-0.81752687831200888</v>
      </c>
      <c r="J9" s="141">
        <v>5.1629601037708817</v>
      </c>
      <c r="K9" s="141">
        <v>0.21961413336765556</v>
      </c>
      <c r="L9" s="133">
        <v>4.4426211453239994E-2</v>
      </c>
      <c r="M9" s="134">
        <v>440859044.30689913</v>
      </c>
      <c r="N9" s="134">
        <v>8780740.7807204723</v>
      </c>
      <c r="O9" s="133">
        <v>2.0322105296797129E-2</v>
      </c>
      <c r="P9" s="132">
        <v>115069047.51654741</v>
      </c>
      <c r="Q9" s="132">
        <v>-1656442.2983398885</v>
      </c>
      <c r="R9" s="133">
        <v>-1.4190921802656886E-2</v>
      </c>
    </row>
    <row r="10" spans="1:18">
      <c r="A10" s="693"/>
      <c r="B10" s="693"/>
      <c r="C10" s="693"/>
      <c r="D10" s="657" t="s">
        <v>177</v>
      </c>
      <c r="E10" s="132">
        <v>123582311.96267612</v>
      </c>
      <c r="F10" s="132">
        <v>4981369.1180981249</v>
      </c>
      <c r="G10" s="136">
        <v>4.2001092053930961E-2</v>
      </c>
      <c r="H10" s="172">
        <v>47.683720733349958</v>
      </c>
      <c r="I10" s="172">
        <v>1.8688660419986149</v>
      </c>
      <c r="J10" s="142">
        <v>5.0996293311981118</v>
      </c>
      <c r="K10" s="142">
        <v>0.15833936941209714</v>
      </c>
      <c r="L10" s="136">
        <v>3.2044136376661016E-2</v>
      </c>
      <c r="M10" s="137">
        <v>630223982.90213847</v>
      </c>
      <c r="N10" s="137">
        <v>44182334.565868378</v>
      </c>
      <c r="O10" s="136">
        <v>7.5391117152336928E-2</v>
      </c>
      <c r="P10" s="132">
        <v>159369290.48188099</v>
      </c>
      <c r="Q10" s="132">
        <v>6634886.991182059</v>
      </c>
      <c r="R10" s="136">
        <v>4.3440684217463187E-2</v>
      </c>
    </row>
    <row r="11" spans="1:18">
      <c r="A11" s="693"/>
      <c r="B11" s="693" t="s">
        <v>50</v>
      </c>
      <c r="C11" s="693" t="s">
        <v>131</v>
      </c>
      <c r="D11" s="657" t="s">
        <v>174</v>
      </c>
      <c r="E11" s="132">
        <v>166949041.70104095</v>
      </c>
      <c r="F11" s="132">
        <v>-12606373.339217454</v>
      </c>
      <c r="G11" s="133">
        <v>-7.0208817352520159E-2</v>
      </c>
      <c r="H11" s="171">
        <v>4.775733156788319</v>
      </c>
      <c r="I11" s="171">
        <v>-0.33720857940316673</v>
      </c>
      <c r="J11" s="141">
        <v>6.0778470201748505</v>
      </c>
      <c r="K11" s="141">
        <v>0.38618056694801695</v>
      </c>
      <c r="L11" s="133">
        <v>6.7850175361044873E-2</v>
      </c>
      <c r="M11" s="134">
        <v>1014690735.6237186</v>
      </c>
      <c r="N11" s="134">
        <v>-7278796.6561410427</v>
      </c>
      <c r="O11" s="133">
        <v>-7.1223225607353934E-3</v>
      </c>
      <c r="P11" s="132">
        <v>266309258.38735333</v>
      </c>
      <c r="Q11" s="132">
        <v>-13270765.952086478</v>
      </c>
      <c r="R11" s="133">
        <v>-4.7466788743012488E-2</v>
      </c>
    </row>
    <row r="12" spans="1:18">
      <c r="A12" s="693"/>
      <c r="B12" s="693"/>
      <c r="C12" s="693"/>
      <c r="D12" s="657" t="s">
        <v>175</v>
      </c>
      <c r="E12" s="132">
        <v>392242039.91074187</v>
      </c>
      <c r="F12" s="132">
        <v>-26271819.017691672</v>
      </c>
      <c r="G12" s="136">
        <v>-6.2774071771382348E-2</v>
      </c>
      <c r="H12" s="172">
        <v>11.220449643804917</v>
      </c>
      <c r="I12" s="172">
        <v>-0.69696858616028479</v>
      </c>
      <c r="J12" s="142">
        <v>5.2673032771570814</v>
      </c>
      <c r="K12" s="142">
        <v>9.5778119524521088E-3</v>
      </c>
      <c r="L12" s="136">
        <v>1.8216645231550414E-3</v>
      </c>
      <c r="M12" s="137">
        <v>2066057782.2606292</v>
      </c>
      <c r="N12" s="137">
        <v>-134373191.3684535</v>
      </c>
      <c r="O12" s="136">
        <v>-6.1066760547747234E-2</v>
      </c>
      <c r="P12" s="132">
        <v>641183062.53329587</v>
      </c>
      <c r="Q12" s="132">
        <v>-45726674.265847564</v>
      </c>
      <c r="R12" s="136">
        <v>-6.6568679720459864E-2</v>
      </c>
    </row>
    <row r="13" spans="1:18">
      <c r="A13" s="693"/>
      <c r="B13" s="693"/>
      <c r="C13" s="693"/>
      <c r="D13" s="657" t="s">
        <v>176</v>
      </c>
      <c r="E13" s="132">
        <v>1203454114.0434101</v>
      </c>
      <c r="F13" s="132">
        <v>-36549482.516000748</v>
      </c>
      <c r="G13" s="133">
        <v>-2.9475303634129094E-2</v>
      </c>
      <c r="H13" s="171">
        <v>34.425928154786099</v>
      </c>
      <c r="I13" s="171">
        <v>-0.88387378270849126</v>
      </c>
      <c r="J13" s="141">
        <v>5.2388439950946983</v>
      </c>
      <c r="K13" s="141">
        <v>0.12341124050583474</v>
      </c>
      <c r="L13" s="133">
        <v>2.4125278627722575E-2</v>
      </c>
      <c r="M13" s="134">
        <v>6304708358.7283287</v>
      </c>
      <c r="N13" s="134">
        <v>-38446654.919675827</v>
      </c>
      <c r="O13" s="133">
        <v>-6.061124919216631E-3</v>
      </c>
      <c r="P13" s="132">
        <v>1691688095.3903832</v>
      </c>
      <c r="Q13" s="132">
        <v>-38078817.042257309</v>
      </c>
      <c r="R13" s="133">
        <v>-2.2013842887482187E-2</v>
      </c>
    </row>
    <row r="14" spans="1:18">
      <c r="A14" s="693"/>
      <c r="B14" s="693"/>
      <c r="C14" s="693"/>
      <c r="D14" s="657" t="s">
        <v>177</v>
      </c>
      <c r="E14" s="132">
        <v>1733133069.5885315</v>
      </c>
      <c r="F14" s="132">
        <v>59423011.52777791</v>
      </c>
      <c r="G14" s="136">
        <v>3.5503766761507342E-2</v>
      </c>
      <c r="H14" s="172">
        <v>49.577889044622523</v>
      </c>
      <c r="I14" s="172">
        <v>1.9180509482688564</v>
      </c>
      <c r="J14" s="142">
        <v>5.2964197647044395</v>
      </c>
      <c r="K14" s="142">
        <v>3.4873228204501672E-2</v>
      </c>
      <c r="L14" s="136">
        <v>6.6279425569235545E-3</v>
      </c>
      <c r="M14" s="137">
        <v>9179400244.6315727</v>
      </c>
      <c r="N14" s="137">
        <v>373096885.53690529</v>
      </c>
      <c r="O14" s="136">
        <v>4.2367026245080611E-2</v>
      </c>
      <c r="P14" s="132">
        <v>2464006068.2363496</v>
      </c>
      <c r="Q14" s="132">
        <v>75894065.711138725</v>
      </c>
      <c r="R14" s="136">
        <v>3.1779944002160561E-2</v>
      </c>
    </row>
    <row r="15" spans="1:18">
      <c r="A15" s="693"/>
      <c r="B15" s="693"/>
      <c r="C15" s="693" t="s">
        <v>178</v>
      </c>
      <c r="D15" s="657" t="s">
        <v>174</v>
      </c>
      <c r="E15" s="132">
        <v>164731548.26257336</v>
      </c>
      <c r="F15" s="132">
        <v>-12565195.133399159</v>
      </c>
      <c r="G15" s="133">
        <v>-7.0870986644893955E-2</v>
      </c>
      <c r="H15" s="171">
        <v>4.7122996873227425</v>
      </c>
      <c r="I15" s="171">
        <v>-0.33632509960919421</v>
      </c>
      <c r="J15" s="141">
        <v>6.0332954875583766</v>
      </c>
      <c r="K15" s="141">
        <v>0.38714041997445658</v>
      </c>
      <c r="L15" s="133">
        <v>6.8567089522059504E-2</v>
      </c>
      <c r="M15" s="134">
        <v>993874106.79108882</v>
      </c>
      <c r="N15" s="134">
        <v>-7170799.4002074003</v>
      </c>
      <c r="O15" s="133">
        <v>-7.1633144086316195E-3</v>
      </c>
      <c r="P15" s="132">
        <v>259874843.06209433</v>
      </c>
      <c r="Q15" s="132">
        <v>-13217629.168187082</v>
      </c>
      <c r="R15" s="133">
        <v>-4.8399829772830576E-2</v>
      </c>
    </row>
    <row r="16" spans="1:18">
      <c r="A16" s="693"/>
      <c r="B16" s="693"/>
      <c r="C16" s="693"/>
      <c r="D16" s="657" t="s">
        <v>175</v>
      </c>
      <c r="E16" s="132">
        <v>291246928.88611352</v>
      </c>
      <c r="F16" s="132">
        <v>-22365766.222427368</v>
      </c>
      <c r="G16" s="136">
        <v>-7.1316520572251102E-2</v>
      </c>
      <c r="H16" s="172">
        <v>8.3313902309479939</v>
      </c>
      <c r="I16" s="172">
        <v>-0.59890818116302214</v>
      </c>
      <c r="J16" s="142">
        <v>4.4197651065722443</v>
      </c>
      <c r="K16" s="142">
        <v>2.4325422784117201E-2</v>
      </c>
      <c r="L16" s="136">
        <v>5.534241062125733E-3</v>
      </c>
      <c r="M16" s="137">
        <v>1287243013.6871724</v>
      </c>
      <c r="N16" s="137">
        <v>-91222671.73265481</v>
      </c>
      <c r="O16" s="136">
        <v>-6.6176962326684199E-2</v>
      </c>
      <c r="P16" s="132">
        <v>369644453.39989918</v>
      </c>
      <c r="Q16" s="132">
        <v>-25720139.281629026</v>
      </c>
      <c r="R16" s="136">
        <v>-6.5054230342642141E-2</v>
      </c>
    </row>
    <row r="17" spans="1:18">
      <c r="A17" s="693"/>
      <c r="B17" s="693"/>
      <c r="C17" s="693"/>
      <c r="D17" s="657" t="s">
        <v>176</v>
      </c>
      <c r="E17" s="132">
        <v>1162520153.8301578</v>
      </c>
      <c r="F17" s="132">
        <v>-37449657.749073029</v>
      </c>
      <c r="G17" s="133">
        <v>-3.120883324538563E-2</v>
      </c>
      <c r="H17" s="171">
        <v>33.254974017899528</v>
      </c>
      <c r="I17" s="171">
        <v>-0.91484330795310598</v>
      </c>
      <c r="J17" s="141">
        <v>4.9523556292692197</v>
      </c>
      <c r="K17" s="141">
        <v>8.8497476426751653E-2</v>
      </c>
      <c r="L17" s="133">
        <v>1.8194913101039593E-2</v>
      </c>
      <c r="M17" s="134">
        <v>5757213227.9597006</v>
      </c>
      <c r="N17" s="134">
        <v>-79269723.254781723</v>
      </c>
      <c r="O17" s="133">
        <v>-1.3581762153230811E-2</v>
      </c>
      <c r="P17" s="132">
        <v>1555743366.6980636</v>
      </c>
      <c r="Q17" s="132">
        <v>-42001501.578479528</v>
      </c>
      <c r="R17" s="133">
        <v>-2.6287990287076148E-2</v>
      </c>
    </row>
    <row r="18" spans="1:18">
      <c r="A18" s="693"/>
      <c r="B18" s="693"/>
      <c r="C18" s="693"/>
      <c r="D18" s="657" t="s">
        <v>177</v>
      </c>
      <c r="E18" s="132">
        <v>1631835172.4012868</v>
      </c>
      <c r="F18" s="132">
        <v>57238465.892979383</v>
      </c>
      <c r="G18" s="136">
        <v>3.6351191169392554E-2</v>
      </c>
      <c r="H18" s="172">
        <v>46.68016815098386</v>
      </c>
      <c r="I18" s="172">
        <v>1.8426386530798595</v>
      </c>
      <c r="J18" s="142">
        <v>4.9349287340296346</v>
      </c>
      <c r="K18" s="142">
        <v>3.3644001679412838E-2</v>
      </c>
      <c r="L18" s="136">
        <v>6.8643230329693897E-3</v>
      </c>
      <c r="M18" s="137">
        <v>8052990281.4833126</v>
      </c>
      <c r="N18" s="137">
        <v>335443484.26520252</v>
      </c>
      <c r="O18" s="136">
        <v>4.3465040521181872E-2</v>
      </c>
      <c r="P18" s="132">
        <v>2105080768.7721572</v>
      </c>
      <c r="Q18" s="132">
        <v>73818265.565298557</v>
      </c>
      <c r="R18" s="136">
        <v>3.6341076275842175E-2</v>
      </c>
    </row>
    <row r="19" spans="1:18">
      <c r="A19" s="693"/>
      <c r="B19" s="693" t="s">
        <v>51</v>
      </c>
      <c r="C19" s="693" t="s">
        <v>131</v>
      </c>
      <c r="D19" s="657" t="s">
        <v>174</v>
      </c>
      <c r="E19" s="132">
        <v>66253407.724502772</v>
      </c>
      <c r="F19" s="132">
        <v>-6015736.6522161812</v>
      </c>
      <c r="G19" s="133">
        <v>-8.3240734397764818E-2</v>
      </c>
      <c r="H19" s="171">
        <v>4.6910180503009151</v>
      </c>
      <c r="I19" s="171">
        <v>-0.4128087349338454</v>
      </c>
      <c r="J19" s="141">
        <v>6.2454141564361576</v>
      </c>
      <c r="K19" s="141">
        <v>0.35274751704856655</v>
      </c>
      <c r="L19" s="133">
        <v>5.9862119925593933E-2</v>
      </c>
      <c r="M19" s="134">
        <v>413779970.51474631</v>
      </c>
      <c r="N19" s="134">
        <v>-12078005.611030817</v>
      </c>
      <c r="O19" s="133">
        <v>-2.8361581297384409E-2</v>
      </c>
      <c r="P19" s="132">
        <v>106518312.54557766</v>
      </c>
      <c r="Q19" s="132">
        <v>-6943486.4785897136</v>
      </c>
      <c r="R19" s="133">
        <v>-6.1196689443561089E-2</v>
      </c>
    </row>
    <row r="20" spans="1:18">
      <c r="A20" s="693"/>
      <c r="B20" s="693"/>
      <c r="C20" s="693"/>
      <c r="D20" s="657" t="s">
        <v>175</v>
      </c>
      <c r="E20" s="132">
        <v>154428907.02398375</v>
      </c>
      <c r="F20" s="132">
        <v>-12235705.606699049</v>
      </c>
      <c r="G20" s="136">
        <v>-7.3415138424210796E-2</v>
      </c>
      <c r="H20" s="172">
        <v>10.93421176688895</v>
      </c>
      <c r="I20" s="172">
        <v>-0.83605784722424303</v>
      </c>
      <c r="J20" s="142">
        <v>5.2920637515239841</v>
      </c>
      <c r="K20" s="142">
        <v>5.2732262577243283E-2</v>
      </c>
      <c r="L20" s="136">
        <v>1.0064692926662675E-2</v>
      </c>
      <c r="M20" s="137">
        <v>817247621.04909194</v>
      </c>
      <c r="N20" s="137">
        <v>-55963531.999955177</v>
      </c>
      <c r="O20" s="136">
        <v>-6.4089346321956314E-2</v>
      </c>
      <c r="P20" s="132">
        <v>250568867.03386712</v>
      </c>
      <c r="Q20" s="132">
        <v>-19924637.114214063</v>
      </c>
      <c r="R20" s="136">
        <v>-7.3660316453685912E-2</v>
      </c>
    </row>
    <row r="21" spans="1:18">
      <c r="A21" s="693"/>
      <c r="B21" s="693"/>
      <c r="C21" s="693"/>
      <c r="D21" s="657" t="s">
        <v>176</v>
      </c>
      <c r="E21" s="132">
        <v>484082514.2118668</v>
      </c>
      <c r="F21" s="132">
        <v>-14528453.873157024</v>
      </c>
      <c r="G21" s="133">
        <v>-2.9137854566166729E-2</v>
      </c>
      <c r="H21" s="171">
        <v>34.275064332473306</v>
      </c>
      <c r="I21" s="171">
        <v>-0.93808280344294559</v>
      </c>
      <c r="J21" s="141">
        <v>5.2919460261820994</v>
      </c>
      <c r="K21" s="141">
        <v>0.11643631912399588</v>
      </c>
      <c r="L21" s="133">
        <v>2.2497555934482317E-2</v>
      </c>
      <c r="M21" s="134">
        <v>2561738537.4277282</v>
      </c>
      <c r="N21" s="134">
        <v>-18827367.941950798</v>
      </c>
      <c r="O21" s="133">
        <v>-7.2958291445975234E-3</v>
      </c>
      <c r="P21" s="132">
        <v>680067110.1374445</v>
      </c>
      <c r="Q21" s="132">
        <v>-14793105.511980653</v>
      </c>
      <c r="R21" s="133">
        <v>-2.1289325793612791E-2</v>
      </c>
    </row>
    <row r="22" spans="1:18">
      <c r="A22" s="693"/>
      <c r="B22" s="693"/>
      <c r="C22" s="693"/>
      <c r="D22" s="657" t="s">
        <v>177</v>
      </c>
      <c r="E22" s="132">
        <v>707581212.22048438</v>
      </c>
      <c r="F22" s="132">
        <v>29146371.043259621</v>
      </c>
      <c r="G22" s="136">
        <v>4.2961194317032186E-2</v>
      </c>
      <c r="H22" s="172">
        <v>50.099705850337905</v>
      </c>
      <c r="I22" s="172">
        <v>2.186949385598723</v>
      </c>
      <c r="J22" s="142">
        <v>5.2235753159835383</v>
      </c>
      <c r="K22" s="142">
        <v>2.1574788893989449E-2</v>
      </c>
      <c r="L22" s="136">
        <v>4.1474022891074677E-3</v>
      </c>
      <c r="M22" s="137">
        <v>3696103754.2086315</v>
      </c>
      <c r="N22" s="137">
        <v>166885352.80879402</v>
      </c>
      <c r="O22" s="136">
        <v>4.7286773961792851E-2</v>
      </c>
      <c r="P22" s="132">
        <v>990308269.53368354</v>
      </c>
      <c r="Q22" s="132">
        <v>38110657.081203938</v>
      </c>
      <c r="R22" s="136">
        <v>4.0023894812176802E-2</v>
      </c>
    </row>
    <row r="23" spans="1:18">
      <c r="A23" s="693"/>
      <c r="B23" s="693"/>
      <c r="C23" s="693" t="s">
        <v>178</v>
      </c>
      <c r="D23" s="657" t="s">
        <v>174</v>
      </c>
      <c r="E23" s="132">
        <v>65370749.252211422</v>
      </c>
      <c r="F23" s="132">
        <v>-5970521.7951190919</v>
      </c>
      <c r="G23" s="133">
        <v>-8.368959099646571E-2</v>
      </c>
      <c r="H23" s="171">
        <v>4.6285221430264212</v>
      </c>
      <c r="I23" s="171">
        <v>-0.40977591909032718</v>
      </c>
      <c r="J23" s="141">
        <v>6.2025937530820743</v>
      </c>
      <c r="K23" s="141">
        <v>0.35706886858092002</v>
      </c>
      <c r="L23" s="133">
        <v>6.108414139637891E-2</v>
      </c>
      <c r="M23" s="134">
        <v>405468200.94606125</v>
      </c>
      <c r="N23" s="134">
        <v>-11558974.253050983</v>
      </c>
      <c r="O23" s="133">
        <v>-2.7717556409919998E-2</v>
      </c>
      <c r="P23" s="132">
        <v>103956511.72429156</v>
      </c>
      <c r="Q23" s="132">
        <v>-6854170.0034500659</v>
      </c>
      <c r="R23" s="133">
        <v>-6.1854776963565179E-2</v>
      </c>
    </row>
    <row r="24" spans="1:18">
      <c r="A24" s="693"/>
      <c r="B24" s="693"/>
      <c r="C24" s="693"/>
      <c r="D24" s="657" t="s">
        <v>175</v>
      </c>
      <c r="E24" s="132">
        <v>114754968.75471553</v>
      </c>
      <c r="F24" s="132">
        <v>-10196205.680694759</v>
      </c>
      <c r="G24" s="136">
        <v>-8.1601519367594078E-2</v>
      </c>
      <c r="H24" s="172">
        <v>8.1251311936819803</v>
      </c>
      <c r="I24" s="172">
        <v>-0.69923162989986842</v>
      </c>
      <c r="J24" s="142">
        <v>4.4522640308449102</v>
      </c>
      <c r="K24" s="142">
        <v>4.1371993750653147E-2</v>
      </c>
      <c r="L24" s="136">
        <v>9.3795072295416206E-3</v>
      </c>
      <c r="M24" s="137">
        <v>510919419.74735147</v>
      </c>
      <c r="N24" s="137">
        <v>-40226720.59537524</v>
      </c>
      <c r="O24" s="136">
        <v>-7.2987394178902376E-2</v>
      </c>
      <c r="P24" s="132">
        <v>145728215.52994347</v>
      </c>
      <c r="Q24" s="132">
        <v>-11685987.047904044</v>
      </c>
      <c r="R24" s="136">
        <v>-7.4237183535741408E-2</v>
      </c>
    </row>
    <row r="25" spans="1:18">
      <c r="A25" s="693"/>
      <c r="B25" s="693"/>
      <c r="C25" s="693"/>
      <c r="D25" s="657" t="s">
        <v>176</v>
      </c>
      <c r="E25" s="132">
        <v>467493856.50018543</v>
      </c>
      <c r="F25" s="132">
        <v>-14974911.921121538</v>
      </c>
      <c r="G25" s="133">
        <v>-3.1038095937528067E-2</v>
      </c>
      <c r="H25" s="171">
        <v>33.100518064916095</v>
      </c>
      <c r="I25" s="171">
        <v>-0.9726267681248828</v>
      </c>
      <c r="J25" s="141">
        <v>4.9987718799083201</v>
      </c>
      <c r="K25" s="141">
        <v>8.5418872328046014E-2</v>
      </c>
      <c r="L25" s="133">
        <v>1.7385046870489987E-2</v>
      </c>
      <c r="M25" s="134">
        <v>2336895143.9030223</v>
      </c>
      <c r="N25" s="134">
        <v>-33644230.483356953</v>
      </c>
      <c r="O25" s="133">
        <v>-1.4192647819682748E-2</v>
      </c>
      <c r="P25" s="132">
        <v>625940391.86146188</v>
      </c>
      <c r="Q25" s="132">
        <v>-15222360.289075971</v>
      </c>
      <c r="R25" s="133">
        <v>-2.3741803836885914E-2</v>
      </c>
    </row>
    <row r="26" spans="1:18">
      <c r="A26" s="693"/>
      <c r="B26" s="693"/>
      <c r="C26" s="693"/>
      <c r="D26" s="657" t="s">
        <v>177</v>
      </c>
      <c r="E26" s="132">
        <v>672270098.454669</v>
      </c>
      <c r="F26" s="132">
        <v>27273397.300656915</v>
      </c>
      <c r="G26" s="136">
        <v>4.2284553164163519E-2</v>
      </c>
      <c r="H26" s="172">
        <v>47.599531478319797</v>
      </c>
      <c r="I26" s="172">
        <v>2.048259657833313</v>
      </c>
      <c r="J26" s="142">
        <v>4.9456873255851415</v>
      </c>
      <c r="K26" s="142">
        <v>1.9528050821662646E-2</v>
      </c>
      <c r="L26" s="136">
        <v>3.9641533560849495E-3</v>
      </c>
      <c r="M26" s="137">
        <v>3324837705.2971315</v>
      </c>
      <c r="N26" s="137">
        <v>147481223.71544695</v>
      </c>
      <c r="O26" s="136">
        <v>4.6416328973584657E-2</v>
      </c>
      <c r="P26" s="132">
        <v>864323859.26646805</v>
      </c>
      <c r="Q26" s="132">
        <v>35732679.291500807</v>
      </c>
      <c r="R26" s="136">
        <v>4.3124619420376084E-2</v>
      </c>
    </row>
    <row r="27" spans="1:18">
      <c r="A27" s="693" t="s">
        <v>137</v>
      </c>
      <c r="B27" s="693" t="s">
        <v>142</v>
      </c>
      <c r="C27" s="693" t="s">
        <v>131</v>
      </c>
      <c r="D27" s="657" t="s">
        <v>174</v>
      </c>
      <c r="E27" s="132">
        <v>12110185.932662012</v>
      </c>
      <c r="F27" s="132">
        <v>-933161.61529402435</v>
      </c>
      <c r="G27" s="133">
        <v>-7.1543107462490013E-2</v>
      </c>
      <c r="H27" s="171">
        <v>4.8697456343338779</v>
      </c>
      <c r="I27" s="171">
        <v>-0.39996863020873707</v>
      </c>
      <c r="J27" s="141">
        <v>6.3968031869647515</v>
      </c>
      <c r="K27" s="141">
        <v>0.47126834457460554</v>
      </c>
      <c r="L27" s="133">
        <v>7.9531781874480206E-2</v>
      </c>
      <c r="M27" s="134">
        <v>77466475.968788058</v>
      </c>
      <c r="N27" s="134">
        <v>177665.61197048426</v>
      </c>
      <c r="O27" s="133">
        <v>2.2987235946608478E-3</v>
      </c>
      <c r="P27" s="132">
        <v>19553384.001539506</v>
      </c>
      <c r="Q27" s="132">
        <v>-987792.98369039968</v>
      </c>
      <c r="R27" s="133">
        <v>-4.8088431563618306E-2</v>
      </c>
    </row>
    <row r="28" spans="1:18">
      <c r="A28" s="693"/>
      <c r="B28" s="693"/>
      <c r="C28" s="693"/>
      <c r="D28" s="657" t="s">
        <v>175</v>
      </c>
      <c r="E28" s="132">
        <v>27165675.291634399</v>
      </c>
      <c r="F28" s="132">
        <v>-2160945.0742356442</v>
      </c>
      <c r="G28" s="136">
        <v>-7.3685445076055373E-2</v>
      </c>
      <c r="H28" s="172">
        <v>10.923856115071956</v>
      </c>
      <c r="I28" s="172">
        <v>-0.92455236324609835</v>
      </c>
      <c r="J28" s="142">
        <v>5.0307959724733324</v>
      </c>
      <c r="K28" s="142">
        <v>0.21855024638171638</v>
      </c>
      <c r="L28" s="136">
        <v>4.5415437785471809E-2</v>
      </c>
      <c r="M28" s="137">
        <v>136664969.84667265</v>
      </c>
      <c r="N28" s="137">
        <v>-4461933.6696968079</v>
      </c>
      <c r="O28" s="136">
        <v>-3.1616464037129983E-2</v>
      </c>
      <c r="P28" s="132">
        <v>40293735.586435296</v>
      </c>
      <c r="Q28" s="132">
        <v>-2847164.1719589233</v>
      </c>
      <c r="R28" s="136">
        <v>-6.5996865802617641E-2</v>
      </c>
    </row>
    <row r="29" spans="1:18">
      <c r="A29" s="693"/>
      <c r="B29" s="693"/>
      <c r="C29" s="693"/>
      <c r="D29" s="657" t="s">
        <v>176</v>
      </c>
      <c r="E29" s="132">
        <v>85695068.174831763</v>
      </c>
      <c r="F29" s="132">
        <v>-1496803.189486444</v>
      </c>
      <c r="G29" s="133">
        <v>-1.7166774448873514E-2</v>
      </c>
      <c r="H29" s="171">
        <v>34.459684306151601</v>
      </c>
      <c r="I29" s="171">
        <v>-0.76718108184572742</v>
      </c>
      <c r="J29" s="141">
        <v>5.3336444150783553</v>
      </c>
      <c r="K29" s="141">
        <v>0.25205291701542265</v>
      </c>
      <c r="L29" s="133">
        <v>4.9601176543117145E-2</v>
      </c>
      <c r="M29" s="134">
        <v>457067021.77045035</v>
      </c>
      <c r="N29" s="134">
        <v>13993549.545334101</v>
      </c>
      <c r="O29" s="133">
        <v>3.1582909884129269E-2</v>
      </c>
      <c r="P29" s="132">
        <v>117669145.36461188</v>
      </c>
      <c r="Q29" s="132">
        <v>-864647.46641093493</v>
      </c>
      <c r="R29" s="133">
        <v>-7.2945229015285362E-3</v>
      </c>
    </row>
    <row r="30" spans="1:18">
      <c r="A30" s="693"/>
      <c r="B30" s="693"/>
      <c r="C30" s="693"/>
      <c r="D30" s="657" t="s">
        <v>177</v>
      </c>
      <c r="E30" s="132">
        <v>123711175.21183567</v>
      </c>
      <c r="F30" s="132">
        <v>5757743.3922949731</v>
      </c>
      <c r="G30" s="136">
        <v>4.8813699639565042E-2</v>
      </c>
      <c r="H30" s="172">
        <v>49.746713944442625</v>
      </c>
      <c r="I30" s="172">
        <v>2.0917020753006881</v>
      </c>
      <c r="J30" s="142">
        <v>5.1899226610571363</v>
      </c>
      <c r="K30" s="142">
        <v>0.1835200951623186</v>
      </c>
      <c r="L30" s="136">
        <v>3.6657079159497674E-2</v>
      </c>
      <c r="M30" s="137">
        <v>642051431.65791583</v>
      </c>
      <c r="N30" s="137">
        <v>51529067.940467834</v>
      </c>
      <c r="O30" s="136">
        <v>8.7260146450818185E-2</v>
      </c>
      <c r="P30" s="132">
        <v>165219797.89923692</v>
      </c>
      <c r="Q30" s="132">
        <v>8060751.9307858348</v>
      </c>
      <c r="R30" s="136">
        <v>5.1290410177241667E-2</v>
      </c>
    </row>
    <row r="31" spans="1:18">
      <c r="A31" s="693"/>
      <c r="B31" s="693"/>
      <c r="C31" s="693" t="s">
        <v>178</v>
      </c>
      <c r="D31" s="657" t="s">
        <v>174</v>
      </c>
      <c r="E31" s="132">
        <v>11962402.243850728</v>
      </c>
      <c r="F31" s="132">
        <v>-921163.8281557709</v>
      </c>
      <c r="G31" s="133">
        <v>-7.1499134867424791E-2</v>
      </c>
      <c r="H31" s="171">
        <v>4.8103188858581589</v>
      </c>
      <c r="I31" s="171">
        <v>-0.3948411896677797</v>
      </c>
      <c r="J31" s="141">
        <v>6.3596125674605624</v>
      </c>
      <c r="K31" s="141">
        <v>0.47778038732891126</v>
      </c>
      <c r="L31" s="133">
        <v>8.1229857074605838E-2</v>
      </c>
      <c r="M31" s="134">
        <v>76076243.647011518</v>
      </c>
      <c r="N31" s="134">
        <v>297270.12983135879</v>
      </c>
      <c r="O31" s="133">
        <v>3.9228577009421152E-3</v>
      </c>
      <c r="P31" s="132">
        <v>19161920.414524317</v>
      </c>
      <c r="Q31" s="132">
        <v>-957512.64056392759</v>
      </c>
      <c r="R31" s="133">
        <v>-4.7591432519107232E-2</v>
      </c>
    </row>
    <row r="32" spans="1:18">
      <c r="A32" s="693"/>
      <c r="B32" s="693"/>
      <c r="C32" s="693"/>
      <c r="D32" s="657" t="s">
        <v>175</v>
      </c>
      <c r="E32" s="132">
        <v>20699127.143847685</v>
      </c>
      <c r="F32" s="132">
        <v>-1718152.1591387913</v>
      </c>
      <c r="G32" s="136">
        <v>-7.6644098327752708E-2</v>
      </c>
      <c r="H32" s="172">
        <v>8.3235290196008407</v>
      </c>
      <c r="I32" s="172">
        <v>-0.7333987422984265</v>
      </c>
      <c r="J32" s="142">
        <v>4.5515036757107303</v>
      </c>
      <c r="K32" s="142">
        <v>0.17443251261566584</v>
      </c>
      <c r="L32" s="136">
        <v>3.9851422587409591E-2</v>
      </c>
      <c r="M32" s="137">
        <v>94212153.279226482</v>
      </c>
      <c r="N32" s="137">
        <v>-3909873.5129234493</v>
      </c>
      <c r="O32" s="136">
        <v>-3.9847052091633431E-2</v>
      </c>
      <c r="P32" s="132">
        <v>26277575.684205797</v>
      </c>
      <c r="Q32" s="132">
        <v>-1978276.6812930293</v>
      </c>
      <c r="R32" s="136">
        <v>-7.0012989015633437E-2</v>
      </c>
    </row>
    <row r="33" spans="1:18">
      <c r="A33" s="693"/>
      <c r="B33" s="693"/>
      <c r="C33" s="693"/>
      <c r="D33" s="657" t="s">
        <v>176</v>
      </c>
      <c r="E33" s="132">
        <v>82894922.237649098</v>
      </c>
      <c r="F33" s="132">
        <v>-1694784.2009698004</v>
      </c>
      <c r="G33" s="133">
        <v>-2.0035347943896602E-2</v>
      </c>
      <c r="H33" s="171">
        <v>33.333690161312269</v>
      </c>
      <c r="I33" s="171">
        <v>-0.84186032633197527</v>
      </c>
      <c r="J33" s="141">
        <v>5.0947474819592227</v>
      </c>
      <c r="K33" s="141">
        <v>0.22573766496289593</v>
      </c>
      <c r="L33" s="133">
        <v>4.6362129765052031E-2</v>
      </c>
      <c r="M33" s="134">
        <v>422328696.33746833</v>
      </c>
      <c r="N33" s="134">
        <v>10460585.270995498</v>
      </c>
      <c r="O33" s="133">
        <v>2.5397900419892493E-2</v>
      </c>
      <c r="P33" s="132">
        <v>110200852.24355289</v>
      </c>
      <c r="Q33" s="132">
        <v>-1169263.4336558282</v>
      </c>
      <c r="R33" s="133">
        <v>-1.0498897541282805E-2</v>
      </c>
    </row>
    <row r="34" spans="1:18">
      <c r="A34" s="693"/>
      <c r="B34" s="693"/>
      <c r="C34" s="693"/>
      <c r="D34" s="657" t="s">
        <v>177</v>
      </c>
      <c r="E34" s="132">
        <v>118608875.50241683</v>
      </c>
      <c r="F34" s="132">
        <v>5288825.0064150393</v>
      </c>
      <c r="G34" s="136">
        <v>4.667157297641375E-2</v>
      </c>
      <c r="H34" s="172">
        <v>47.694978168198958</v>
      </c>
      <c r="I34" s="172">
        <v>1.911924058669463</v>
      </c>
      <c r="J34" s="142">
        <v>5.0140079169884491</v>
      </c>
      <c r="K34" s="142">
        <v>0.17293696320112595</v>
      </c>
      <c r="L34" s="136">
        <v>3.5722873069198025E-2</v>
      </c>
      <c r="M34" s="137">
        <v>594705840.79421532</v>
      </c>
      <c r="N34" s="137">
        <v>46115435.856308341</v>
      </c>
      <c r="O34" s="136">
        <v>8.4061688722988123E-2</v>
      </c>
      <c r="P34" s="132">
        <v>150316276.25079307</v>
      </c>
      <c r="Q34" s="132">
        <v>7108593.1615282297</v>
      </c>
      <c r="R34" s="136">
        <v>4.9638350458454598E-2</v>
      </c>
    </row>
    <row r="35" spans="1:18">
      <c r="A35" s="693"/>
      <c r="B35" s="693" t="s">
        <v>50</v>
      </c>
      <c r="C35" s="693" t="s">
        <v>131</v>
      </c>
      <c r="D35" s="657" t="s">
        <v>174</v>
      </c>
      <c r="E35" s="132">
        <v>165456046.64649096</v>
      </c>
      <c r="F35" s="132">
        <v>-12100821.486689478</v>
      </c>
      <c r="G35" s="133">
        <v>-6.8151807440154838E-2</v>
      </c>
      <c r="H35" s="171">
        <v>4.9367102305417232</v>
      </c>
      <c r="I35" s="171">
        <v>-0.36079355731065732</v>
      </c>
      <c r="J35" s="141">
        <v>6.0757842365642691</v>
      </c>
      <c r="K35" s="141">
        <v>0.38558820034979924</v>
      </c>
      <c r="L35" s="133">
        <v>6.7763605664159232E-2</v>
      </c>
      <c r="M35" s="134">
        <v>1005275240.0589921</v>
      </c>
      <c r="N35" s="134">
        <v>-5058147.1950864792</v>
      </c>
      <c r="O35" s="133">
        <v>-5.0064139806699831E-3</v>
      </c>
      <c r="P35" s="132">
        <v>263283233.4873687</v>
      </c>
      <c r="Q35" s="132">
        <v>-12553667.479969978</v>
      </c>
      <c r="R35" s="133">
        <v>-4.5511196783117984E-2</v>
      </c>
    </row>
    <row r="36" spans="1:18">
      <c r="A36" s="693"/>
      <c r="B36" s="693"/>
      <c r="C36" s="693"/>
      <c r="D36" s="657" t="s">
        <v>175</v>
      </c>
      <c r="E36" s="132">
        <v>377285114.12883824</v>
      </c>
      <c r="F36" s="132">
        <v>-23537892.147106469</v>
      </c>
      <c r="G36" s="136">
        <v>-5.8723905011834367E-2</v>
      </c>
      <c r="H36" s="172">
        <v>11.257051769950765</v>
      </c>
      <c r="I36" s="172">
        <v>-0.70171623677326345</v>
      </c>
      <c r="J36" s="142">
        <v>4.8487602056773067</v>
      </c>
      <c r="K36" s="142">
        <v>3.169370491298551E-2</v>
      </c>
      <c r="L36" s="136">
        <v>6.5794617757418726E-3</v>
      </c>
      <c r="M36" s="137">
        <v>1829365047.5823319</v>
      </c>
      <c r="N36" s="137">
        <v>-101426028.68516874</v>
      </c>
      <c r="O36" s="136">
        <v>-5.2530814924440179E-2</v>
      </c>
      <c r="P36" s="132">
        <v>557575811.71826017</v>
      </c>
      <c r="Q36" s="132">
        <v>-31720045.100230932</v>
      </c>
      <c r="R36" s="136">
        <v>-5.3827028873887052E-2</v>
      </c>
    </row>
    <row r="37" spans="1:18">
      <c r="A37" s="693"/>
      <c r="B37" s="693"/>
      <c r="C37" s="693"/>
      <c r="D37" s="657" t="s">
        <v>176</v>
      </c>
      <c r="E37" s="132">
        <v>1163293201.5352709</v>
      </c>
      <c r="F37" s="132">
        <v>-30975211.487113714</v>
      </c>
      <c r="G37" s="133">
        <v>-2.5936557602426628E-2</v>
      </c>
      <c r="H37" s="171">
        <v>34.709166364942895</v>
      </c>
      <c r="I37" s="171">
        <v>-0.92246821059544715</v>
      </c>
      <c r="J37" s="141">
        <v>5.1060821704823685</v>
      </c>
      <c r="K37" s="141">
        <v>0.11389210272761474</v>
      </c>
      <c r="L37" s="133">
        <v>2.281405579151715E-2</v>
      </c>
      <c r="M37" s="134">
        <v>5939870675.4025993</v>
      </c>
      <c r="N37" s="134">
        <v>-22144234.320981026</v>
      </c>
      <c r="O37" s="133">
        <v>-3.7142198830911193E-3</v>
      </c>
      <c r="P37" s="132">
        <v>1585789237.561676</v>
      </c>
      <c r="Q37" s="132">
        <v>-33344122.071059227</v>
      </c>
      <c r="R37" s="133">
        <v>-2.0593808331280758E-2</v>
      </c>
    </row>
    <row r="38" spans="1:18">
      <c r="A38" s="693"/>
      <c r="B38" s="693"/>
      <c r="C38" s="693"/>
      <c r="D38" s="657" t="s">
        <v>177</v>
      </c>
      <c r="E38" s="132">
        <v>1645510268.0158329</v>
      </c>
      <c r="F38" s="132">
        <v>66450369.030556917</v>
      </c>
      <c r="G38" s="136">
        <v>4.2082234545541164E-2</v>
      </c>
      <c r="H38" s="172">
        <v>49.097071634568138</v>
      </c>
      <c r="I38" s="172">
        <v>1.9849780046788794</v>
      </c>
      <c r="J38" s="142">
        <v>5.1025201622722713</v>
      </c>
      <c r="K38" s="142">
        <v>5.0857491781933106E-2</v>
      </c>
      <c r="L38" s="136">
        <v>1.0067475819203232E-2</v>
      </c>
      <c r="M38" s="137">
        <v>8396249319.7768364</v>
      </c>
      <c r="N38" s="137">
        <v>419371373.60467339</v>
      </c>
      <c r="O38" s="136">
        <v>5.257337224344967E-2</v>
      </c>
      <c r="P38" s="132">
        <v>2223687715.4466338</v>
      </c>
      <c r="Q38" s="132">
        <v>93008120.818475723</v>
      </c>
      <c r="R38" s="136">
        <v>4.3651856925352173E-2</v>
      </c>
    </row>
    <row r="39" spans="1:18">
      <c r="A39" s="693"/>
      <c r="B39" s="693"/>
      <c r="C39" s="693" t="s">
        <v>178</v>
      </c>
      <c r="D39" s="657" t="s">
        <v>174</v>
      </c>
      <c r="E39" s="132">
        <v>163396463.61015487</v>
      </c>
      <c r="F39" s="132">
        <v>-12067232.253759921</v>
      </c>
      <c r="G39" s="133">
        <v>-6.8773384684196789E-2</v>
      </c>
      <c r="H39" s="171">
        <v>4.8752584743067011</v>
      </c>
      <c r="I39" s="171">
        <v>-0.35979440335759794</v>
      </c>
      <c r="J39" s="141">
        <v>6.0354684148919064</v>
      </c>
      <c r="K39" s="141">
        <v>0.38667207494586364</v>
      </c>
      <c r="L39" s="133">
        <v>6.8452118234724163E-2</v>
      </c>
      <c r="M39" s="134">
        <v>986174195.22412443</v>
      </c>
      <c r="N39" s="134">
        <v>-4984487.765362978</v>
      </c>
      <c r="O39" s="133">
        <v>-5.0289503092774152E-3</v>
      </c>
      <c r="P39" s="132">
        <v>257742979.248274</v>
      </c>
      <c r="Q39" s="132">
        <v>-12550517.976323456</v>
      </c>
      <c r="R39" s="133">
        <v>-4.6432926079219505E-2</v>
      </c>
    </row>
    <row r="40" spans="1:18">
      <c r="A40" s="693"/>
      <c r="B40" s="693"/>
      <c r="C40" s="693"/>
      <c r="D40" s="657" t="s">
        <v>175</v>
      </c>
      <c r="E40" s="132">
        <v>286053186.58748549</v>
      </c>
      <c r="F40" s="132">
        <v>-21157054.536331475</v>
      </c>
      <c r="G40" s="136">
        <v>-6.8868324372703474E-2</v>
      </c>
      <c r="H40" s="172">
        <v>8.5349657587473224</v>
      </c>
      <c r="I40" s="172">
        <v>-0.63081550970668587</v>
      </c>
      <c r="J40" s="142">
        <v>4.3943393671983326</v>
      </c>
      <c r="K40" s="142">
        <v>2.5608792983200956E-2</v>
      </c>
      <c r="L40" s="136">
        <v>5.861838478744304E-3</v>
      </c>
      <c r="M40" s="137">
        <v>1257014778.9339175</v>
      </c>
      <c r="N40" s="137">
        <v>-85103994.175704479</v>
      </c>
      <c r="O40" s="136">
        <v>-6.3410180887733786E-2</v>
      </c>
      <c r="P40" s="132">
        <v>362291336.67254561</v>
      </c>
      <c r="Q40" s="132">
        <v>-24093608.858736932</v>
      </c>
      <c r="R40" s="136">
        <v>-6.2356489654657787E-2</v>
      </c>
    </row>
    <row r="41" spans="1:18">
      <c r="A41" s="693"/>
      <c r="B41" s="693"/>
      <c r="C41" s="693"/>
      <c r="D41" s="657" t="s">
        <v>176</v>
      </c>
      <c r="E41" s="132">
        <v>1127249129.0109031</v>
      </c>
      <c r="F41" s="132">
        <v>-31656692.069395304</v>
      </c>
      <c r="G41" s="133">
        <v>-2.7316017827821292E-2</v>
      </c>
      <c r="H41" s="171">
        <v>33.633719772400923</v>
      </c>
      <c r="I41" s="171">
        <v>-0.94285302641715418</v>
      </c>
      <c r="J41" s="141">
        <v>4.8801936280809901</v>
      </c>
      <c r="K41" s="141">
        <v>8.8804984652394836E-2</v>
      </c>
      <c r="L41" s="133">
        <v>1.8534289589342987E-2</v>
      </c>
      <c r="M41" s="134">
        <v>5501194016.6588554</v>
      </c>
      <c r="N41" s="134">
        <v>-51574173.268577576</v>
      </c>
      <c r="O41" s="133">
        <v>-9.288011223326717E-3</v>
      </c>
      <c r="P41" s="132">
        <v>1488435343.5954742</v>
      </c>
      <c r="Q41" s="132">
        <v>-34185491.605787516</v>
      </c>
      <c r="R41" s="133">
        <v>-2.2451742952321309E-2</v>
      </c>
    </row>
    <row r="42" spans="1:18">
      <c r="A42" s="693"/>
      <c r="B42" s="693"/>
      <c r="C42" s="693"/>
      <c r="D42" s="657" t="s">
        <v>177</v>
      </c>
      <c r="E42" s="132">
        <v>1563810537.6629233</v>
      </c>
      <c r="F42" s="132">
        <v>63011678.627379656</v>
      </c>
      <c r="G42" s="136">
        <v>4.1985425460592876E-2</v>
      </c>
      <c r="H42" s="172">
        <v>46.659397685259727</v>
      </c>
      <c r="I42" s="172">
        <v>1.8822638906836318</v>
      </c>
      <c r="J42" s="142">
        <v>4.8416588040975324</v>
      </c>
      <c r="K42" s="142">
        <v>4.0509858316077008E-2</v>
      </c>
      <c r="L42" s="136">
        <v>8.4375341764123188E-3</v>
      </c>
      <c r="M42" s="137">
        <v>7571437057.616189</v>
      </c>
      <c r="N42" s="137">
        <v>365878197.72767735</v>
      </c>
      <c r="O42" s="136">
        <v>5.0777213099240215E-2</v>
      </c>
      <c r="P42" s="132">
        <v>1982686931.0982673</v>
      </c>
      <c r="Q42" s="132">
        <v>82643969.696048498</v>
      </c>
      <c r="R42" s="136">
        <v>4.3495842659819546E-2</v>
      </c>
    </row>
    <row r="43" spans="1:18">
      <c r="A43" s="693"/>
      <c r="B43" s="693" t="s">
        <v>51</v>
      </c>
      <c r="C43" s="693" t="s">
        <v>131</v>
      </c>
      <c r="D43" s="657" t="s">
        <v>174</v>
      </c>
      <c r="E43" s="132">
        <v>65704332.172660284</v>
      </c>
      <c r="F43" s="132">
        <v>-5839185.127612628</v>
      </c>
      <c r="G43" s="133">
        <v>-8.1617249863536606E-2</v>
      </c>
      <c r="H43" s="171">
        <v>4.8437794322705168</v>
      </c>
      <c r="I43" s="171">
        <v>-0.43467699985347874</v>
      </c>
      <c r="J43" s="141">
        <v>6.2433041911095994</v>
      </c>
      <c r="K43" s="141">
        <v>0.35117819378727777</v>
      </c>
      <c r="L43" s="133">
        <v>5.9601270228584857E-2</v>
      </c>
      <c r="M43" s="134">
        <v>410212132.42762727</v>
      </c>
      <c r="N43" s="134">
        <v>-11331285.797190011</v>
      </c>
      <c r="O43" s="133">
        <v>-2.68804713993822E-2</v>
      </c>
      <c r="P43" s="132">
        <v>105360035.08619465</v>
      </c>
      <c r="Q43" s="132">
        <v>-6730903.4344802648</v>
      </c>
      <c r="R43" s="133">
        <v>-6.0048595571699719E-2</v>
      </c>
    </row>
    <row r="44" spans="1:18">
      <c r="A44" s="693"/>
      <c r="B44" s="693"/>
      <c r="C44" s="693"/>
      <c r="D44" s="657" t="s">
        <v>175</v>
      </c>
      <c r="E44" s="132">
        <v>148791626.93595767</v>
      </c>
      <c r="F44" s="132">
        <v>-11315163.312768072</v>
      </c>
      <c r="G44" s="136">
        <v>-7.0672601050773526E-2</v>
      </c>
      <c r="H44" s="172">
        <v>10.969045699338988</v>
      </c>
      <c r="I44" s="172">
        <v>-0.84357896192979709</v>
      </c>
      <c r="J44" s="142">
        <v>4.8937262270597381</v>
      </c>
      <c r="K44" s="142">
        <v>6.9841000691621247E-2</v>
      </c>
      <c r="L44" s="136">
        <v>1.4478163848065731E-2</v>
      </c>
      <c r="M44" s="137">
        <v>728145487.10338426</v>
      </c>
      <c r="N44" s="137">
        <v>-44191293.018662691</v>
      </c>
      <c r="O44" s="136">
        <v>-5.7217646700289802E-2</v>
      </c>
      <c r="P44" s="132">
        <v>219332695.27376628</v>
      </c>
      <c r="Q44" s="132">
        <v>-15291434.570162445</v>
      </c>
      <c r="R44" s="136">
        <v>-6.5174177013823179E-2</v>
      </c>
    </row>
    <row r="45" spans="1:18">
      <c r="A45" s="693"/>
      <c r="B45" s="693"/>
      <c r="C45" s="693"/>
      <c r="D45" s="657" t="s">
        <v>176</v>
      </c>
      <c r="E45" s="132">
        <v>468656841.49144882</v>
      </c>
      <c r="F45" s="132">
        <v>-12799824.009490669</v>
      </c>
      <c r="G45" s="133">
        <v>-2.6585620112191993E-2</v>
      </c>
      <c r="H45" s="171">
        <v>34.549782252466521</v>
      </c>
      <c r="I45" s="171">
        <v>-0.97192717280813667</v>
      </c>
      <c r="J45" s="141">
        <v>5.165049528421628</v>
      </c>
      <c r="K45" s="141">
        <v>0.11159941232679671</v>
      </c>
      <c r="L45" s="133">
        <v>2.2083806065753293E-2</v>
      </c>
      <c r="M45" s="134">
        <v>2420635798.1369772</v>
      </c>
      <c r="N45" s="134">
        <v>-12381444.03337574</v>
      </c>
      <c r="O45" s="133">
        <v>-5.0889257251341856E-3</v>
      </c>
      <c r="P45" s="132">
        <v>639476148.92332828</v>
      </c>
      <c r="Q45" s="132">
        <v>-12982642.548290491</v>
      </c>
      <c r="R45" s="133">
        <v>-1.9898026845508787E-2</v>
      </c>
    </row>
    <row r="46" spans="1:18">
      <c r="A46" s="693"/>
      <c r="B46" s="693"/>
      <c r="C46" s="693"/>
      <c r="D46" s="657" t="s">
        <v>177</v>
      </c>
      <c r="E46" s="132">
        <v>673315492.21529055</v>
      </c>
      <c r="F46" s="132">
        <v>31035370.188146114</v>
      </c>
      <c r="G46" s="136">
        <v>4.8320614516596354E-2</v>
      </c>
      <c r="H46" s="172">
        <v>49.637392615925492</v>
      </c>
      <c r="I46" s="172">
        <v>2.2501831345902374</v>
      </c>
      <c r="J46" s="142">
        <v>5.0413995012064419</v>
      </c>
      <c r="K46" s="142">
        <v>4.2984790687239816E-2</v>
      </c>
      <c r="L46" s="136">
        <v>8.5996847353978032E-3</v>
      </c>
      <c r="M46" s="137">
        <v>3394452386.6087356</v>
      </c>
      <c r="N46" s="137">
        <v>184069976.39418888</v>
      </c>
      <c r="O46" s="136">
        <v>5.7335841303057619E-2</v>
      </c>
      <c r="P46" s="132">
        <v>897840564.32860446</v>
      </c>
      <c r="Q46" s="132">
        <v>43303563.774522781</v>
      </c>
      <c r="R46" s="136">
        <v>5.0674884465441238E-2</v>
      </c>
    </row>
    <row r="47" spans="1:18">
      <c r="A47" s="693"/>
      <c r="B47" s="693"/>
      <c r="C47" s="693" t="s">
        <v>178</v>
      </c>
      <c r="D47" s="657" t="s">
        <v>174</v>
      </c>
      <c r="E47" s="132">
        <v>64885574.467746474</v>
      </c>
      <c r="F47" s="132">
        <v>-5795779.7450475916</v>
      </c>
      <c r="G47" s="133">
        <v>-8.1998708281660157E-2</v>
      </c>
      <c r="H47" s="171">
        <v>4.7834199156308399</v>
      </c>
      <c r="I47" s="171">
        <v>-0.43142641642577662</v>
      </c>
      <c r="J47" s="141">
        <v>6.2049905231675417</v>
      </c>
      <c r="K47" s="141">
        <v>0.35617113486560292</v>
      </c>
      <c r="L47" s="133">
        <v>6.0896244390444151E-2</v>
      </c>
      <c r="M47" s="134">
        <v>402614374.66264868</v>
      </c>
      <c r="N47" s="134">
        <v>-10788100.248578191</v>
      </c>
      <c r="O47" s="133">
        <v>-2.6095877270436767E-2</v>
      </c>
      <c r="P47" s="132">
        <v>103167694.47477746</v>
      </c>
      <c r="Q47" s="132">
        <v>-6643453.2343533188</v>
      </c>
      <c r="R47" s="133">
        <v>-6.0498896268260355E-2</v>
      </c>
    </row>
    <row r="48" spans="1:18">
      <c r="A48" s="693"/>
      <c r="B48" s="693"/>
      <c r="C48" s="693"/>
      <c r="D48" s="657" t="s">
        <v>175</v>
      </c>
      <c r="E48" s="132">
        <v>112784747.35032648</v>
      </c>
      <c r="F48" s="132">
        <v>-9782528.95671615</v>
      </c>
      <c r="G48" s="136">
        <v>-7.9813546090475154E-2</v>
      </c>
      <c r="H48" s="172">
        <v>8.3145878121664634</v>
      </c>
      <c r="I48" s="172">
        <v>-0.72838424741887486</v>
      </c>
      <c r="J48" s="142">
        <v>4.4278183914688958</v>
      </c>
      <c r="K48" s="142">
        <v>4.3306193627508094E-2</v>
      </c>
      <c r="L48" s="136">
        <v>9.8770836237675168E-3</v>
      </c>
      <c r="M48" s="137">
        <v>499390378.59494841</v>
      </c>
      <c r="N48" s="137">
        <v>-38007339.429475665</v>
      </c>
      <c r="O48" s="136">
        <v>-7.0724787535752578E-2</v>
      </c>
      <c r="P48" s="132">
        <v>142942596.89296532</v>
      </c>
      <c r="Q48" s="132">
        <v>-11153023.528478235</v>
      </c>
      <c r="R48" s="136">
        <v>-7.2377290788507118E-2</v>
      </c>
    </row>
    <row r="49" spans="1:18">
      <c r="A49" s="693"/>
      <c r="B49" s="693"/>
      <c r="C49" s="693"/>
      <c r="D49" s="657" t="s">
        <v>176</v>
      </c>
      <c r="E49" s="132">
        <v>453961188.8722958</v>
      </c>
      <c r="F49" s="132">
        <v>-13225282.570675254</v>
      </c>
      <c r="G49" s="133">
        <v>-2.8308359464748863E-2</v>
      </c>
      <c r="H49" s="171">
        <v>33.466406201806883</v>
      </c>
      <c r="I49" s="171">
        <v>-1.0024531476628766</v>
      </c>
      <c r="J49" s="141">
        <v>4.9316273664698071</v>
      </c>
      <c r="K49" s="141">
        <v>8.7910576650095607E-2</v>
      </c>
      <c r="L49" s="133">
        <v>1.8149404778343314E-2</v>
      </c>
      <c r="M49" s="134">
        <v>2238767422.3577828</v>
      </c>
      <c r="N49" s="134">
        <v>-24151533.3471632</v>
      </c>
      <c r="O49" s="133">
        <v>-1.0672734560942108E-2</v>
      </c>
      <c r="P49" s="132">
        <v>600309929.44597054</v>
      </c>
      <c r="Q49" s="132">
        <v>-12776024.616454244</v>
      </c>
      <c r="R49" s="133">
        <v>-2.0838879983789974E-2</v>
      </c>
    </row>
    <row r="50" spans="1:18">
      <c r="A50" s="693"/>
      <c r="B50" s="693"/>
      <c r="C50" s="693"/>
      <c r="D50" s="657" t="s">
        <v>177</v>
      </c>
      <c r="E50" s="132">
        <v>645503761.95160615</v>
      </c>
      <c r="F50" s="132">
        <v>28771546.954615831</v>
      </c>
      <c r="G50" s="136">
        <v>4.6651603816019627E-2</v>
      </c>
      <c r="H50" s="172">
        <v>47.587088129562495</v>
      </c>
      <c r="I50" s="172">
        <v>2.0847945606590272</v>
      </c>
      <c r="J50" s="142">
        <v>4.8588799546369614</v>
      </c>
      <c r="K50" s="142">
        <v>2.8391297867080389E-2</v>
      </c>
      <c r="L50" s="136">
        <v>5.8775208647452821E-3</v>
      </c>
      <c r="M50" s="137">
        <v>3136425289.5894079</v>
      </c>
      <c r="N50" s="137">
        <v>157307320.78188276</v>
      </c>
      <c r="O50" s="136">
        <v>5.280332045556739E-2</v>
      </c>
      <c r="P50" s="132">
        <v>816553450.07505214</v>
      </c>
      <c r="Q50" s="132">
        <v>37827708.382939219</v>
      </c>
      <c r="R50" s="136">
        <v>4.8576419601517769E-2</v>
      </c>
    </row>
    <row r="51" spans="1:18">
      <c r="A51" s="693" t="s">
        <v>138</v>
      </c>
      <c r="B51" s="693" t="s">
        <v>142</v>
      </c>
      <c r="C51" s="693" t="s">
        <v>131</v>
      </c>
      <c r="D51" s="657" t="s">
        <v>174</v>
      </c>
      <c r="E51" s="132">
        <v>8460664.8719839547</v>
      </c>
      <c r="F51" s="132">
        <v>-638360.00870200433</v>
      </c>
      <c r="G51" s="133">
        <v>-7.0156969243706416E-2</v>
      </c>
      <c r="H51" s="171">
        <v>6.6778320050395541</v>
      </c>
      <c r="I51" s="171">
        <v>-0.38615317895211021</v>
      </c>
      <c r="J51" s="141">
        <v>6.5272683495553885</v>
      </c>
      <c r="K51" s="141">
        <v>0.37348911962929243</v>
      </c>
      <c r="L51" s="133">
        <v>6.0692641980557023E-2</v>
      </c>
      <c r="M51" s="134">
        <v>55225030.03509596</v>
      </c>
      <c r="N51" s="134">
        <v>-768360.28825006634</v>
      </c>
      <c r="O51" s="133">
        <v>-1.3722339079898583E-2</v>
      </c>
      <c r="P51" s="132">
        <v>13992406.87824849</v>
      </c>
      <c r="Q51" s="132">
        <v>-815517.2321166154</v>
      </c>
      <c r="R51" s="133">
        <v>-5.5073028875517918E-2</v>
      </c>
    </row>
    <row r="52" spans="1:18">
      <c r="A52" s="693"/>
      <c r="B52" s="693"/>
      <c r="C52" s="693"/>
      <c r="D52" s="657" t="s">
        <v>175</v>
      </c>
      <c r="E52" s="132">
        <v>15912157.027499277</v>
      </c>
      <c r="F52" s="132">
        <v>-1176404.782713294</v>
      </c>
      <c r="G52" s="136">
        <v>-6.8841649506762109E-2</v>
      </c>
      <c r="H52" s="172">
        <v>12.559144355109407</v>
      </c>
      <c r="I52" s="172">
        <v>-0.70748025862250152</v>
      </c>
      <c r="J52" s="142">
        <v>5.1683393229369043</v>
      </c>
      <c r="K52" s="142">
        <v>0.12574185361670054</v>
      </c>
      <c r="L52" s="136">
        <v>2.4935929227294023E-2</v>
      </c>
      <c r="M52" s="137">
        <v>82239426.877971321</v>
      </c>
      <c r="N52" s="137">
        <v>-3931311.6605284661</v>
      </c>
      <c r="O52" s="136">
        <v>-4.5622350779458795E-2</v>
      </c>
      <c r="P52" s="132">
        <v>24680918.318030156</v>
      </c>
      <c r="Q52" s="132">
        <v>-1684092.5999650955</v>
      </c>
      <c r="R52" s="136">
        <v>-6.3876044095078674E-2</v>
      </c>
    </row>
    <row r="53" spans="1:18">
      <c r="A53" s="693"/>
      <c r="B53" s="693"/>
      <c r="C53" s="693"/>
      <c r="D53" s="657" t="s">
        <v>176</v>
      </c>
      <c r="E53" s="132">
        <v>43077064.11140392</v>
      </c>
      <c r="F53" s="132">
        <v>-1771072.4598856345</v>
      </c>
      <c r="G53" s="133">
        <v>-3.9490435841640352E-2</v>
      </c>
      <c r="H53" s="171">
        <v>33.999857193116753</v>
      </c>
      <c r="I53" s="171">
        <v>-0.81778276539061068</v>
      </c>
      <c r="J53" s="141">
        <v>5.6701024086777991</v>
      </c>
      <c r="K53" s="141">
        <v>0.23389754111535321</v>
      </c>
      <c r="L53" s="133">
        <v>4.3025887878326251E-2</v>
      </c>
      <c r="M53" s="134">
        <v>244251364.97683933</v>
      </c>
      <c r="N53" s="134">
        <v>447706.64688971639</v>
      </c>
      <c r="O53" s="133">
        <v>1.8363409718972156E-3</v>
      </c>
      <c r="P53" s="132">
        <v>65026067.221292146</v>
      </c>
      <c r="Q53" s="132">
        <v>-1761438.6513641998</v>
      </c>
      <c r="R53" s="133">
        <v>-2.6373774980049901E-2</v>
      </c>
    </row>
    <row r="54" spans="1:18">
      <c r="A54" s="693"/>
      <c r="B54" s="693"/>
      <c r="C54" s="693"/>
      <c r="D54" s="657" t="s">
        <v>177</v>
      </c>
      <c r="E54" s="132">
        <v>59247893.531918816</v>
      </c>
      <c r="F54" s="132">
        <v>1474953.6430845112</v>
      </c>
      <c r="G54" s="136">
        <v>2.5530181533475561E-2</v>
      </c>
      <c r="H54" s="172">
        <v>46.763166446734274</v>
      </c>
      <c r="I54" s="172">
        <v>1.9114162029652846</v>
      </c>
      <c r="J54" s="142">
        <v>5.5961930852785153</v>
      </c>
      <c r="K54" s="142">
        <v>0.15735666610874244</v>
      </c>
      <c r="L54" s="136">
        <v>2.8932046118195737E-2</v>
      </c>
      <c r="M54" s="137">
        <v>331562652.10064173</v>
      </c>
      <c r="N54" s="137">
        <v>17345082.590743601</v>
      </c>
      <c r="O54" s="136">
        <v>5.5200868041203582E-2</v>
      </c>
      <c r="P54" s="132">
        <v>88166010.680620208</v>
      </c>
      <c r="Q54" s="132">
        <v>2949022.3310964704</v>
      </c>
      <c r="R54" s="136">
        <v>3.46060379299118E-2</v>
      </c>
    </row>
    <row r="55" spans="1:18">
      <c r="A55" s="693"/>
      <c r="B55" s="693"/>
      <c r="C55" s="693" t="s">
        <v>178</v>
      </c>
      <c r="D55" s="657" t="s">
        <v>174</v>
      </c>
      <c r="E55" s="132">
        <v>8326812.2741636736</v>
      </c>
      <c r="F55" s="132">
        <v>-632779.67773364764</v>
      </c>
      <c r="G55" s="133">
        <v>-7.0625948272080352E-2</v>
      </c>
      <c r="H55" s="171">
        <v>6.5721848513930627</v>
      </c>
      <c r="I55" s="171">
        <v>-0.38355223392439974</v>
      </c>
      <c r="J55" s="141">
        <v>6.4796219010038287</v>
      </c>
      <c r="K55" s="141">
        <v>0.37933430067444984</v>
      </c>
      <c r="L55" s="133">
        <v>6.2183019150436135E-2</v>
      </c>
      <c r="M55" s="134">
        <v>53954595.177218437</v>
      </c>
      <c r="N55" s="134">
        <v>-701492.51095169038</v>
      </c>
      <c r="O55" s="133">
        <v>-1.2834663815564735E-2</v>
      </c>
      <c r="P55" s="132">
        <v>13635152.483664392</v>
      </c>
      <c r="Q55" s="132">
        <v>-801723.38085351139</v>
      </c>
      <c r="R55" s="133">
        <v>-5.5533024483776269E-2</v>
      </c>
    </row>
    <row r="56" spans="1:18">
      <c r="A56" s="693"/>
      <c r="B56" s="693"/>
      <c r="C56" s="693"/>
      <c r="D56" s="657" t="s">
        <v>175</v>
      </c>
      <c r="E56" s="132">
        <v>12584002.021727618</v>
      </c>
      <c r="F56" s="132">
        <v>-1071918.9123592936</v>
      </c>
      <c r="G56" s="136">
        <v>-7.8494809506669594E-2</v>
      </c>
      <c r="H56" s="172">
        <v>9.9322987878220861</v>
      </c>
      <c r="I56" s="172">
        <v>-0.66941122144642407</v>
      </c>
      <c r="J56" s="142">
        <v>4.7813222480786655</v>
      </c>
      <c r="K56" s="142">
        <v>0.11911213309524893</v>
      </c>
      <c r="L56" s="136">
        <v>2.5548426638354674E-2</v>
      </c>
      <c r="M56" s="137">
        <v>60168168.83635316</v>
      </c>
      <c r="N56" s="137">
        <v>-3498603.8719606176</v>
      </c>
      <c r="O56" s="136">
        <v>-5.4951801750487667E-2</v>
      </c>
      <c r="P56" s="132">
        <v>16880378.843797412</v>
      </c>
      <c r="Q56" s="132">
        <v>-1366807.0894296058</v>
      </c>
      <c r="R56" s="136">
        <v>-7.4905089169981717E-2</v>
      </c>
    </row>
    <row r="57" spans="1:18">
      <c r="A57" s="693"/>
      <c r="B57" s="693"/>
      <c r="C57" s="693"/>
      <c r="D57" s="657" t="s">
        <v>176</v>
      </c>
      <c r="E57" s="132">
        <v>41697975.762860753</v>
      </c>
      <c r="F57" s="132">
        <v>-1800145.8029902056</v>
      </c>
      <c r="G57" s="133">
        <v>-4.1384449217307002E-2</v>
      </c>
      <c r="H57" s="171">
        <v>32.911370596493143</v>
      </c>
      <c r="I57" s="171">
        <v>-0.85819156009202402</v>
      </c>
      <c r="J57" s="141">
        <v>5.4222108501419122</v>
      </c>
      <c r="K57" s="141">
        <v>0.20794837605936323</v>
      </c>
      <c r="L57" s="133">
        <v>3.9880688226373147E-2</v>
      </c>
      <c r="M57" s="134">
        <v>226095216.61033806</v>
      </c>
      <c r="N57" s="134">
        <v>-715406.36355942488</v>
      </c>
      <c r="O57" s="133">
        <v>-3.1542013075893604E-3</v>
      </c>
      <c r="P57" s="132">
        <v>61195679.982002527</v>
      </c>
      <c r="Q57" s="132">
        <v>-1783428.118152827</v>
      </c>
      <c r="R57" s="133">
        <v>-2.8317773495881372E-2</v>
      </c>
    </row>
    <row r="58" spans="1:18">
      <c r="A58" s="693"/>
      <c r="B58" s="693"/>
      <c r="C58" s="693"/>
      <c r="D58" s="657" t="s">
        <v>177</v>
      </c>
      <c r="E58" s="132">
        <v>55955913.087786503</v>
      </c>
      <c r="F58" s="132">
        <v>1204263.8993072733</v>
      </c>
      <c r="G58" s="136">
        <v>2.1995025120826368E-2</v>
      </c>
      <c r="H58" s="172">
        <v>44.164872730765808</v>
      </c>
      <c r="I58" s="172">
        <v>1.6586873166020624</v>
      </c>
      <c r="J58" s="142">
        <v>5.3833163595768099</v>
      </c>
      <c r="K58" s="142">
        <v>0.14046921579316773</v>
      </c>
      <c r="L58" s="136">
        <v>2.679254457374745E-2</v>
      </c>
      <c r="M58" s="137">
        <v>301228382.34053922</v>
      </c>
      <c r="N58" s="137">
        <v>14173854.775276899</v>
      </c>
      <c r="O58" s="136">
        <v>4.9376872385524212E-2</v>
      </c>
      <c r="P58" s="132">
        <v>78795209.831700504</v>
      </c>
      <c r="Q58" s="132">
        <v>2424586.5133438557</v>
      </c>
      <c r="R58" s="136">
        <v>3.1747632898539872E-2</v>
      </c>
    </row>
    <row r="59" spans="1:18">
      <c r="A59" s="693"/>
      <c r="B59" s="693" t="s">
        <v>50</v>
      </c>
      <c r="C59" s="693" t="s">
        <v>131</v>
      </c>
      <c r="D59" s="657" t="s">
        <v>174</v>
      </c>
      <c r="E59" s="132">
        <v>115425106.11318891</v>
      </c>
      <c r="F59" s="132">
        <v>-8892174.4722882509</v>
      </c>
      <c r="G59" s="133">
        <v>-7.1528064565201263E-2</v>
      </c>
      <c r="H59" s="171">
        <v>6.669169982783159</v>
      </c>
      <c r="I59" s="171">
        <v>-0.3527260322293948</v>
      </c>
      <c r="J59" s="141">
        <v>6.2856955830008845</v>
      </c>
      <c r="K59" s="141">
        <v>0.36872136369590969</v>
      </c>
      <c r="L59" s="133">
        <v>6.2315864499274558E-2</v>
      </c>
      <c r="M59" s="134">
        <v>725527079.66307986</v>
      </c>
      <c r="N59" s="134">
        <v>-10055064.575291395</v>
      </c>
      <c r="O59" s="133">
        <v>-1.3669533245267264E-2</v>
      </c>
      <c r="P59" s="132">
        <v>189016714.24956474</v>
      </c>
      <c r="Q59" s="132">
        <v>-10631441.165088534</v>
      </c>
      <c r="R59" s="133">
        <v>-5.32508860049715E-2</v>
      </c>
    </row>
    <row r="60" spans="1:18">
      <c r="A60" s="693"/>
      <c r="B60" s="693"/>
      <c r="C60" s="693"/>
      <c r="D60" s="657" t="s">
        <v>175</v>
      </c>
      <c r="E60" s="132">
        <v>218186139.26733676</v>
      </c>
      <c r="F60" s="132">
        <v>-16805757.978364199</v>
      </c>
      <c r="G60" s="136">
        <v>-7.1516329606856902E-2</v>
      </c>
      <c r="H60" s="172">
        <v>12.606619995082687</v>
      </c>
      <c r="I60" s="172">
        <v>-0.66658433386232296</v>
      </c>
      <c r="J60" s="142">
        <v>5.0747970685107537</v>
      </c>
      <c r="K60" s="142">
        <v>3.9714429437888832E-2</v>
      </c>
      <c r="L60" s="136">
        <v>7.8875427246615452E-3</v>
      </c>
      <c r="M60" s="137">
        <v>1107250379.9435596</v>
      </c>
      <c r="N60" s="137">
        <v>-75953242.201063871</v>
      </c>
      <c r="O60" s="136">
        <v>-6.4192874987480456E-2</v>
      </c>
      <c r="P60" s="132">
        <v>337775564.21080881</v>
      </c>
      <c r="Q60" s="132">
        <v>-25057179.820116341</v>
      </c>
      <c r="R60" s="136">
        <v>-6.9059863621296139E-2</v>
      </c>
    </row>
    <row r="61" spans="1:18">
      <c r="A61" s="693"/>
      <c r="B61" s="693"/>
      <c r="C61" s="693"/>
      <c r="D61" s="657" t="s">
        <v>176</v>
      </c>
      <c r="E61" s="132">
        <v>594260845.54051852</v>
      </c>
      <c r="F61" s="132">
        <v>-27149212.211541891</v>
      </c>
      <c r="G61" s="133">
        <v>-4.3689689075445085E-2</v>
      </c>
      <c r="H61" s="171">
        <v>34.335914659118615</v>
      </c>
      <c r="I61" s="171">
        <v>-0.76360479359099287</v>
      </c>
      <c r="J61" s="141">
        <v>5.4872911596333047</v>
      </c>
      <c r="K61" s="141">
        <v>0.1548321154888157</v>
      </c>
      <c r="L61" s="133">
        <v>2.9035781467245406E-2</v>
      </c>
      <c r="M61" s="134">
        <v>3260882284.2507</v>
      </c>
      <c r="N61" s="134">
        <v>-52761398.331623554</v>
      </c>
      <c r="O61" s="133">
        <v>-1.5922471872566148E-2</v>
      </c>
      <c r="P61" s="132">
        <v>887781987.59912014</v>
      </c>
      <c r="Q61" s="132">
        <v>-31075325.075813174</v>
      </c>
      <c r="R61" s="133">
        <v>-3.3819532855812157E-2</v>
      </c>
    </row>
    <row r="62" spans="1:18">
      <c r="A62" s="693"/>
      <c r="B62" s="693"/>
      <c r="C62" s="693"/>
      <c r="D62" s="657" t="s">
        <v>177</v>
      </c>
      <c r="E62" s="132">
        <v>802854617.36747408</v>
      </c>
      <c r="F62" s="132">
        <v>13150589.494636059</v>
      </c>
      <c r="G62" s="136">
        <v>1.6652554666662572E-2</v>
      </c>
      <c r="H62" s="172">
        <v>46.38829536301553</v>
      </c>
      <c r="I62" s="172">
        <v>1.7829151596824744</v>
      </c>
      <c r="J62" s="142">
        <v>5.574139399370539</v>
      </c>
      <c r="K62" s="142">
        <v>0.10998133924466025</v>
      </c>
      <c r="L62" s="136">
        <v>2.012777412996845E-2</v>
      </c>
      <c r="M62" s="137">
        <v>4475223554.6345959</v>
      </c>
      <c r="N62" s="137">
        <v>160155925.61935616</v>
      </c>
      <c r="O62" s="136">
        <v>3.71155076556485E-2</v>
      </c>
      <c r="P62" s="132">
        <v>1204130111.5781524</v>
      </c>
      <c r="Q62" s="132">
        <v>30233458.119106531</v>
      </c>
      <c r="R62" s="136">
        <v>2.5754786871586645E-2</v>
      </c>
    </row>
    <row r="63" spans="1:18">
      <c r="A63" s="693"/>
      <c r="B63" s="693"/>
      <c r="C63" s="693" t="s">
        <v>178</v>
      </c>
      <c r="D63" s="657" t="s">
        <v>174</v>
      </c>
      <c r="E63" s="132">
        <v>113609155.50701746</v>
      </c>
      <c r="F63" s="132">
        <v>-8842983.5635192692</v>
      </c>
      <c r="G63" s="133">
        <v>-7.2215835759515803E-2</v>
      </c>
      <c r="H63" s="171">
        <v>6.5642458143702722</v>
      </c>
      <c r="I63" s="171">
        <v>-0.35230016636293815</v>
      </c>
      <c r="J63" s="141">
        <v>6.2361069779592224</v>
      </c>
      <c r="K63" s="141">
        <v>0.37054302954941853</v>
      </c>
      <c r="L63" s="133">
        <v>6.3172617809388196E-2</v>
      </c>
      <c r="M63" s="134">
        <v>708478847.41736603</v>
      </c>
      <c r="N63" s="134">
        <v>-9772004.9204378128</v>
      </c>
      <c r="O63" s="133">
        <v>-1.3605281342349033E-2</v>
      </c>
      <c r="P63" s="132">
        <v>184077576.89364669</v>
      </c>
      <c r="Q63" s="132">
        <v>-10593771.047704667</v>
      </c>
      <c r="R63" s="133">
        <v>-5.4418748109229989E-2</v>
      </c>
    </row>
    <row r="64" spans="1:18">
      <c r="A64" s="693"/>
      <c r="B64" s="693"/>
      <c r="C64" s="693"/>
      <c r="D64" s="657" t="s">
        <v>175</v>
      </c>
      <c r="E64" s="132">
        <v>173228825.37747622</v>
      </c>
      <c r="F64" s="132">
        <v>-14931242.107185513</v>
      </c>
      <c r="G64" s="136">
        <v>-7.935393681979129E-2</v>
      </c>
      <c r="H64" s="172">
        <v>10.009022484478718</v>
      </c>
      <c r="I64" s="172">
        <v>-0.61894831598124256</v>
      </c>
      <c r="J64" s="142">
        <v>4.6676052754539121</v>
      </c>
      <c r="K64" s="142">
        <v>4.9686258508196524E-2</v>
      </c>
      <c r="L64" s="136">
        <v>1.0759447778505855E-2</v>
      </c>
      <c r="M64" s="137">
        <v>808563779.1925925</v>
      </c>
      <c r="N64" s="137">
        <v>-60344174.674616098</v>
      </c>
      <c r="O64" s="136">
        <v>-6.9448293580516851E-2</v>
      </c>
      <c r="P64" s="132">
        <v>231874134.24913323</v>
      </c>
      <c r="Q64" s="132">
        <v>-18682088.9421812</v>
      </c>
      <c r="R64" s="136">
        <v>-7.4562462285825262E-2</v>
      </c>
    </row>
    <row r="65" spans="1:18">
      <c r="A65" s="693"/>
      <c r="B65" s="693"/>
      <c r="C65" s="693"/>
      <c r="D65" s="657" t="s">
        <v>176</v>
      </c>
      <c r="E65" s="132">
        <v>575498440.68439615</v>
      </c>
      <c r="F65" s="132">
        <v>-26675985.026469707</v>
      </c>
      <c r="G65" s="133">
        <v>-4.4299432004238228E-2</v>
      </c>
      <c r="H65" s="171">
        <v>33.251837966578513</v>
      </c>
      <c r="I65" s="171">
        <v>-0.76118243032652799</v>
      </c>
      <c r="J65" s="141">
        <v>5.247012457966286</v>
      </c>
      <c r="K65" s="141">
        <v>0.12774145536311199</v>
      </c>
      <c r="L65" s="133">
        <v>2.4953055874196706E-2</v>
      </c>
      <c r="M65" s="134">
        <v>3019647487.8111982</v>
      </c>
      <c r="N65" s="134">
        <v>-63046588.239656448</v>
      </c>
      <c r="O65" s="133">
        <v>-2.0451782332038444E-2</v>
      </c>
      <c r="P65" s="132">
        <v>835023175.6374917</v>
      </c>
      <c r="Q65" s="132">
        <v>-30446253.872580528</v>
      </c>
      <c r="R65" s="133">
        <v>-3.5178890015578765E-2</v>
      </c>
    </row>
    <row r="66" spans="1:18">
      <c r="A66" s="693"/>
      <c r="B66" s="693"/>
      <c r="C66" s="693"/>
      <c r="D66" s="657" t="s">
        <v>177</v>
      </c>
      <c r="E66" s="132">
        <v>749894798.93566048</v>
      </c>
      <c r="F66" s="132">
        <v>11561328.89596796</v>
      </c>
      <c r="G66" s="136">
        <v>1.5658681835656763E-2</v>
      </c>
      <c r="H66" s="172">
        <v>43.328319563359415</v>
      </c>
      <c r="I66" s="172">
        <v>1.6245368985078699</v>
      </c>
      <c r="J66" s="142">
        <v>5.253546180659896</v>
      </c>
      <c r="K66" s="142">
        <v>0.10091563784451285</v>
      </c>
      <c r="L66" s="136">
        <v>1.9585265624220909E-2</v>
      </c>
      <c r="M66" s="137">
        <v>3939606956.8451595</v>
      </c>
      <c r="N66" s="137">
        <v>135247368.33577299</v>
      </c>
      <c r="O66" s="136">
        <v>3.5550626902954047E-2</v>
      </c>
      <c r="P66" s="132">
        <v>1051213190.3333507</v>
      </c>
      <c r="Q66" s="132">
        <v>25473185.469450474</v>
      </c>
      <c r="R66" s="136">
        <v>2.4833959237877606E-2</v>
      </c>
    </row>
    <row r="67" spans="1:18">
      <c r="A67" s="693"/>
      <c r="B67" s="693" t="s">
        <v>51</v>
      </c>
      <c r="C67" s="693" t="s">
        <v>131</v>
      </c>
      <c r="D67" s="657" t="s">
        <v>174</v>
      </c>
      <c r="E67" s="132">
        <v>45863991.393580653</v>
      </c>
      <c r="F67" s="132">
        <v>-4089622.7864005119</v>
      </c>
      <c r="G67" s="133">
        <v>-8.1868406391292142E-2</v>
      </c>
      <c r="H67" s="171">
        <v>6.5995457780440594</v>
      </c>
      <c r="I67" s="171">
        <v>-0.42292756148752808</v>
      </c>
      <c r="J67" s="141">
        <v>6.4299328539662159</v>
      </c>
      <c r="K67" s="141">
        <v>0.3242201699534073</v>
      </c>
      <c r="L67" s="133">
        <v>5.3101118040215854E-2</v>
      </c>
      <c r="M67" s="134">
        <v>294902385.07560802</v>
      </c>
      <c r="N67" s="134">
        <v>-10100030.635385096</v>
      </c>
      <c r="O67" s="133">
        <v>-3.3114592262624705E-2</v>
      </c>
      <c r="P67" s="132">
        <v>75531747.975024641</v>
      </c>
      <c r="Q67" s="132">
        <v>-5240368.0487482548</v>
      </c>
      <c r="R67" s="133">
        <v>-6.4878429670034973E-2</v>
      </c>
    </row>
    <row r="68" spans="1:18">
      <c r="A68" s="693"/>
      <c r="B68" s="693"/>
      <c r="C68" s="693"/>
      <c r="D68" s="657" t="s">
        <v>175</v>
      </c>
      <c r="E68" s="132">
        <v>85958457.493001491</v>
      </c>
      <c r="F68" s="132">
        <v>-7689181.4698405564</v>
      </c>
      <c r="G68" s="136">
        <v>-8.2107584932189337E-2</v>
      </c>
      <c r="H68" s="172">
        <v>12.368892414246309</v>
      </c>
      <c r="I68" s="172">
        <v>-0.79608190687468827</v>
      </c>
      <c r="J68" s="142">
        <v>5.098702377832236</v>
      </c>
      <c r="K68" s="142">
        <v>4.1105584036345455E-2</v>
      </c>
      <c r="L68" s="136">
        <v>8.1274932961776063E-3</v>
      </c>
      <c r="M68" s="137">
        <v>438276591.61435789</v>
      </c>
      <c r="N68" s="137">
        <v>-35355406.950667143</v>
      </c>
      <c r="O68" s="136">
        <v>-7.4647420482113383E-2</v>
      </c>
      <c r="P68" s="132">
        <v>132962119.29746678</v>
      </c>
      <c r="Q68" s="132">
        <v>-11025857.167297751</v>
      </c>
      <c r="R68" s="136">
        <v>-7.6574846303197414E-2</v>
      </c>
    </row>
    <row r="69" spans="1:18">
      <c r="A69" s="693"/>
      <c r="B69" s="693"/>
      <c r="C69" s="693"/>
      <c r="D69" s="657" t="s">
        <v>176</v>
      </c>
      <c r="E69" s="132">
        <v>237872035.5416832</v>
      </c>
      <c r="F69" s="132">
        <v>-11709884.128757</v>
      </c>
      <c r="G69" s="133">
        <v>-4.691799848410208E-2</v>
      </c>
      <c r="H69" s="171">
        <v>34.228320304751868</v>
      </c>
      <c r="I69" s="171">
        <v>-0.85787727446484041</v>
      </c>
      <c r="J69" s="141">
        <v>5.5464044136745558</v>
      </c>
      <c r="K69" s="141">
        <v>0.13999093468398982</v>
      </c>
      <c r="L69" s="133">
        <v>2.5893493945292469E-2</v>
      </c>
      <c r="M69" s="134">
        <v>1319334507.8181424</v>
      </c>
      <c r="N69" s="134">
        <v>-30008546.800466061</v>
      </c>
      <c r="O69" s="133">
        <v>-2.2239375448482944E-2</v>
      </c>
      <c r="P69" s="132">
        <v>356151465.05396527</v>
      </c>
      <c r="Q69" s="132">
        <v>-12909088.180840194</v>
      </c>
      <c r="R69" s="133">
        <v>-3.4978238849133009E-2</v>
      </c>
    </row>
    <row r="70" spans="1:18">
      <c r="A70" s="693"/>
      <c r="B70" s="693"/>
      <c r="C70" s="693"/>
      <c r="D70" s="657" t="s">
        <v>177</v>
      </c>
      <c r="E70" s="132">
        <v>325262304.05504209</v>
      </c>
      <c r="F70" s="132">
        <v>7106155.737991631</v>
      </c>
      <c r="G70" s="136">
        <v>2.233543426893065E-2</v>
      </c>
      <c r="H70" s="172">
        <v>46.803241502957853</v>
      </c>
      <c r="I70" s="172">
        <v>2.0768867428269218</v>
      </c>
      <c r="J70" s="142">
        <v>5.5006549243727845</v>
      </c>
      <c r="K70" s="142">
        <v>9.1053550592040899E-2</v>
      </c>
      <c r="L70" s="136">
        <v>1.6831841073051936E-2</v>
      </c>
      <c r="M70" s="137">
        <v>1789155694.5132051</v>
      </c>
      <c r="N70" s="137">
        <v>68057757.50049901</v>
      </c>
      <c r="O70" s="136">
        <v>3.9543221821894826E-2</v>
      </c>
      <c r="P70" s="132">
        <v>482558904.08812547</v>
      </c>
      <c r="Q70" s="132">
        <v>15734300.029865921</v>
      </c>
      <c r="R70" s="136">
        <v>3.3704950195603413E-2</v>
      </c>
    </row>
    <row r="71" spans="1:18">
      <c r="A71" s="693"/>
      <c r="B71" s="693"/>
      <c r="C71" s="693" t="s">
        <v>178</v>
      </c>
      <c r="D71" s="657" t="s">
        <v>174</v>
      </c>
      <c r="E71" s="132">
        <v>45124423.237888806</v>
      </c>
      <c r="F71" s="132">
        <v>-4070159.5502699763</v>
      </c>
      <c r="G71" s="133">
        <v>-8.2735929844081749E-2</v>
      </c>
      <c r="H71" s="171">
        <v>6.4931264771684027</v>
      </c>
      <c r="I71" s="171">
        <v>-0.42264231654723083</v>
      </c>
      <c r="J71" s="141">
        <v>6.3814059436636246</v>
      </c>
      <c r="K71" s="141">
        <v>0.32925609954882518</v>
      </c>
      <c r="L71" s="133">
        <v>5.4403163839209748E-2</v>
      </c>
      <c r="M71" s="134">
        <v>287957262.65465659</v>
      </c>
      <c r="N71" s="134">
        <v>-9775723.8979911804</v>
      </c>
      <c r="O71" s="133">
        <v>-3.2833862351569001E-2</v>
      </c>
      <c r="P71" s="132">
        <v>73532325.560380727</v>
      </c>
      <c r="Q71" s="132">
        <v>-5215847.0486925244</v>
      </c>
      <c r="R71" s="133">
        <v>-6.6234515365650046E-2</v>
      </c>
    </row>
    <row r="72" spans="1:18">
      <c r="A72" s="693"/>
      <c r="B72" s="693"/>
      <c r="C72" s="693"/>
      <c r="D72" s="657" t="s">
        <v>175</v>
      </c>
      <c r="E72" s="132">
        <v>68241032.762212783</v>
      </c>
      <c r="F72" s="132">
        <v>-6797431.9331892431</v>
      </c>
      <c r="G72" s="136">
        <v>-9.0585967620493646E-2</v>
      </c>
      <c r="H72" s="172">
        <v>9.8194641585045783</v>
      </c>
      <c r="I72" s="172">
        <v>-0.72943458312080089</v>
      </c>
      <c r="J72" s="142">
        <v>4.6940588596233681</v>
      </c>
      <c r="K72" s="142">
        <v>3.8769204418000136E-2</v>
      </c>
      <c r="L72" s="136">
        <v>8.3279897255479872E-3</v>
      </c>
      <c r="M72" s="137">
        <v>320327424.42731345</v>
      </c>
      <c r="N72" s="137">
        <v>-28998364.011684835</v>
      </c>
      <c r="O72" s="136">
        <v>-8.3012376902567936E-2</v>
      </c>
      <c r="P72" s="132">
        <v>91411082.426836118</v>
      </c>
      <c r="Q72" s="132">
        <v>-8423847.9553072453</v>
      </c>
      <c r="R72" s="136">
        <v>-8.4377761601704376E-2</v>
      </c>
    </row>
    <row r="73" spans="1:18">
      <c r="A73" s="693"/>
      <c r="B73" s="693"/>
      <c r="C73" s="693"/>
      <c r="D73" s="657" t="s">
        <v>176</v>
      </c>
      <c r="E73" s="132">
        <v>230335831.77013737</v>
      </c>
      <c r="F73" s="132">
        <v>-11554153.873185247</v>
      </c>
      <c r="G73" s="133">
        <v>-4.7766152213603225E-2</v>
      </c>
      <c r="H73" s="171">
        <v>33.143907015115104</v>
      </c>
      <c r="I73" s="171">
        <v>-0.86095936271445339</v>
      </c>
      <c r="J73" s="141">
        <v>5.3016507588867503</v>
      </c>
      <c r="K73" s="141">
        <v>0.11690388049913025</v>
      </c>
      <c r="L73" s="133">
        <v>2.2547654348650796E-2</v>
      </c>
      <c r="M73" s="134">
        <v>1221160137.3029597</v>
      </c>
      <c r="N73" s="134">
        <v>-32978210.674483538</v>
      </c>
      <c r="O73" s="133">
        <v>-2.62955125546298E-2</v>
      </c>
      <c r="P73" s="132">
        <v>335219361.53885818</v>
      </c>
      <c r="Q73" s="132">
        <v>-12441962.523763955</v>
      </c>
      <c r="R73" s="133">
        <v>-3.5787594600321028E-2</v>
      </c>
    </row>
    <row r="74" spans="1:18">
      <c r="A74" s="693"/>
      <c r="B74" s="693"/>
      <c r="C74" s="693"/>
      <c r="D74" s="657" t="s">
        <v>177</v>
      </c>
      <c r="E74" s="132">
        <v>307016023.51325297</v>
      </c>
      <c r="F74" s="132">
        <v>5778531.4738396406</v>
      </c>
      <c r="G74" s="136">
        <v>1.9182643683288893E-2</v>
      </c>
      <c r="H74" s="172">
        <v>44.177714154471872</v>
      </c>
      <c r="I74" s="172">
        <v>1.8297821491457142</v>
      </c>
      <c r="J74" s="142">
        <v>5.2776689085507797</v>
      </c>
      <c r="K74" s="142">
        <v>7.0763495017907907E-2</v>
      </c>
      <c r="L74" s="136">
        <v>1.3590316972916752E-2</v>
      </c>
      <c r="M74" s="137">
        <v>1620328921.7227905</v>
      </c>
      <c r="N74" s="137">
        <v>51813793.66370368</v>
      </c>
      <c r="O74" s="136">
        <v>3.3033658864240055E-2</v>
      </c>
      <c r="P74" s="132">
        <v>430633656.00545603</v>
      </c>
      <c r="Q74" s="132">
        <v>12558886.679345727</v>
      </c>
      <c r="R74" s="136">
        <v>3.003981010284176E-2</v>
      </c>
    </row>
    <row r="75" spans="1:18">
      <c r="A75" s="693" t="s">
        <v>139</v>
      </c>
      <c r="B75" s="693" t="s">
        <v>142</v>
      </c>
      <c r="C75" s="693" t="s">
        <v>131</v>
      </c>
      <c r="D75" s="657" t="s">
        <v>174</v>
      </c>
      <c r="E75" s="132">
        <v>95518.825106914126</v>
      </c>
      <c r="F75" s="132">
        <v>-33096.758315344996</v>
      </c>
      <c r="G75" s="133">
        <v>-0.25733085707573006</v>
      </c>
      <c r="H75" s="171">
        <v>0.91067783526327895</v>
      </c>
      <c r="I75" s="171">
        <v>-0.22202097055088021</v>
      </c>
      <c r="J75" s="141">
        <v>6.7558951393345996</v>
      </c>
      <c r="K75" s="141">
        <v>0.65875942084813754</v>
      </c>
      <c r="L75" s="133">
        <v>0.10804408024751438</v>
      </c>
      <c r="M75" s="134">
        <v>645315.1662547529</v>
      </c>
      <c r="N75" s="134">
        <v>-138871.50138307852</v>
      </c>
      <c r="O75" s="133">
        <v>-0.17708985260026749</v>
      </c>
      <c r="P75" s="132">
        <v>213894.36829400063</v>
      </c>
      <c r="Q75" s="132">
        <v>-38247.135750107002</v>
      </c>
      <c r="R75" s="133">
        <v>-0.15168917110693664</v>
      </c>
    </row>
    <row r="76" spans="1:18">
      <c r="A76" s="693"/>
      <c r="B76" s="693"/>
      <c r="C76" s="693"/>
      <c r="D76" s="657" t="s">
        <v>175</v>
      </c>
      <c r="E76" s="132">
        <v>1086352.7089252898</v>
      </c>
      <c r="F76" s="132">
        <v>-163992.58498513396</v>
      </c>
      <c r="G76" s="136">
        <v>-0.13115783758600894</v>
      </c>
      <c r="H76" s="172">
        <v>10.357302156817152</v>
      </c>
      <c r="I76" s="172">
        <v>-0.6543076620174606</v>
      </c>
      <c r="J76" s="142">
        <v>16.17683125046846</v>
      </c>
      <c r="K76" s="142">
        <v>0.45978101230557655</v>
      </c>
      <c r="L76" s="136">
        <v>2.9253645266665438E-2</v>
      </c>
      <c r="M76" s="137">
        <v>17573744.450773694</v>
      </c>
      <c r="N76" s="137">
        <v>-2077995.3486669734</v>
      </c>
      <c r="O76" s="136">
        <v>-0.10574103717402761</v>
      </c>
      <c r="P76" s="132">
        <v>6199891.7077082396</v>
      </c>
      <c r="Q76" s="132">
        <v>-822468.57927782461</v>
      </c>
      <c r="R76" s="136">
        <v>-0.11712138734921289</v>
      </c>
    </row>
    <row r="77" spans="1:18">
      <c r="A77" s="693"/>
      <c r="B77" s="693"/>
      <c r="C77" s="693"/>
      <c r="D77" s="657" t="s">
        <v>176</v>
      </c>
      <c r="E77" s="132">
        <v>2884005.4412174178</v>
      </c>
      <c r="F77" s="132">
        <v>-302378.39327442786</v>
      </c>
      <c r="G77" s="133">
        <v>-9.4897039710424652E-2</v>
      </c>
      <c r="H77" s="171">
        <v>27.496148839306482</v>
      </c>
      <c r="I77" s="171">
        <v>-0.56587185957734576</v>
      </c>
      <c r="J77" s="141">
        <v>9.5271424877149382</v>
      </c>
      <c r="K77" s="141">
        <v>0.66605678613247221</v>
      </c>
      <c r="L77" s="133">
        <v>7.5166498616927244E-2</v>
      </c>
      <c r="M77" s="134">
        <v>27476330.773823529</v>
      </c>
      <c r="N77" s="134">
        <v>-758489.46174567565</v>
      </c>
      <c r="O77" s="133">
        <v>-2.68636192976415E-2</v>
      </c>
      <c r="P77" s="132">
        <v>7970048.0452759266</v>
      </c>
      <c r="Q77" s="132">
        <v>-289122.55215037707</v>
      </c>
      <c r="R77" s="133">
        <v>-3.5006245329340033E-2</v>
      </c>
    </row>
    <row r="78" spans="1:18">
      <c r="A78" s="693"/>
      <c r="B78" s="693"/>
      <c r="C78" s="693"/>
      <c r="D78" s="657" t="s">
        <v>177</v>
      </c>
      <c r="E78" s="132">
        <v>6422884.4075613869</v>
      </c>
      <c r="F78" s="132">
        <v>-366562.00090781506</v>
      </c>
      <c r="G78" s="136">
        <v>-5.3989968968686915E-2</v>
      </c>
      <c r="H78" s="172">
        <v>61.235871168613016</v>
      </c>
      <c r="I78" s="172">
        <v>1.4422004921454956</v>
      </c>
      <c r="J78" s="142">
        <v>8.9282422235902459</v>
      </c>
      <c r="K78" s="142">
        <v>-1.2451672243088296E-2</v>
      </c>
      <c r="L78" s="136">
        <v>-1.3926964045700297E-3</v>
      </c>
      <c r="M78" s="137">
        <v>57345067.764828995</v>
      </c>
      <c r="N78" s="137">
        <v>-3357294.2954591587</v>
      </c>
      <c r="O78" s="136">
        <v>-5.5307473737591518E-2</v>
      </c>
      <c r="P78" s="132">
        <v>17719059.334375978</v>
      </c>
      <c r="Q78" s="132">
        <v>-1055452.6113430299</v>
      </c>
      <c r="R78" s="136">
        <v>-5.6217312833194352E-2</v>
      </c>
    </row>
    <row r="79" spans="1:18">
      <c r="A79" s="693"/>
      <c r="B79" s="693"/>
      <c r="C79" s="693" t="s">
        <v>178</v>
      </c>
      <c r="D79" s="657" t="s">
        <v>174</v>
      </c>
      <c r="E79" s="132">
        <v>82960.326505485587</v>
      </c>
      <c r="F79" s="132">
        <v>-33388.552943435701</v>
      </c>
      <c r="G79" s="133">
        <v>-0.28696926950717838</v>
      </c>
      <c r="H79" s="171">
        <v>0.79094493122363319</v>
      </c>
      <c r="I79" s="171">
        <v>-0.23372279023694142</v>
      </c>
      <c r="J79" s="141">
        <v>6.033037009747872</v>
      </c>
      <c r="K79" s="141">
        <v>0.41867036534941438</v>
      </c>
      <c r="L79" s="133">
        <v>7.4571254758918959E-2</v>
      </c>
      <c r="M79" s="134">
        <v>500502.72014836193</v>
      </c>
      <c r="N79" s="134">
        <v>-152722.54774279898</v>
      </c>
      <c r="O79" s="133">
        <v>-0.23379767325266007</v>
      </c>
      <c r="P79" s="132">
        <v>140269.92947554588</v>
      </c>
      <c r="Q79" s="132">
        <v>-41053.84253382805</v>
      </c>
      <c r="R79" s="133">
        <v>-0.22641180513113129</v>
      </c>
    </row>
    <row r="80" spans="1:18">
      <c r="A80" s="693"/>
      <c r="B80" s="693"/>
      <c r="C80" s="693"/>
      <c r="D80" s="657" t="s">
        <v>175</v>
      </c>
      <c r="E80" s="132">
        <v>372484.3881704348</v>
      </c>
      <c r="F80" s="132">
        <v>-64972.742498742125</v>
      </c>
      <c r="G80" s="136">
        <v>-0.14852367910737563</v>
      </c>
      <c r="H80" s="172">
        <v>3.5512714473690128</v>
      </c>
      <c r="I80" s="172">
        <v>-0.30135011153696123</v>
      </c>
      <c r="J80" s="142">
        <v>6.0228278621934974</v>
      </c>
      <c r="K80" s="142">
        <v>0.2048960496646659</v>
      </c>
      <c r="L80" s="136">
        <v>3.5218021844708673E-2</v>
      </c>
      <c r="M80" s="137">
        <v>2243409.3513049926</v>
      </c>
      <c r="N80" s="137">
        <v>-301686.40583279403</v>
      </c>
      <c r="O80" s="136">
        <v>-0.11853636743792713</v>
      </c>
      <c r="P80" s="132">
        <v>538380.72674024105</v>
      </c>
      <c r="Q80" s="132">
        <v>-76692.086948138545</v>
      </c>
      <c r="R80" s="136">
        <v>-0.12468781783451384</v>
      </c>
    </row>
    <row r="81" spans="1:18">
      <c r="A81" s="693"/>
      <c r="B81" s="693"/>
      <c r="C81" s="693"/>
      <c r="D81" s="657" t="s">
        <v>176</v>
      </c>
      <c r="E81" s="132">
        <v>2493892.5984191406</v>
      </c>
      <c r="F81" s="132">
        <v>-322442.56173236528</v>
      </c>
      <c r="G81" s="133">
        <v>-0.11449012400747763</v>
      </c>
      <c r="H81" s="171">
        <v>23.776807455131284</v>
      </c>
      <c r="I81" s="171">
        <v>-1.0262481917316855</v>
      </c>
      <c r="J81" s="141">
        <v>7.4302910964077089</v>
      </c>
      <c r="K81" s="141">
        <v>0.25423025476471306</v>
      </c>
      <c r="L81" s="133">
        <v>3.5427550068890687E-2</v>
      </c>
      <c r="M81" s="134">
        <v>18530347.969430827</v>
      </c>
      <c r="N81" s="134">
        <v>-1679844.4902747497</v>
      </c>
      <c r="O81" s="133">
        <v>-8.3118678539255322E-2</v>
      </c>
      <c r="P81" s="132">
        <v>4868195.2729945183</v>
      </c>
      <c r="Q81" s="132">
        <v>-487178.86468401551</v>
      </c>
      <c r="R81" s="133">
        <v>-9.0970089513708469E-2</v>
      </c>
    </row>
    <row r="82" spans="1:18">
      <c r="A82" s="693"/>
      <c r="B82" s="693"/>
      <c r="C82" s="693"/>
      <c r="D82" s="657" t="s">
        <v>177</v>
      </c>
      <c r="E82" s="132">
        <v>4973436.4602593863</v>
      </c>
      <c r="F82" s="132">
        <v>-307455.88831678126</v>
      </c>
      <c r="G82" s="136">
        <v>-5.822044230833022E-2</v>
      </c>
      <c r="H82" s="172">
        <v>47.416813851918256</v>
      </c>
      <c r="I82" s="172">
        <v>0.90876017986122548</v>
      </c>
      <c r="J82" s="142">
        <v>7.1415694946006267</v>
      </c>
      <c r="K82" s="142">
        <v>4.9729531519287384E-2</v>
      </c>
      <c r="L82" s="136">
        <v>7.0122185184901377E-3</v>
      </c>
      <c r="M82" s="137">
        <v>35518142.107922956</v>
      </c>
      <c r="N82" s="137">
        <v>-1933101.2904399782</v>
      </c>
      <c r="O82" s="136">
        <v>-5.1616478253549196E-2</v>
      </c>
      <c r="P82" s="132">
        <v>9053014.231087923</v>
      </c>
      <c r="Q82" s="132">
        <v>-473706.17034617066</v>
      </c>
      <c r="R82" s="136">
        <v>-4.9723950151288353E-2</v>
      </c>
    </row>
    <row r="83" spans="1:18">
      <c r="A83" s="693"/>
      <c r="B83" s="693" t="s">
        <v>50</v>
      </c>
      <c r="C83" s="693" t="s">
        <v>131</v>
      </c>
      <c r="D83" s="657" t="s">
        <v>174</v>
      </c>
      <c r="E83" s="132">
        <v>1492995.0545500484</v>
      </c>
      <c r="F83" s="132">
        <v>-505551.85252795299</v>
      </c>
      <c r="G83" s="133">
        <v>-0.25295971324841254</v>
      </c>
      <c r="H83" s="171">
        <v>1.0351226712175343</v>
      </c>
      <c r="I83" s="171">
        <v>-0.21338591918179661</v>
      </c>
      <c r="J83" s="141">
        <v>6.3064479256184791</v>
      </c>
      <c r="K83" s="141">
        <v>0.48414523931641718</v>
      </c>
      <c r="L83" s="133">
        <v>8.3153567480345802E-2</v>
      </c>
      <c r="M83" s="134">
        <v>9415495.5647258013</v>
      </c>
      <c r="N83" s="134">
        <v>-2220649.4610551242</v>
      </c>
      <c r="O83" s="133">
        <v>-0.19084064835347753</v>
      </c>
      <c r="P83" s="132">
        <v>3026024.8999846033</v>
      </c>
      <c r="Q83" s="132">
        <v>-717098.47211646568</v>
      </c>
      <c r="R83" s="133">
        <v>-0.19157756793732075</v>
      </c>
    </row>
    <row r="84" spans="1:18">
      <c r="A84" s="693"/>
      <c r="B84" s="693"/>
      <c r="C84" s="693"/>
      <c r="D84" s="657" t="s">
        <v>175</v>
      </c>
      <c r="E84" s="132">
        <v>14956925.781906439</v>
      </c>
      <c r="F84" s="132">
        <v>-2733926.8705828916</v>
      </c>
      <c r="G84" s="136">
        <v>-0.15453901088245134</v>
      </c>
      <c r="H84" s="172">
        <v>10.369929171155469</v>
      </c>
      <c r="I84" s="172">
        <v>-0.68169109850061815</v>
      </c>
      <c r="J84" s="142">
        <v>15.824958827075969</v>
      </c>
      <c r="K84" s="142">
        <v>0.58318938507905926</v>
      </c>
      <c r="L84" s="136">
        <v>3.8262577537234568E-2</v>
      </c>
      <c r="M84" s="137">
        <v>236692734.67830044</v>
      </c>
      <c r="N84" s="137">
        <v>-32947162.683281422</v>
      </c>
      <c r="O84" s="136">
        <v>-0.12218949423163411</v>
      </c>
      <c r="P84" s="132">
        <v>83607250.815035328</v>
      </c>
      <c r="Q84" s="132">
        <v>-14006629.165616453</v>
      </c>
      <c r="R84" s="136">
        <v>-0.14349013857857848</v>
      </c>
    </row>
    <row r="85" spans="1:18">
      <c r="A85" s="693"/>
      <c r="B85" s="693"/>
      <c r="C85" s="693"/>
      <c r="D85" s="657" t="s">
        <v>176</v>
      </c>
      <c r="E85" s="132">
        <v>40160912.508143596</v>
      </c>
      <c r="F85" s="132">
        <v>-5574271.0288876891</v>
      </c>
      <c r="G85" s="133">
        <v>-0.12188146188096659</v>
      </c>
      <c r="H85" s="171">
        <v>27.8443461063519</v>
      </c>
      <c r="I85" s="171">
        <v>-0.72679692123831074</v>
      </c>
      <c r="J85" s="141">
        <v>9.0843972544636031</v>
      </c>
      <c r="K85" s="141">
        <v>0.75076711573658095</v>
      </c>
      <c r="L85" s="133">
        <v>9.0088845225768807E-2</v>
      </c>
      <c r="M85" s="134">
        <v>364837683.32573265</v>
      </c>
      <c r="N85" s="134">
        <v>-16302420.598683178</v>
      </c>
      <c r="O85" s="133">
        <v>-4.2772776810482589E-2</v>
      </c>
      <c r="P85" s="132">
        <v>105898857.82870655</v>
      </c>
      <c r="Q85" s="132">
        <v>-4734694.9711995423</v>
      </c>
      <c r="R85" s="133">
        <v>-4.2796193843316233E-2</v>
      </c>
    </row>
    <row r="86" spans="1:18">
      <c r="A86" s="693"/>
      <c r="B86" s="693"/>
      <c r="C86" s="693"/>
      <c r="D86" s="657" t="s">
        <v>177</v>
      </c>
      <c r="E86" s="132">
        <v>87622801.572695419</v>
      </c>
      <c r="F86" s="132">
        <v>-7027357.5027857125</v>
      </c>
      <c r="G86" s="136">
        <v>-7.4245596324688384E-2</v>
      </c>
      <c r="H86" s="172">
        <v>60.750602051275571</v>
      </c>
      <c r="I86" s="172">
        <v>1.6218739389214534</v>
      </c>
      <c r="J86" s="142">
        <v>8.9377526260104627</v>
      </c>
      <c r="K86" s="142">
        <v>0.17468850626558208</v>
      </c>
      <c r="L86" s="136">
        <v>1.993463745996963E-2</v>
      </c>
      <c r="M86" s="137">
        <v>783150924.85475218</v>
      </c>
      <c r="N86" s="137">
        <v>-46274488.067741871</v>
      </c>
      <c r="O86" s="136">
        <v>-5.5791017910450748E-2</v>
      </c>
      <c r="P86" s="132">
        <v>240318352.78971592</v>
      </c>
      <c r="Q86" s="132">
        <v>-17114055.107335985</v>
      </c>
      <c r="R86" s="136">
        <v>-6.6479800453795049E-2</v>
      </c>
    </row>
    <row r="87" spans="1:18">
      <c r="A87" s="693"/>
      <c r="B87" s="693"/>
      <c r="C87" s="693" t="s">
        <v>178</v>
      </c>
      <c r="D87" s="657" t="s">
        <v>174</v>
      </c>
      <c r="E87" s="132">
        <v>1335084.6524183652</v>
      </c>
      <c r="F87" s="132">
        <v>-497962.8796394018</v>
      </c>
      <c r="G87" s="133">
        <v>-0.27165846544109634</v>
      </c>
      <c r="H87" s="171">
        <v>0.92564030101849515</v>
      </c>
      <c r="I87" s="171">
        <v>-0.21947947689577629</v>
      </c>
      <c r="J87" s="141">
        <v>5.7673583117125915</v>
      </c>
      <c r="K87" s="141">
        <v>0.3740321546377352</v>
      </c>
      <c r="L87" s="133">
        <v>6.9350924409992784E-2</v>
      </c>
      <c r="M87" s="134">
        <v>7699911.5669649746</v>
      </c>
      <c r="N87" s="134">
        <v>-2186311.6348436922</v>
      </c>
      <c r="O87" s="133">
        <v>-0.22114730673324373</v>
      </c>
      <c r="P87" s="132">
        <v>2131863.813820309</v>
      </c>
      <c r="Q87" s="132">
        <v>-667111.19186366303</v>
      </c>
      <c r="R87" s="133">
        <v>-0.2383412465309401</v>
      </c>
    </row>
    <row r="88" spans="1:18">
      <c r="A88" s="693"/>
      <c r="B88" s="693"/>
      <c r="C88" s="693"/>
      <c r="D88" s="657" t="s">
        <v>175</v>
      </c>
      <c r="E88" s="132">
        <v>5193742.2986280825</v>
      </c>
      <c r="F88" s="132">
        <v>-1208711.6860956103</v>
      </c>
      <c r="G88" s="136">
        <v>-0.18878881269269659</v>
      </c>
      <c r="H88" s="172">
        <v>3.6009231145053175</v>
      </c>
      <c r="I88" s="172">
        <v>-0.398742227976423</v>
      </c>
      <c r="J88" s="142">
        <v>5.8201260315207222</v>
      </c>
      <c r="K88" s="142">
        <v>0.14309775503038313</v>
      </c>
      <c r="L88" s="136">
        <v>2.5206454514764061E-2</v>
      </c>
      <c r="M88" s="137">
        <v>30228234.753255576</v>
      </c>
      <c r="N88" s="137">
        <v>-6118677.5569490716</v>
      </c>
      <c r="O88" s="136">
        <v>-0.16834105479796727</v>
      </c>
      <c r="P88" s="132">
        <v>7353116.7273535635</v>
      </c>
      <c r="Q88" s="132">
        <v>-1626530.4228920192</v>
      </c>
      <c r="R88" s="136">
        <v>-0.18113522677197127</v>
      </c>
    </row>
    <row r="89" spans="1:18">
      <c r="A89" s="693"/>
      <c r="B89" s="693"/>
      <c r="C89" s="693"/>
      <c r="D89" s="657" t="s">
        <v>176</v>
      </c>
      <c r="E89" s="132">
        <v>35271024.819255114</v>
      </c>
      <c r="F89" s="132">
        <v>-5792965.6796788424</v>
      </c>
      <c r="G89" s="133">
        <v>-0.14107166910213539</v>
      </c>
      <c r="H89" s="171">
        <v>24.454091335547297</v>
      </c>
      <c r="I89" s="171">
        <v>-1.1989192154803057</v>
      </c>
      <c r="J89" s="141">
        <v>7.2586269498207265</v>
      </c>
      <c r="K89" s="141">
        <v>0.34953804151272028</v>
      </c>
      <c r="L89" s="133">
        <v>5.0591046974718987E-2</v>
      </c>
      <c r="M89" s="134">
        <v>256019211.30084088</v>
      </c>
      <c r="N89" s="134">
        <v>-27695549.986209065</v>
      </c>
      <c r="O89" s="133">
        <v>-9.7617585565764553E-2</v>
      </c>
      <c r="P89" s="132">
        <v>67308023.102588058</v>
      </c>
      <c r="Q89" s="132">
        <v>-7816009.9726940542</v>
      </c>
      <c r="R89" s="133">
        <v>-0.10404140529651273</v>
      </c>
    </row>
    <row r="90" spans="1:18">
      <c r="A90" s="693"/>
      <c r="B90" s="693"/>
      <c r="C90" s="693"/>
      <c r="D90" s="657" t="s">
        <v>177</v>
      </c>
      <c r="E90" s="132">
        <v>68024634.738363028</v>
      </c>
      <c r="F90" s="132">
        <v>-5773212.7344019711</v>
      </c>
      <c r="G90" s="136">
        <v>-7.8230096569314816E-2</v>
      </c>
      <c r="H90" s="172">
        <v>47.162809685389341</v>
      </c>
      <c r="I90" s="172">
        <v>1.0606910929180842</v>
      </c>
      <c r="J90" s="142">
        <v>7.0791004717524091</v>
      </c>
      <c r="K90" s="142">
        <v>0.14139219349214383</v>
      </c>
      <c r="L90" s="136">
        <v>2.0380244862010836E-2</v>
      </c>
      <c r="M90" s="137">
        <v>481553223.86713099</v>
      </c>
      <c r="N90" s="137">
        <v>-30434713.462459147</v>
      </c>
      <c r="O90" s="136">
        <v>-5.9444200230965451E-2</v>
      </c>
      <c r="P90" s="132">
        <v>122393837.67389064</v>
      </c>
      <c r="Q90" s="132">
        <v>-8825704.130748257</v>
      </c>
      <c r="R90" s="136">
        <v>-6.7259068347366002E-2</v>
      </c>
    </row>
    <row r="91" spans="1:18">
      <c r="A91" s="693"/>
      <c r="B91" s="693" t="s">
        <v>51</v>
      </c>
      <c r="C91" s="693" t="s">
        <v>131</v>
      </c>
      <c r="D91" s="657" t="s">
        <v>174</v>
      </c>
      <c r="E91" s="132">
        <v>549075.55184246053</v>
      </c>
      <c r="F91" s="132">
        <v>-176551.52460358106</v>
      </c>
      <c r="G91" s="133">
        <v>-0.24330889837833886</v>
      </c>
      <c r="H91" s="171">
        <v>0.98263721768295875</v>
      </c>
      <c r="I91" s="171">
        <v>-0.21491598020512215</v>
      </c>
      <c r="J91" s="141">
        <v>6.4979001070917848</v>
      </c>
      <c r="K91" s="141">
        <v>0.55192862806184717</v>
      </c>
      <c r="L91" s="133">
        <v>9.2823961569336727E-2</v>
      </c>
      <c r="M91" s="134">
        <v>3567838.0871186052</v>
      </c>
      <c r="N91" s="134">
        <v>-746719.8138414342</v>
      </c>
      <c r="O91" s="133">
        <v>-0.17306983264155068</v>
      </c>
      <c r="P91" s="132">
        <v>1158277.4593830109</v>
      </c>
      <c r="Q91" s="132">
        <v>-212583.04410945415</v>
      </c>
      <c r="R91" s="133">
        <v>-0.15507270328955292</v>
      </c>
    </row>
    <row r="92" spans="1:18">
      <c r="A92" s="693"/>
      <c r="B92" s="693"/>
      <c r="C92" s="693"/>
      <c r="D92" s="657" t="s">
        <v>175</v>
      </c>
      <c r="E92" s="132">
        <v>5637280.0880266707</v>
      </c>
      <c r="F92" s="132">
        <v>-920542.29393063951</v>
      </c>
      <c r="G92" s="136">
        <v>-0.14037316662667609</v>
      </c>
      <c r="H92" s="172">
        <v>10.088595644825622</v>
      </c>
      <c r="I92" s="172">
        <v>-0.73423803877795812</v>
      </c>
      <c r="J92" s="142">
        <v>15.805873143496303</v>
      </c>
      <c r="K92" s="142">
        <v>0.42357593390150505</v>
      </c>
      <c r="L92" s="136">
        <v>2.7536584954118367E-2</v>
      </c>
      <c r="M92" s="137">
        <v>89102133.945707232</v>
      </c>
      <c r="N92" s="137">
        <v>-11772238.981293008</v>
      </c>
      <c r="O92" s="136">
        <v>-0.11670197930065175</v>
      </c>
      <c r="P92" s="132">
        <v>31236171.760100842</v>
      </c>
      <c r="Q92" s="132">
        <v>-4633202.5440516472</v>
      </c>
      <c r="R92" s="136">
        <v>-0.1291687584167108</v>
      </c>
    </row>
    <row r="93" spans="1:18">
      <c r="A93" s="693"/>
      <c r="B93" s="693"/>
      <c r="C93" s="693"/>
      <c r="D93" s="657" t="s">
        <v>176</v>
      </c>
      <c r="E93" s="132">
        <v>15425672.72041972</v>
      </c>
      <c r="F93" s="132">
        <v>-1728629.8636661172</v>
      </c>
      <c r="G93" s="133">
        <v>-0.10076946324065537</v>
      </c>
      <c r="H93" s="171">
        <v>27.606110073591843</v>
      </c>
      <c r="I93" s="171">
        <v>-0.70483722143977801</v>
      </c>
      <c r="J93" s="141">
        <v>9.1472664983984213</v>
      </c>
      <c r="K93" s="141">
        <v>0.54600378450593645</v>
      </c>
      <c r="L93" s="133">
        <v>6.3479491636041829E-2</v>
      </c>
      <c r="M93" s="134">
        <v>141102739.29075375</v>
      </c>
      <c r="N93" s="134">
        <v>-6445923.9085732698</v>
      </c>
      <c r="O93" s="133">
        <v>-4.3686765903567126E-2</v>
      </c>
      <c r="P93" s="132">
        <v>40590961.214116216</v>
      </c>
      <c r="Q93" s="132">
        <v>-1810462.9636899605</v>
      </c>
      <c r="R93" s="133">
        <v>-4.2698164007368318E-2</v>
      </c>
    </row>
    <row r="94" spans="1:18">
      <c r="A94" s="693"/>
      <c r="B94" s="693"/>
      <c r="C94" s="693"/>
      <c r="D94" s="657" t="s">
        <v>177</v>
      </c>
      <c r="E94" s="132">
        <v>34265720.005193494</v>
      </c>
      <c r="F94" s="132">
        <v>-1888999.1448876262</v>
      </c>
      <c r="G94" s="136">
        <v>-5.2247650909587766E-2</v>
      </c>
      <c r="H94" s="172">
        <v>61.322657063899605</v>
      </c>
      <c r="I94" s="172">
        <v>1.6539912404231174</v>
      </c>
      <c r="J94" s="142">
        <v>8.8032986773421271</v>
      </c>
      <c r="K94" s="142">
        <v>-1.5356222500411576E-2</v>
      </c>
      <c r="L94" s="136">
        <v>-1.7413338740226436E-3</v>
      </c>
      <c r="M94" s="137">
        <v>301651367.59989554</v>
      </c>
      <c r="N94" s="137">
        <v>-17184623.585398197</v>
      </c>
      <c r="O94" s="136">
        <v>-5.3898004179243474E-2</v>
      </c>
      <c r="P94" s="132">
        <v>92467705.205079079</v>
      </c>
      <c r="Q94" s="132">
        <v>-5192906.6933193505</v>
      </c>
      <c r="R94" s="136">
        <v>-5.3172989523369053E-2</v>
      </c>
    </row>
    <row r="95" spans="1:18">
      <c r="A95" s="693"/>
      <c r="B95" s="693"/>
      <c r="C95" s="693" t="s">
        <v>178</v>
      </c>
      <c r="D95" s="657" t="s">
        <v>174</v>
      </c>
      <c r="E95" s="132">
        <v>485174.78446492553</v>
      </c>
      <c r="F95" s="132">
        <v>-174742.05007150152</v>
      </c>
      <c r="G95" s="133">
        <v>-0.26479404816858915</v>
      </c>
      <c r="H95" s="171">
        <v>0.8682790532136675</v>
      </c>
      <c r="I95" s="171">
        <v>-0.22082792913588678</v>
      </c>
      <c r="J95" s="141">
        <v>5.8820581258358544</v>
      </c>
      <c r="K95" s="141">
        <v>0.38939587176378332</v>
      </c>
      <c r="L95" s="133">
        <v>7.0893831397533788E-2</v>
      </c>
      <c r="M95" s="134">
        <v>2853826.2834125743</v>
      </c>
      <c r="N95" s="134">
        <v>-770874.0044723833</v>
      </c>
      <c r="O95" s="133">
        <v>-0.21267248137698982</v>
      </c>
      <c r="P95" s="132">
        <v>788817.24951410294</v>
      </c>
      <c r="Q95" s="132">
        <v>-210716.76909675181</v>
      </c>
      <c r="R95" s="133">
        <v>-0.21081500496561836</v>
      </c>
    </row>
    <row r="96" spans="1:18">
      <c r="A96" s="693"/>
      <c r="B96" s="693"/>
      <c r="C96" s="693"/>
      <c r="D96" s="657" t="s">
        <v>175</v>
      </c>
      <c r="E96" s="132">
        <v>1970221.4043890925</v>
      </c>
      <c r="F96" s="132">
        <v>-413676.72397861932</v>
      </c>
      <c r="G96" s="136">
        <v>-0.17352953092079884</v>
      </c>
      <c r="H96" s="172">
        <v>3.5259498852787847</v>
      </c>
      <c r="I96" s="172">
        <v>-0.40836419937273183</v>
      </c>
      <c r="J96" s="142">
        <v>5.8516474984586431</v>
      </c>
      <c r="K96" s="142">
        <v>8.4445387470566402E-2</v>
      </c>
      <c r="L96" s="136">
        <v>1.4642349244129167E-2</v>
      </c>
      <c r="M96" s="137">
        <v>11529041.152403107</v>
      </c>
      <c r="N96" s="137">
        <v>-2219381.1658996865</v>
      </c>
      <c r="O96" s="136">
        <v>-0.16142806167258203</v>
      </c>
      <c r="P96" s="132">
        <v>2785618.6369781494</v>
      </c>
      <c r="Q96" s="132">
        <v>-532963.51942583127</v>
      </c>
      <c r="R96" s="136">
        <v>-0.16059976649888069</v>
      </c>
    </row>
    <row r="97" spans="1:18">
      <c r="A97" s="693"/>
      <c r="B97" s="693"/>
      <c r="C97" s="693"/>
      <c r="D97" s="657" t="s">
        <v>176</v>
      </c>
      <c r="E97" s="132">
        <v>13532667.627890043</v>
      </c>
      <c r="F97" s="132">
        <v>-1749629.3504460137</v>
      </c>
      <c r="G97" s="133">
        <v>-0.11448732824170743</v>
      </c>
      <c r="H97" s="171">
        <v>24.218348132741966</v>
      </c>
      <c r="I97" s="171">
        <v>-1.003097168221263</v>
      </c>
      <c r="J97" s="141">
        <v>7.2511735485917761</v>
      </c>
      <c r="K97" s="141">
        <v>0.20901104945994486</v>
      </c>
      <c r="L97" s="133">
        <v>2.9679952640358991E-2</v>
      </c>
      <c r="M97" s="134">
        <v>98127721.545240492</v>
      </c>
      <c r="N97" s="134">
        <v>-9492697.1361933798</v>
      </c>
      <c r="O97" s="133">
        <v>-8.8205354081483528E-2</v>
      </c>
      <c r="P97" s="132">
        <v>25630462.415491343</v>
      </c>
      <c r="Q97" s="132">
        <v>-2446335.6726217195</v>
      </c>
      <c r="R97" s="133">
        <v>-8.7130151555900898E-2</v>
      </c>
    </row>
    <row r="98" spans="1:18">
      <c r="A98" s="693"/>
      <c r="B98" s="693"/>
      <c r="C98" s="693"/>
      <c r="D98" s="657" t="s">
        <v>177</v>
      </c>
      <c r="E98" s="132">
        <v>26766336.503062144</v>
      </c>
      <c r="F98" s="132">
        <v>-1498149.6539594904</v>
      </c>
      <c r="G98" s="136">
        <v>-5.3004666196180286E-2</v>
      </c>
      <c r="H98" s="172">
        <v>47.901601775344012</v>
      </c>
      <c r="I98" s="172">
        <v>1.2547402086758339</v>
      </c>
      <c r="J98" s="142">
        <v>7.0391559071286451</v>
      </c>
      <c r="K98" s="142">
        <v>2.545993286412962E-2</v>
      </c>
      <c r="L98" s="136">
        <v>3.6300308649747895E-3</v>
      </c>
      <c r="M98" s="137">
        <v>188412415.70772296</v>
      </c>
      <c r="N98" s="137">
        <v>-9826097.0664348006</v>
      </c>
      <c r="O98" s="136">
        <v>-4.9567043905485372E-2</v>
      </c>
      <c r="P98" s="132">
        <v>47770409.191415906</v>
      </c>
      <c r="Q98" s="132">
        <v>-2095029.0914382562</v>
      </c>
      <c r="R98" s="136">
        <v>-4.2013650407613394E-2</v>
      </c>
    </row>
    <row r="99" spans="1:18">
      <c r="A99" s="693" t="s">
        <v>140</v>
      </c>
      <c r="B99" s="693" t="s">
        <v>142</v>
      </c>
      <c r="C99" s="693" t="s">
        <v>131</v>
      </c>
      <c r="D99" s="657" t="s">
        <v>174</v>
      </c>
      <c r="E99" s="132">
        <v>3649521.0606780583</v>
      </c>
      <c r="F99" s="132">
        <v>-294801.60659201676</v>
      </c>
      <c r="G99" s="133">
        <v>-7.4740742951451625E-2</v>
      </c>
      <c r="H99" s="171">
        <v>2.9917951004269798</v>
      </c>
      <c r="I99" s="171">
        <v>-0.3309539322488817</v>
      </c>
      <c r="J99" s="141">
        <v>6.0943465084593127</v>
      </c>
      <c r="K99" s="141">
        <v>0.69534094276848801</v>
      </c>
      <c r="L99" s="133">
        <v>0.12879055861456892</v>
      </c>
      <c r="M99" s="134">
        <v>22241445.933692053</v>
      </c>
      <c r="N99" s="134">
        <v>946025.90022043884</v>
      </c>
      <c r="O99" s="133">
        <v>4.4423913627131974E-2</v>
      </c>
      <c r="P99" s="132">
        <v>5560977.1232910156</v>
      </c>
      <c r="Q99" s="132">
        <v>-172275.75157378055</v>
      </c>
      <c r="R99" s="133">
        <v>-3.0048517889217162E-2</v>
      </c>
    </row>
    <row r="100" spans="1:18">
      <c r="A100" s="693"/>
      <c r="B100" s="693"/>
      <c r="C100" s="693"/>
      <c r="D100" s="657" t="s">
        <v>175</v>
      </c>
      <c r="E100" s="132">
        <v>11253518.264135117</v>
      </c>
      <c r="F100" s="132">
        <v>-984540.29152235016</v>
      </c>
      <c r="G100" s="136">
        <v>-8.0449058733030196E-2</v>
      </c>
      <c r="H100" s="172">
        <v>9.2253806034892776</v>
      </c>
      <c r="I100" s="172">
        <v>-1.0841200783567047</v>
      </c>
      <c r="J100" s="142">
        <v>4.8363135591253439</v>
      </c>
      <c r="K100" s="142">
        <v>0.34571852495922162</v>
      </c>
      <c r="L100" s="136">
        <v>7.6987241630310926E-2</v>
      </c>
      <c r="M100" s="137">
        <v>54425542.96870137</v>
      </c>
      <c r="N100" s="137">
        <v>-530622.0091682747</v>
      </c>
      <c r="O100" s="136">
        <v>-9.6553682263300477E-3</v>
      </c>
      <c r="P100" s="132">
        <v>15612817.268405143</v>
      </c>
      <c r="Q100" s="132">
        <v>-1163071.5719938204</v>
      </c>
      <c r="R100" s="136">
        <v>-6.9329952234361628E-2</v>
      </c>
    </row>
    <row r="101" spans="1:18">
      <c r="A101" s="693"/>
      <c r="B101" s="693"/>
      <c r="C101" s="693"/>
      <c r="D101" s="657" t="s">
        <v>176</v>
      </c>
      <c r="E101" s="132">
        <v>42618004.063427746</v>
      </c>
      <c r="F101" s="132">
        <v>274269.27039904147</v>
      </c>
      <c r="G101" s="133">
        <v>6.4772101879921095E-3</v>
      </c>
      <c r="H101" s="171">
        <v>34.937279064023464</v>
      </c>
      <c r="I101" s="171">
        <v>-0.73363726108496508</v>
      </c>
      <c r="J101" s="141">
        <v>4.9935622624860816</v>
      </c>
      <c r="K101" s="141">
        <v>0.28755758743380966</v>
      </c>
      <c r="L101" s="133">
        <v>6.110439901562903E-2</v>
      </c>
      <c r="M101" s="134">
        <v>212815656.79361126</v>
      </c>
      <c r="N101" s="134">
        <v>13545842.898444623</v>
      </c>
      <c r="O101" s="133">
        <v>6.7977395239456201E-2</v>
      </c>
      <c r="P101" s="132">
        <v>52643078.143319733</v>
      </c>
      <c r="Q101" s="132">
        <v>896791.18495327234</v>
      </c>
      <c r="R101" s="133">
        <v>1.7330541719347017E-2</v>
      </c>
    </row>
    <row r="102" spans="1:18">
      <c r="A102" s="693"/>
      <c r="B102" s="693"/>
      <c r="C102" s="693"/>
      <c r="D102" s="657" t="s">
        <v>177</v>
      </c>
      <c r="E102" s="132">
        <v>64463281.679916747</v>
      </c>
      <c r="F102" s="132">
        <v>4282789.7492103875</v>
      </c>
      <c r="G102" s="136">
        <v>7.1165748431264428E-2</v>
      </c>
      <c r="H102" s="172">
        <v>52.845545232060353</v>
      </c>
      <c r="I102" s="172">
        <v>2.1487112716910275</v>
      </c>
      <c r="J102" s="142">
        <v>4.8165214594404606</v>
      </c>
      <c r="K102" s="142">
        <v>0.22525300444517793</v>
      </c>
      <c r="L102" s="136">
        <v>4.9061170492024596E-2</v>
      </c>
      <c r="M102" s="137">
        <v>310488779.5572741</v>
      </c>
      <c r="N102" s="137">
        <v>34183985.349723816</v>
      </c>
      <c r="O102" s="136">
        <v>0.12371839384026767</v>
      </c>
      <c r="P102" s="132">
        <v>77053787.218616739</v>
      </c>
      <c r="Q102" s="132">
        <v>5111729.5996892601</v>
      </c>
      <c r="R102" s="136">
        <v>7.1053425060008266E-2</v>
      </c>
    </row>
    <row r="103" spans="1:18">
      <c r="A103" s="693"/>
      <c r="B103" s="693"/>
      <c r="C103" s="693" t="s">
        <v>178</v>
      </c>
      <c r="D103" s="657" t="s">
        <v>174</v>
      </c>
      <c r="E103" s="132">
        <v>3635589.9696870414</v>
      </c>
      <c r="F103" s="132">
        <v>-288384.15042214328</v>
      </c>
      <c r="G103" s="133">
        <v>-7.3492877780274191E-2</v>
      </c>
      <c r="H103" s="171">
        <v>2.9803747060580865</v>
      </c>
      <c r="I103" s="171">
        <v>-0.32523244419617159</v>
      </c>
      <c r="J103" s="141">
        <v>6.0847479100337907</v>
      </c>
      <c r="K103" s="141">
        <v>0.7017139800285932</v>
      </c>
      <c r="L103" s="133">
        <v>0.13035659614129827</v>
      </c>
      <c r="M103" s="134">
        <v>22121648.469793037</v>
      </c>
      <c r="N103" s="134">
        <v>998762.64078300446</v>
      </c>
      <c r="O103" s="133">
        <v>4.7283436972958989E-2</v>
      </c>
      <c r="P103" s="132">
        <v>5526767.9308599271</v>
      </c>
      <c r="Q103" s="132">
        <v>-155789.2597104134</v>
      </c>
      <c r="R103" s="133">
        <v>-2.7415343917511426E-2</v>
      </c>
    </row>
    <row r="104" spans="1:18">
      <c r="A104" s="693"/>
      <c r="B104" s="693"/>
      <c r="C104" s="693"/>
      <c r="D104" s="657" t="s">
        <v>175</v>
      </c>
      <c r="E104" s="132">
        <v>8115125.1221200684</v>
      </c>
      <c r="F104" s="132">
        <v>-646233.24677950051</v>
      </c>
      <c r="G104" s="136">
        <v>-7.3759481072415908E-2</v>
      </c>
      <c r="H104" s="172">
        <v>6.6525966492709783</v>
      </c>
      <c r="I104" s="172">
        <v>-0.72808629707030548</v>
      </c>
      <c r="J104" s="142">
        <v>4.1951274848587152</v>
      </c>
      <c r="K104" s="142">
        <v>0.26248911611638537</v>
      </c>
      <c r="L104" s="136">
        <v>6.6746314179996727E-2</v>
      </c>
      <c r="M104" s="137">
        <v>34043984.442873336</v>
      </c>
      <c r="N104" s="137">
        <v>-411269.64096282423</v>
      </c>
      <c r="O104" s="136">
        <v>-1.1936340389832194E-2</v>
      </c>
      <c r="P104" s="132">
        <v>9397196.8404083885</v>
      </c>
      <c r="Q104" s="132">
        <v>-611469.59186341986</v>
      </c>
      <c r="R104" s="136">
        <v>-6.1094012474209911E-2</v>
      </c>
    </row>
    <row r="105" spans="1:18">
      <c r="A105" s="693"/>
      <c r="B105" s="693"/>
      <c r="C105" s="693"/>
      <c r="D105" s="657" t="s">
        <v>176</v>
      </c>
      <c r="E105" s="132">
        <v>41196946.47478833</v>
      </c>
      <c r="F105" s="132">
        <v>105361.60202034563</v>
      </c>
      <c r="G105" s="133">
        <v>2.5640676149770595E-3</v>
      </c>
      <c r="H105" s="171">
        <v>33.772328085407644</v>
      </c>
      <c r="I105" s="171">
        <v>-0.84376076048974369</v>
      </c>
      <c r="J105" s="141">
        <v>4.7633015676834454</v>
      </c>
      <c r="K105" s="141">
        <v>0.25976419706194775</v>
      </c>
      <c r="L105" s="133">
        <v>5.7680035866139547E-2</v>
      </c>
      <c r="M105" s="134">
        <v>196233479.72713023</v>
      </c>
      <c r="N105" s="134">
        <v>11175991.634554595</v>
      </c>
      <c r="O105" s="133">
        <v>6.0391998993111623E-2</v>
      </c>
      <c r="P105" s="132">
        <v>49005172.261550352</v>
      </c>
      <c r="Q105" s="132">
        <v>614164.68449693918</v>
      </c>
      <c r="R105" s="133">
        <v>1.2691711027487897E-2</v>
      </c>
    </row>
    <row r="106" spans="1:18">
      <c r="A106" s="693"/>
      <c r="B106" s="693"/>
      <c r="C106" s="693"/>
      <c r="D106" s="657" t="s">
        <v>177</v>
      </c>
      <c r="E106" s="132">
        <v>62652962.414630227</v>
      </c>
      <c r="F106" s="132">
        <v>4084561.1071076542</v>
      </c>
      <c r="G106" s="136">
        <v>6.9740013657894229E-2</v>
      </c>
      <c r="H106" s="172">
        <v>51.361486305411354</v>
      </c>
      <c r="I106" s="172">
        <v>2.0226985827949662</v>
      </c>
      <c r="J106" s="142">
        <v>4.6841752910497014</v>
      </c>
      <c r="K106" s="142">
        <v>0.21869780602480748</v>
      </c>
      <c r="L106" s="136">
        <v>4.8975234285295766E-2</v>
      </c>
      <c r="M106" s="137">
        <v>293477458.45367652</v>
      </c>
      <c r="N106" s="137">
        <v>31941581.081031919</v>
      </c>
      <c r="O106" s="136">
        <v>0.122130781451145</v>
      </c>
      <c r="P106" s="132">
        <v>71521066.419092536</v>
      </c>
      <c r="Q106" s="132">
        <v>4684006.6481843144</v>
      </c>
      <c r="R106" s="136">
        <v>7.0080979986840999E-2</v>
      </c>
    </row>
    <row r="107" spans="1:18">
      <c r="A107" s="693"/>
      <c r="B107" s="693" t="s">
        <v>50</v>
      </c>
      <c r="C107" s="693" t="s">
        <v>131</v>
      </c>
      <c r="D107" s="657" t="s">
        <v>174</v>
      </c>
      <c r="E107" s="132">
        <v>50030940.533301979</v>
      </c>
      <c r="F107" s="132">
        <v>-3208647.0144012719</v>
      </c>
      <c r="G107" s="133">
        <v>-6.0268066718704182E-2</v>
      </c>
      <c r="H107" s="171">
        <v>3.0867711821941319</v>
      </c>
      <c r="I107" s="171">
        <v>-0.2800848963439746</v>
      </c>
      <c r="J107" s="141">
        <v>5.5915031261446098</v>
      </c>
      <c r="K107" s="141">
        <v>0.43084626024520212</v>
      </c>
      <c r="L107" s="133">
        <v>8.3486709432698064E-2</v>
      </c>
      <c r="M107" s="134">
        <v>279748160.39591306</v>
      </c>
      <c r="N107" s="134">
        <v>4996917.3802056909</v>
      </c>
      <c r="O107" s="133">
        <v>1.818706013977895E-2</v>
      </c>
      <c r="P107" s="132">
        <v>74266519.237803966</v>
      </c>
      <c r="Q107" s="132">
        <v>-1922226.3148815036</v>
      </c>
      <c r="R107" s="133">
        <v>-2.5229793468016348E-2</v>
      </c>
    </row>
    <row r="108" spans="1:18">
      <c r="A108" s="693"/>
      <c r="B108" s="693"/>
      <c r="C108" s="693"/>
      <c r="D108" s="657" t="s">
        <v>175</v>
      </c>
      <c r="E108" s="132">
        <v>159098974.86149859</v>
      </c>
      <c r="F108" s="132">
        <v>-6732134.1687445343</v>
      </c>
      <c r="G108" s="136">
        <v>-4.0596328445929732E-2</v>
      </c>
      <c r="H108" s="172">
        <v>9.8159683884457714</v>
      </c>
      <c r="I108" s="172">
        <v>-0.67114286028282422</v>
      </c>
      <c r="J108" s="142">
        <v>4.5387763702902326</v>
      </c>
      <c r="K108" s="142">
        <v>3.0650853343125561E-2</v>
      </c>
      <c r="L108" s="136">
        <v>6.7990239464056123E-3</v>
      </c>
      <c r="M108" s="137">
        <v>722114667.63876951</v>
      </c>
      <c r="N108" s="137">
        <v>-25472786.484107375</v>
      </c>
      <c r="O108" s="136">
        <v>-3.4073319908764214E-2</v>
      </c>
      <c r="P108" s="132">
        <v>219800247.50745153</v>
      </c>
      <c r="Q108" s="132">
        <v>-6662865.2801147699</v>
      </c>
      <c r="R108" s="136">
        <v>-2.9421415249930218E-2</v>
      </c>
    </row>
    <row r="109" spans="1:18">
      <c r="A109" s="693"/>
      <c r="B109" s="693"/>
      <c r="C109" s="693"/>
      <c r="D109" s="657" t="s">
        <v>176</v>
      </c>
      <c r="E109" s="132">
        <v>569032355.99474812</v>
      </c>
      <c r="F109" s="132">
        <v>-3825999.2755709887</v>
      </c>
      <c r="G109" s="133">
        <v>-6.6787875927297674E-3</v>
      </c>
      <c r="H109" s="171">
        <v>35.107728527539145</v>
      </c>
      <c r="I109" s="171">
        <v>-1.119667746991567</v>
      </c>
      <c r="J109" s="141">
        <v>4.7079719860018301</v>
      </c>
      <c r="K109" s="141">
        <v>8.4889852737739524E-2</v>
      </c>
      <c r="L109" s="133">
        <v>1.8362177069478909E-2</v>
      </c>
      <c r="M109" s="134">
        <v>2678988391.1518946</v>
      </c>
      <c r="N109" s="134">
        <v>30617164.010629654</v>
      </c>
      <c r="O109" s="133">
        <v>1.1560752396362039E-2</v>
      </c>
      <c r="P109" s="132">
        <v>698007249.96255684</v>
      </c>
      <c r="Q109" s="132">
        <v>-2268796.9952443838</v>
      </c>
      <c r="R109" s="133">
        <v>-3.2398609164210096E-3</v>
      </c>
    </row>
    <row r="110" spans="1:18">
      <c r="A110" s="693"/>
      <c r="B110" s="693"/>
      <c r="C110" s="693"/>
      <c r="D110" s="657" t="s">
        <v>177</v>
      </c>
      <c r="E110" s="132">
        <v>842655650.64836204</v>
      </c>
      <c r="F110" s="132">
        <v>53299779.535928011</v>
      </c>
      <c r="G110" s="136">
        <v>6.7523130550499341E-2</v>
      </c>
      <c r="H110" s="172">
        <v>51.989531901824932</v>
      </c>
      <c r="I110" s="172">
        <v>2.0708955036116663</v>
      </c>
      <c r="J110" s="142">
        <v>4.6531768488412544</v>
      </c>
      <c r="K110" s="142">
        <v>1.4191505011013739E-2</v>
      </c>
      <c r="L110" s="136">
        <v>3.0591829805817691E-3</v>
      </c>
      <c r="M110" s="137">
        <v>3921025765.1422219</v>
      </c>
      <c r="N110" s="137">
        <v>259215447.98528814</v>
      </c>
      <c r="O110" s="136">
        <v>7.0788879142856753E-2</v>
      </c>
      <c r="P110" s="132">
        <v>1019557603.8684813</v>
      </c>
      <c r="Q110" s="132">
        <v>62774662.699368954</v>
      </c>
      <c r="R110" s="136">
        <v>6.5610139978732621E-2</v>
      </c>
    </row>
    <row r="111" spans="1:18">
      <c r="A111" s="693"/>
      <c r="B111" s="693"/>
      <c r="C111" s="693" t="s">
        <v>178</v>
      </c>
      <c r="D111" s="657" t="s">
        <v>174</v>
      </c>
      <c r="E111" s="132">
        <v>49787308.103137471</v>
      </c>
      <c r="F111" s="132">
        <v>-3224248.6902405769</v>
      </c>
      <c r="G111" s="133">
        <v>-6.0821618629455808E-2</v>
      </c>
      <c r="H111" s="171">
        <v>3.0717397325259177</v>
      </c>
      <c r="I111" s="171">
        <v>-0.28069574723114998</v>
      </c>
      <c r="J111" s="141">
        <v>5.5776333042849986</v>
      </c>
      <c r="K111" s="141">
        <v>0.42955150552948584</v>
      </c>
      <c r="L111" s="133">
        <v>8.3439137589718326E-2</v>
      </c>
      <c r="M111" s="134">
        <v>277695347.80675793</v>
      </c>
      <c r="N111" s="134">
        <v>4787517.1550742388</v>
      </c>
      <c r="O111" s="133">
        <v>1.7542615555009917E-2</v>
      </c>
      <c r="P111" s="132">
        <v>73665402.354627252</v>
      </c>
      <c r="Q111" s="132">
        <v>-1956746.928618893</v>
      </c>
      <c r="R111" s="133">
        <v>-2.5875314933060285E-2</v>
      </c>
    </row>
    <row r="112" spans="1:18">
      <c r="A112" s="693"/>
      <c r="B112" s="693"/>
      <c r="C112" s="693"/>
      <c r="D112" s="657" t="s">
        <v>175</v>
      </c>
      <c r="E112" s="132">
        <v>112824361.21000916</v>
      </c>
      <c r="F112" s="132">
        <v>-6225812.4291462302</v>
      </c>
      <c r="G112" s="136">
        <v>-5.2295702213898926E-2</v>
      </c>
      <c r="H112" s="172">
        <v>6.9609522251676275</v>
      </c>
      <c r="I112" s="172">
        <v>-0.56774623458028106</v>
      </c>
      <c r="J112" s="142">
        <v>3.9747710062952315</v>
      </c>
      <c r="K112" s="142">
        <v>-1.1457998480235432E-4</v>
      </c>
      <c r="L112" s="136">
        <v>-2.8825983117060233E-5</v>
      </c>
      <c r="M112" s="137">
        <v>448450999.74132478</v>
      </c>
      <c r="N112" s="137">
        <v>-24759819.501089215</v>
      </c>
      <c r="O112" s="136">
        <v>-5.2323020721986878E-2</v>
      </c>
      <c r="P112" s="132">
        <v>130417202.42341231</v>
      </c>
      <c r="Q112" s="132">
        <v>-5411519.9165558368</v>
      </c>
      <c r="R112" s="136">
        <v>-3.9840762861710843E-2</v>
      </c>
    </row>
    <row r="113" spans="1:18">
      <c r="A113" s="693"/>
      <c r="B113" s="693"/>
      <c r="C113" s="693"/>
      <c r="D113" s="657" t="s">
        <v>176</v>
      </c>
      <c r="E113" s="132">
        <v>551750688.32650673</v>
      </c>
      <c r="F113" s="132">
        <v>-4980707.0429246426</v>
      </c>
      <c r="G113" s="133">
        <v>-8.9463376492708562E-3</v>
      </c>
      <c r="H113" s="171">
        <v>34.041497248055684</v>
      </c>
      <c r="I113" s="171">
        <v>-1.1660347587063598</v>
      </c>
      <c r="J113" s="141">
        <v>4.4975866480100688</v>
      </c>
      <c r="K113" s="141">
        <v>6.0843661318065401E-2</v>
      </c>
      <c r="L113" s="133">
        <v>1.371358708416642E-2</v>
      </c>
      <c r="M113" s="134">
        <v>2481546528.8476615</v>
      </c>
      <c r="N113" s="134">
        <v>11472414.971084118</v>
      </c>
      <c r="O113" s="133">
        <v>4.6445630544579529E-3</v>
      </c>
      <c r="P113" s="132">
        <v>653412167.95798421</v>
      </c>
      <c r="Q113" s="132">
        <v>-3739237.7332046032</v>
      </c>
      <c r="R113" s="133">
        <v>-5.6900703564221862E-3</v>
      </c>
    </row>
    <row r="114" spans="1:18">
      <c r="A114" s="693"/>
      <c r="B114" s="693"/>
      <c r="C114" s="693"/>
      <c r="D114" s="657" t="s">
        <v>177</v>
      </c>
      <c r="E114" s="132">
        <v>813915738.72726309</v>
      </c>
      <c r="F114" s="132">
        <v>51450349.731412768</v>
      </c>
      <c r="G114" s="136">
        <v>6.7478931468839154E-2</v>
      </c>
      <c r="H114" s="172">
        <v>50.216358522487887</v>
      </c>
      <c r="I114" s="172">
        <v>1.99826841584607</v>
      </c>
      <c r="J114" s="142">
        <v>4.4621696423393802</v>
      </c>
      <c r="K114" s="142">
        <v>1.3779520327092953E-3</v>
      </c>
      <c r="L114" s="136">
        <v>3.0890302178951645E-4</v>
      </c>
      <c r="M114" s="137">
        <v>3631830100.7710238</v>
      </c>
      <c r="N114" s="137">
        <v>230630829.39189148</v>
      </c>
      <c r="O114" s="136">
        <v>6.7808678936466527E-2</v>
      </c>
      <c r="P114" s="132">
        <v>931473740.76491749</v>
      </c>
      <c r="Q114" s="132">
        <v>57170784.226597905</v>
      </c>
      <c r="R114" s="136">
        <v>6.5390130273558306E-2</v>
      </c>
    </row>
    <row r="115" spans="1:18">
      <c r="A115" s="693"/>
      <c r="B115" s="693" t="s">
        <v>51</v>
      </c>
      <c r="C115" s="693" t="s">
        <v>131</v>
      </c>
      <c r="D115" s="657" t="s">
        <v>174</v>
      </c>
      <c r="E115" s="132">
        <v>19840340.779079664</v>
      </c>
      <c r="F115" s="132">
        <v>-1749562.3412120827</v>
      </c>
      <c r="G115" s="133">
        <v>-8.1036136728548716E-2</v>
      </c>
      <c r="H115" s="171">
        <v>2.9992434975282261</v>
      </c>
      <c r="I115" s="171">
        <v>-0.35297725280353731</v>
      </c>
      <c r="J115" s="141">
        <v>5.8118834064385716</v>
      </c>
      <c r="K115" s="141">
        <v>0.41394336638853879</v>
      </c>
      <c r="L115" s="133">
        <v>7.668543246447436E-2</v>
      </c>
      <c r="M115" s="134">
        <v>115309747.35201962</v>
      </c>
      <c r="N115" s="134">
        <v>-1231255.1618043482</v>
      </c>
      <c r="O115" s="133">
        <v>-1.0564995454353484E-2</v>
      </c>
      <c r="P115" s="132">
        <v>29828287.111169994</v>
      </c>
      <c r="Q115" s="132">
        <v>-1490535.3857320212</v>
      </c>
      <c r="R115" s="133">
        <v>-4.7592318832531504E-2</v>
      </c>
    </row>
    <row r="116" spans="1:18">
      <c r="A116" s="693"/>
      <c r="B116" s="693"/>
      <c r="C116" s="693"/>
      <c r="D116" s="657" t="s">
        <v>175</v>
      </c>
      <c r="E116" s="132">
        <v>62833169.442955688</v>
      </c>
      <c r="F116" s="132">
        <v>-3625981.8429277539</v>
      </c>
      <c r="G116" s="136">
        <v>-5.4559556852149374E-2</v>
      </c>
      <c r="H116" s="172">
        <v>9.49842429519075</v>
      </c>
      <c r="I116" s="172">
        <v>-0.82055419900111382</v>
      </c>
      <c r="J116" s="142">
        <v>4.6133101045012461</v>
      </c>
      <c r="K116" s="142">
        <v>0.11874801970872451</v>
      </c>
      <c r="L116" s="136">
        <v>2.6420375882783287E-2</v>
      </c>
      <c r="M116" s="137">
        <v>289868895.48902643</v>
      </c>
      <c r="N116" s="137">
        <v>-8835886.067995429</v>
      </c>
      <c r="O116" s="136">
        <v>-2.9580664969397836E-2</v>
      </c>
      <c r="P116" s="132">
        <v>86370575.976299495</v>
      </c>
      <c r="Q116" s="132">
        <v>-4265577.4028646648</v>
      </c>
      <c r="R116" s="136">
        <v>-4.7062648224050235E-2</v>
      </c>
    </row>
    <row r="117" spans="1:18">
      <c r="A117" s="693"/>
      <c r="B117" s="693"/>
      <c r="C117" s="693"/>
      <c r="D117" s="657" t="s">
        <v>176</v>
      </c>
      <c r="E117" s="132">
        <v>230784805.94976401</v>
      </c>
      <c r="F117" s="132">
        <v>-1089939.880733788</v>
      </c>
      <c r="G117" s="133">
        <v>-4.700554503380641E-3</v>
      </c>
      <c r="H117" s="171">
        <v>34.887496957864826</v>
      </c>
      <c r="I117" s="171">
        <v>-1.1152275620215164</v>
      </c>
      <c r="J117" s="141">
        <v>4.7719835185274597</v>
      </c>
      <c r="K117" s="141">
        <v>9.8450902155698294E-2</v>
      </c>
      <c r="L117" s="133">
        <v>2.1065628559179591E-2</v>
      </c>
      <c r="M117" s="134">
        <v>1101301290.3188319</v>
      </c>
      <c r="N117" s="134">
        <v>17627102.767088413</v>
      </c>
      <c r="O117" s="133">
        <v>1.6266053920608634E-2</v>
      </c>
      <c r="P117" s="132">
        <v>283324683.86936301</v>
      </c>
      <c r="Q117" s="132">
        <v>-73554.367450475693</v>
      </c>
      <c r="R117" s="133">
        <v>-2.5954419444559895E-4</v>
      </c>
    </row>
    <row r="118" spans="1:18">
      <c r="A118" s="693"/>
      <c r="B118" s="693"/>
      <c r="C118" s="693"/>
      <c r="D118" s="657" t="s">
        <v>177</v>
      </c>
      <c r="E118" s="132">
        <v>348053188.16024864</v>
      </c>
      <c r="F118" s="132">
        <v>23929214.450155437</v>
      </c>
      <c r="G118" s="136">
        <v>7.3827351233076294E-2</v>
      </c>
      <c r="H118" s="172">
        <v>52.614835249418391</v>
      </c>
      <c r="I118" s="172">
        <v>2.2887590138211493</v>
      </c>
      <c r="J118" s="142">
        <v>4.6122165999422755</v>
      </c>
      <c r="K118" s="142">
        <v>1.7417714334692747E-2</v>
      </c>
      <c r="L118" s="136">
        <v>3.790745747164417E-3</v>
      </c>
      <c r="M118" s="137">
        <v>1605296692.095531</v>
      </c>
      <c r="N118" s="137">
        <v>116012218.89369321</v>
      </c>
      <c r="O118" s="136">
        <v>7.7897957697951811E-2</v>
      </c>
      <c r="P118" s="132">
        <v>415281660.24047893</v>
      </c>
      <c r="Q118" s="132">
        <v>27569263.744657338</v>
      </c>
      <c r="R118" s="136">
        <v>7.1107511634476345E-2</v>
      </c>
    </row>
    <row r="119" spans="1:18">
      <c r="A119" s="693"/>
      <c r="B119" s="693"/>
      <c r="C119" s="693" t="s">
        <v>178</v>
      </c>
      <c r="D119" s="657" t="s">
        <v>174</v>
      </c>
      <c r="E119" s="132">
        <v>19761151.229857691</v>
      </c>
      <c r="F119" s="132">
        <v>-1725620.1947776154</v>
      </c>
      <c r="G119" s="133">
        <v>-8.0310818255325864E-2</v>
      </c>
      <c r="H119" s="171">
        <v>2.9872724964642408</v>
      </c>
      <c r="I119" s="171">
        <v>-0.34893520331003769</v>
      </c>
      <c r="J119" s="141">
        <v>5.8021473887995665</v>
      </c>
      <c r="K119" s="141">
        <v>0.41885894249718003</v>
      </c>
      <c r="L119" s="133">
        <v>7.7807263473849558E-2</v>
      </c>
      <c r="M119" s="134">
        <v>114657112.00799215</v>
      </c>
      <c r="N119" s="134">
        <v>-1012376.350587368</v>
      </c>
      <c r="O119" s="133">
        <v>-8.7523197772688809E-3</v>
      </c>
      <c r="P119" s="132">
        <v>29635368.914396733</v>
      </c>
      <c r="Q119" s="132">
        <v>-1427606.1856607907</v>
      </c>
      <c r="R119" s="133">
        <v>-4.5958449925105435E-2</v>
      </c>
    </row>
    <row r="120" spans="1:18">
      <c r="A120" s="693"/>
      <c r="B120" s="693"/>
      <c r="C120" s="693"/>
      <c r="D120" s="657" t="s">
        <v>175</v>
      </c>
      <c r="E120" s="132">
        <v>44543714.588113688</v>
      </c>
      <c r="F120" s="132">
        <v>-2985097.0235268623</v>
      </c>
      <c r="G120" s="136">
        <v>-6.2806052209303825E-2</v>
      </c>
      <c r="H120" s="172">
        <v>6.7336265955181016</v>
      </c>
      <c r="I120" s="172">
        <v>-0.64607620515837016</v>
      </c>
      <c r="J120" s="142">
        <v>4.019937623599473</v>
      </c>
      <c r="K120" s="142">
        <v>6.2928743971523815E-2</v>
      </c>
      <c r="L120" s="136">
        <v>1.5903109112416391E-2</v>
      </c>
      <c r="M120" s="137">
        <v>179062954.1676349</v>
      </c>
      <c r="N120" s="137">
        <v>-9008975.4177907407</v>
      </c>
      <c r="O120" s="136">
        <v>-4.7901754598092226E-2</v>
      </c>
      <c r="P120" s="132">
        <v>51531514.466129199</v>
      </c>
      <c r="Q120" s="132">
        <v>-2729175.5731709674</v>
      </c>
      <c r="R120" s="136">
        <v>-5.0297472649062668E-2</v>
      </c>
    </row>
    <row r="121" spans="1:18">
      <c r="A121" s="693"/>
      <c r="B121" s="693"/>
      <c r="C121" s="693"/>
      <c r="D121" s="657" t="s">
        <v>176</v>
      </c>
      <c r="E121" s="132">
        <v>223625357.10215798</v>
      </c>
      <c r="F121" s="132">
        <v>-1671128.6974903047</v>
      </c>
      <c r="G121" s="133">
        <v>-7.4174645536921801E-3</v>
      </c>
      <c r="H121" s="171">
        <v>33.805210587828768</v>
      </c>
      <c r="I121" s="171">
        <v>-1.1761207533282985</v>
      </c>
      <c r="J121" s="141">
        <v>4.550500436271868</v>
      </c>
      <c r="K121" s="141">
        <v>7.2931227204883875E-2</v>
      </c>
      <c r="L121" s="133">
        <v>1.628812951840022E-2</v>
      </c>
      <c r="M121" s="134">
        <v>1017607285.0548221</v>
      </c>
      <c r="N121" s="134">
        <v>8826677.3273199797</v>
      </c>
      <c r="O121" s="133">
        <v>8.7498483413593689E-3</v>
      </c>
      <c r="P121" s="132">
        <v>265090567.90711236</v>
      </c>
      <c r="Q121" s="132">
        <v>-334062.09269028902</v>
      </c>
      <c r="R121" s="133">
        <v>-1.2585949265165686E-3</v>
      </c>
    </row>
    <row r="122" spans="1:18">
      <c r="A122" s="693"/>
      <c r="B122" s="693"/>
      <c r="C122" s="693"/>
      <c r="D122" s="657" t="s">
        <v>177</v>
      </c>
      <c r="E122" s="132">
        <v>338487738.43835396</v>
      </c>
      <c r="F122" s="132">
        <v>22993015.480776846</v>
      </c>
      <c r="G122" s="136">
        <v>7.2879239517006422E-2</v>
      </c>
      <c r="H122" s="172">
        <v>51.168836251781386</v>
      </c>
      <c r="I122" s="172">
        <v>2.1826063911876759</v>
      </c>
      <c r="J122" s="142">
        <v>4.4790289150835303</v>
      </c>
      <c r="K122" s="142">
        <v>7.9467127415400185E-3</v>
      </c>
      <c r="L122" s="136">
        <v>1.7773577809366743E-3</v>
      </c>
      <c r="M122" s="137">
        <v>1516096367.8666182</v>
      </c>
      <c r="N122" s="137">
        <v>105493527.11817813</v>
      </c>
      <c r="O122" s="136">
        <v>7.4786129781367228E-2</v>
      </c>
      <c r="P122" s="132">
        <v>385919794.06959611</v>
      </c>
      <c r="Q122" s="132">
        <v>25268821.703593314</v>
      </c>
      <c r="R122" s="136">
        <v>7.0064476848129831E-2</v>
      </c>
    </row>
    <row r="123" spans="1:18">
      <c r="A123" s="1"/>
      <c r="B123" s="1"/>
      <c r="C123" s="1"/>
    </row>
    <row r="124" spans="1:18">
      <c r="A124" s="1"/>
      <c r="B124" s="1"/>
      <c r="C124" s="1"/>
    </row>
    <row r="125" spans="1:18">
      <c r="A125" s="1"/>
      <c r="B125" s="1"/>
      <c r="C125" s="1"/>
    </row>
    <row r="126" spans="1:18">
      <c r="A126" s="1"/>
      <c r="B126" s="1"/>
      <c r="C126" s="1"/>
    </row>
    <row r="127" spans="1:18">
      <c r="A127" s="1"/>
      <c r="B127" s="1"/>
      <c r="C127" s="1"/>
    </row>
    <row r="128" spans="1:18">
      <c r="A128" s="1"/>
      <c r="B128" s="1"/>
      <c r="C128" s="1"/>
    </row>
    <row r="129" spans="1:3">
      <c r="A129" s="1"/>
      <c r="B129" s="1"/>
      <c r="C129" s="1"/>
    </row>
    <row r="130" spans="1:3">
      <c r="A130" s="1"/>
      <c r="B130" s="1"/>
      <c r="C130" s="1"/>
    </row>
    <row r="131" spans="1:3">
      <c r="A131" s="1"/>
      <c r="B131" s="1"/>
      <c r="C131" s="1"/>
    </row>
    <row r="132" spans="1:3">
      <c r="A132" s="1"/>
      <c r="B132" s="1"/>
      <c r="C132" s="1"/>
    </row>
    <row r="133" spans="1:3">
      <c r="A133" s="1"/>
      <c r="B133" s="1"/>
      <c r="C133" s="1"/>
    </row>
    <row r="134" spans="1:3">
      <c r="A134" s="1"/>
      <c r="B134" s="1"/>
      <c r="C134" s="1"/>
    </row>
    <row r="135" spans="1:3">
      <c r="A135" s="1"/>
      <c r="B135" s="1"/>
      <c r="C135" s="1"/>
    </row>
    <row r="136" spans="1:3">
      <c r="A136" s="1"/>
      <c r="B136" s="1"/>
      <c r="C136" s="1"/>
    </row>
    <row r="137" spans="1:3">
      <c r="A137" s="1"/>
      <c r="B137" s="1"/>
      <c r="C137" s="1"/>
    </row>
    <row r="138" spans="1:3">
      <c r="A138" s="1"/>
      <c r="B138" s="1"/>
      <c r="C138" s="1"/>
    </row>
    <row r="139" spans="1:3">
      <c r="A139" s="1"/>
      <c r="B139" s="1"/>
      <c r="C139" s="1"/>
    </row>
    <row r="140" spans="1:3">
      <c r="A140" s="1"/>
      <c r="B140" s="1"/>
      <c r="C140" s="1"/>
    </row>
    <row r="141" spans="1:3">
      <c r="A141" s="1"/>
      <c r="B141" s="1"/>
      <c r="C141" s="1"/>
    </row>
    <row r="142" spans="1:3">
      <c r="A142" s="1"/>
      <c r="B142" s="1"/>
      <c r="C142" s="1"/>
    </row>
    <row r="143" spans="1:3">
      <c r="A143" s="1"/>
      <c r="B143" s="1"/>
      <c r="C143" s="1"/>
    </row>
    <row r="144" spans="1:3">
      <c r="A144" s="1"/>
      <c r="B144" s="1"/>
      <c r="C144" s="1"/>
    </row>
    <row r="145" spans="1:19">
      <c r="A145" s="1"/>
      <c r="B145" s="1"/>
      <c r="C145" s="1"/>
    </row>
    <row r="146" spans="1:19">
      <c r="A146" s="1"/>
      <c r="B146" s="1"/>
      <c r="C146" s="1"/>
      <c r="S146" s="107"/>
    </row>
  </sheetData>
  <mergeCells count="59">
    <mergeCell ref="A99:A122"/>
    <mergeCell ref="B99:B106"/>
    <mergeCell ref="C99:C102"/>
    <mergeCell ref="C103:C106"/>
    <mergeCell ref="B107:B114"/>
    <mergeCell ref="C107:C110"/>
    <mergeCell ref="C111:C114"/>
    <mergeCell ref="B115:B122"/>
    <mergeCell ref="C115:C118"/>
    <mergeCell ref="C119:C122"/>
    <mergeCell ref="A75:A98"/>
    <mergeCell ref="B75:B82"/>
    <mergeCell ref="C75:C78"/>
    <mergeCell ref="C79:C82"/>
    <mergeCell ref="B83:B90"/>
    <mergeCell ref="C83:C86"/>
    <mergeCell ref="C87:C90"/>
    <mergeCell ref="B91:B98"/>
    <mergeCell ref="C91:C94"/>
    <mergeCell ref="C95:C98"/>
    <mergeCell ref="A51:A74"/>
    <mergeCell ref="B51:B58"/>
    <mergeCell ref="C51:C54"/>
    <mergeCell ref="C55:C58"/>
    <mergeCell ref="B59:B66"/>
    <mergeCell ref="C59:C62"/>
    <mergeCell ref="C63:C66"/>
    <mergeCell ref="B67:B74"/>
    <mergeCell ref="C67:C70"/>
    <mergeCell ref="C71:C74"/>
    <mergeCell ref="M1:O1"/>
    <mergeCell ref="P1:R1"/>
    <mergeCell ref="A3:A26"/>
    <mergeCell ref="B3:B10"/>
    <mergeCell ref="C3:C6"/>
    <mergeCell ref="C7:C10"/>
    <mergeCell ref="B11:B18"/>
    <mergeCell ref="C11:C14"/>
    <mergeCell ref="C15:C18"/>
    <mergeCell ref="B19:B26"/>
    <mergeCell ref="C19:C22"/>
    <mergeCell ref="C23:C26"/>
    <mergeCell ref="A1:A2"/>
    <mergeCell ref="B1:B2"/>
    <mergeCell ref="C1:C2"/>
    <mergeCell ref="D1:D2"/>
    <mergeCell ref="E1:G1"/>
    <mergeCell ref="H1:I1"/>
    <mergeCell ref="J1:L1"/>
    <mergeCell ref="A27:A50"/>
    <mergeCell ref="B27:B34"/>
    <mergeCell ref="B43:B50"/>
    <mergeCell ref="C27:C30"/>
    <mergeCell ref="C31:C34"/>
    <mergeCell ref="B35:B42"/>
    <mergeCell ref="C35:C38"/>
    <mergeCell ref="C39:C42"/>
    <mergeCell ref="C43:C46"/>
    <mergeCell ref="C47:C50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CCFF33"/>
  </sheetPr>
  <dimension ref="A1:R107"/>
  <sheetViews>
    <sheetView zoomScale="55" zoomScaleNormal="55" zoomScaleSheetLayoutView="80" workbookViewId="0">
      <selection activeCell="D2" sqref="D2:Q106"/>
    </sheetView>
  </sheetViews>
  <sheetFormatPr defaultColWidth="2" defaultRowHeight="14.4"/>
  <cols>
    <col min="1" max="1" width="27.88671875" bestFit="1" customWidth="1"/>
    <col min="2" max="2" width="39.6640625" bestFit="1" customWidth="1"/>
    <col min="3" max="3" width="18.5546875" bestFit="1" customWidth="1"/>
    <col min="4" max="4" width="12.88671875" bestFit="1" customWidth="1"/>
    <col min="5" max="5" width="15.109375" customWidth="1"/>
    <col min="6" max="17" width="15" customWidth="1"/>
  </cols>
  <sheetData>
    <row r="1" spans="1:18" s="117" customFormat="1" ht="52.8">
      <c r="A1" s="658" t="s">
        <v>1</v>
      </c>
      <c r="B1" s="658" t="s">
        <v>0</v>
      </c>
      <c r="C1" s="658" t="s">
        <v>179</v>
      </c>
      <c r="D1" s="658" t="s">
        <v>3</v>
      </c>
      <c r="E1" s="658" t="s">
        <v>149</v>
      </c>
      <c r="F1" s="658" t="s">
        <v>150</v>
      </c>
      <c r="G1" s="658" t="s">
        <v>126</v>
      </c>
      <c r="H1" s="658" t="s">
        <v>151</v>
      </c>
      <c r="I1" s="658" t="s">
        <v>127</v>
      </c>
      <c r="J1" s="658" t="s">
        <v>152</v>
      </c>
      <c r="K1" s="658" t="s">
        <v>153</v>
      </c>
      <c r="L1" s="658" t="s">
        <v>4</v>
      </c>
      <c r="M1" s="658" t="s">
        <v>154</v>
      </c>
      <c r="N1" s="658" t="s">
        <v>155</v>
      </c>
      <c r="O1" s="658" t="s">
        <v>128</v>
      </c>
      <c r="P1" s="658" t="s">
        <v>156</v>
      </c>
      <c r="Q1" s="658" t="s">
        <v>157</v>
      </c>
    </row>
    <row r="2" spans="1:18">
      <c r="A2" s="695" t="s">
        <v>129</v>
      </c>
      <c r="B2" s="695" t="s">
        <v>180</v>
      </c>
      <c r="C2" s="657" t="s">
        <v>181</v>
      </c>
      <c r="D2" s="132">
        <v>5285143.5843142457</v>
      </c>
      <c r="E2" s="132">
        <v>33631.449205331504</v>
      </c>
      <c r="F2" s="133">
        <v>6.4041457660335395E-3</v>
      </c>
      <c r="G2" s="171">
        <v>2.0392506557589685</v>
      </c>
      <c r="H2" s="171">
        <v>1.0622049532990729E-2</v>
      </c>
      <c r="I2" s="141">
        <v>17.70715439771817</v>
      </c>
      <c r="J2" s="141">
        <v>5.0035043890861886E-2</v>
      </c>
      <c r="K2" s="133">
        <v>2.833703668657392E-3</v>
      </c>
      <c r="L2" s="134">
        <v>93584853.461561963</v>
      </c>
      <c r="M2" s="134">
        <v>858276.90387138724</v>
      </c>
      <c r="N2" s="133">
        <v>9.2559968860427347E-3</v>
      </c>
      <c r="O2" s="132">
        <v>37172677.414172143</v>
      </c>
      <c r="P2" s="132">
        <v>-1272993.6419945061</v>
      </c>
      <c r="Q2" s="133">
        <v>-3.3111494923179892E-2</v>
      </c>
      <c r="R2" s="133"/>
    </row>
    <row r="3" spans="1:18">
      <c r="A3" s="695" t="s">
        <v>129</v>
      </c>
      <c r="B3" s="695" t="s">
        <v>182</v>
      </c>
      <c r="C3" s="657" t="s">
        <v>183</v>
      </c>
      <c r="D3" s="132">
        <v>5144011.2130483231</v>
      </c>
      <c r="E3" s="132">
        <v>-44658.652768799104</v>
      </c>
      <c r="F3" s="136">
        <v>-8.6069559104173556E-3</v>
      </c>
      <c r="G3" s="172">
        <v>1.9847953176850845</v>
      </c>
      <c r="H3" s="172">
        <v>-1.9557685269752323E-2</v>
      </c>
      <c r="I3" s="142">
        <v>10.10695484013824</v>
      </c>
      <c r="J3" s="142">
        <v>0.16489910855780998</v>
      </c>
      <c r="K3" s="136">
        <v>1.658601731973966E-2</v>
      </c>
      <c r="L3" s="137">
        <v>51990289.027444132</v>
      </c>
      <c r="M3" s="137">
        <v>404244.04871834815</v>
      </c>
      <c r="N3" s="136">
        <v>7.8363062895218938E-3</v>
      </c>
      <c r="O3" s="132">
        <v>20565973.593251459</v>
      </c>
      <c r="P3" s="132">
        <v>-188705.87001702935</v>
      </c>
      <c r="Q3" s="136">
        <v>-9.0922083547953555E-3</v>
      </c>
      <c r="R3" s="136"/>
    </row>
    <row r="4" spans="1:18">
      <c r="A4" s="695" t="s">
        <v>129</v>
      </c>
      <c r="B4" s="695" t="s">
        <v>182</v>
      </c>
      <c r="C4" s="657" t="s">
        <v>184</v>
      </c>
      <c r="D4" s="132">
        <v>10906240.21166894</v>
      </c>
      <c r="E4" s="132">
        <v>1278868.8391893785</v>
      </c>
      <c r="F4" s="133">
        <v>0.13283676194782559</v>
      </c>
      <c r="G4" s="171">
        <v>4.2081273949715143</v>
      </c>
      <c r="H4" s="171">
        <v>0.48912980599078582</v>
      </c>
      <c r="I4" s="141">
        <v>13.3169882817543</v>
      </c>
      <c r="J4" s="141">
        <v>0.62501331260234139</v>
      </c>
      <c r="K4" s="133">
        <v>4.9244764043535061E-2</v>
      </c>
      <c r="L4" s="134">
        <v>145238273.09679282</v>
      </c>
      <c r="M4" s="134">
        <v>23047916.618552074</v>
      </c>
      <c r="N4" s="133">
        <v>0.18862304098978852</v>
      </c>
      <c r="O4" s="132">
        <v>26035627.18140775</v>
      </c>
      <c r="P4" s="132">
        <v>2975345.0202332921</v>
      </c>
      <c r="Q4" s="133">
        <v>0.12902465804354921</v>
      </c>
      <c r="R4" s="133"/>
    </row>
    <row r="5" spans="1:18">
      <c r="A5" s="695" t="s">
        <v>129</v>
      </c>
      <c r="B5" s="695" t="s">
        <v>182</v>
      </c>
      <c r="C5" s="657" t="s">
        <v>185</v>
      </c>
      <c r="D5" s="132">
        <v>57481806.115128107</v>
      </c>
      <c r="E5" s="132">
        <v>571527.41145612299</v>
      </c>
      <c r="F5" s="136">
        <v>1.0042604332198547E-2</v>
      </c>
      <c r="G5" s="172">
        <v>22.179115655888904</v>
      </c>
      <c r="H5" s="172">
        <v>0.19500586116448559</v>
      </c>
      <c r="I5" s="142">
        <v>6.5324811491223889</v>
      </c>
      <c r="J5" s="142">
        <v>0.17447341654060544</v>
      </c>
      <c r="K5" s="136">
        <v>2.7441523175020955E-2</v>
      </c>
      <c r="L5" s="137">
        <v>375498814.86458242</v>
      </c>
      <c r="M5" s="137">
        <v>13662822.803251565</v>
      </c>
      <c r="N5" s="136">
        <v>3.775971186673914E-2</v>
      </c>
      <c r="O5" s="132">
        <v>114736508.06862171</v>
      </c>
      <c r="P5" s="132">
        <v>1136026.5661681741</v>
      </c>
      <c r="Q5" s="136">
        <v>1.0000191470523286E-2</v>
      </c>
      <c r="R5" s="136"/>
    </row>
    <row r="6" spans="1:18">
      <c r="A6" s="695" t="s">
        <v>129</v>
      </c>
      <c r="B6" s="695" t="s">
        <v>182</v>
      </c>
      <c r="C6" s="657" t="s">
        <v>186</v>
      </c>
      <c r="D6" s="132">
        <v>7044993.286187063</v>
      </c>
      <c r="E6" s="132">
        <v>330330.33995305095</v>
      </c>
      <c r="F6" s="133">
        <v>4.919537177042075E-2</v>
      </c>
      <c r="G6" s="171">
        <v>2.7182813389049247</v>
      </c>
      <c r="H6" s="171">
        <v>0.12444608089815379</v>
      </c>
      <c r="I6" s="141">
        <v>8.6159581394470255</v>
      </c>
      <c r="J6" s="141">
        <v>-3.1220599844301589E-2</v>
      </c>
      <c r="K6" s="133">
        <v>-3.6104954905627692E-3</v>
      </c>
      <c r="L6" s="134">
        <v>60699367.246473074</v>
      </c>
      <c r="M6" s="134">
        <v>2636476.5762910619</v>
      </c>
      <c r="N6" s="133">
        <v>4.5407256611924338E-2</v>
      </c>
      <c r="O6" s="132">
        <v>9393324.3815827519</v>
      </c>
      <c r="P6" s="132">
        <v>440440.45327073708</v>
      </c>
      <c r="Q6" s="133">
        <v>4.9195371770421034E-2</v>
      </c>
      <c r="R6" s="133"/>
    </row>
    <row r="7" spans="1:18">
      <c r="A7" s="695" t="s">
        <v>129</v>
      </c>
      <c r="B7" s="695" t="s">
        <v>182</v>
      </c>
      <c r="C7" s="657" t="s">
        <v>187</v>
      </c>
      <c r="D7" s="132">
        <v>157945746.32578072</v>
      </c>
      <c r="E7" s="132">
        <v>-2284745.6590297222</v>
      </c>
      <c r="F7" s="136">
        <v>-1.4259119039878577E-2</v>
      </c>
      <c r="G7" s="172">
        <v>60.942708865113978</v>
      </c>
      <c r="H7" s="172">
        <v>-0.95339863065729702</v>
      </c>
      <c r="I7" s="142">
        <v>3.7935426594356003</v>
      </c>
      <c r="J7" s="142">
        <v>9.0864580216145185E-2</v>
      </c>
      <c r="K7" s="136">
        <v>2.4540232305396623E-2</v>
      </c>
      <c r="L7" s="137">
        <v>599173926.56324291</v>
      </c>
      <c r="M7" s="137">
        <v>5891996.2685366869</v>
      </c>
      <c r="N7" s="136">
        <v>9.9311911718091648E-3</v>
      </c>
      <c r="O7" s="132">
        <v>158023921.46925306</v>
      </c>
      <c r="P7" s="132">
        <v>-2222843.0828903913</v>
      </c>
      <c r="Q7" s="136">
        <v>-1.3871375744170421E-2</v>
      </c>
      <c r="R7" s="136"/>
    </row>
    <row r="8" spans="1:18">
      <c r="A8" s="695" t="s">
        <v>129</v>
      </c>
      <c r="B8" s="695" t="s">
        <v>182</v>
      </c>
      <c r="C8" s="657" t="s">
        <v>188</v>
      </c>
      <c r="D8" s="132">
        <v>480</v>
      </c>
      <c r="E8" s="132">
        <v>445</v>
      </c>
      <c r="F8" s="133">
        <v>12.714285714285714</v>
      </c>
      <c r="G8" s="171">
        <v>1.8520600228712816E-4</v>
      </c>
      <c r="H8" s="171">
        <v>1.7168570577229649E-4</v>
      </c>
      <c r="I8" s="141">
        <v>2.5075833333333337</v>
      </c>
      <c r="J8" s="141">
        <v>0.50101190476190505</v>
      </c>
      <c r="K8" s="133">
        <v>0.24968555697944861</v>
      </c>
      <c r="L8" s="134">
        <v>1203.6400000000001</v>
      </c>
      <c r="M8" s="134">
        <v>1133.4100000000001</v>
      </c>
      <c r="N8" s="133">
        <v>16.138544781432437</v>
      </c>
      <c r="O8" s="132">
        <v>384</v>
      </c>
      <c r="P8" s="132">
        <v>356</v>
      </c>
      <c r="Q8" s="133">
        <v>12.714285714285714</v>
      </c>
      <c r="R8" s="133"/>
    </row>
    <row r="9" spans="1:18">
      <c r="A9" s="695" t="s">
        <v>129</v>
      </c>
      <c r="B9" s="695" t="s">
        <v>189</v>
      </c>
      <c r="C9" s="657" t="s">
        <v>181</v>
      </c>
      <c r="D9" s="132">
        <v>68825175.636310697</v>
      </c>
      <c r="E9" s="132">
        <v>-1643113.1913274825</v>
      </c>
      <c r="F9" s="136">
        <v>-2.3317058192607074E-2</v>
      </c>
      <c r="G9" s="172">
        <v>1.9688083858348924</v>
      </c>
      <c r="H9" s="172">
        <v>-3.7815891934975587E-2</v>
      </c>
      <c r="I9" s="142">
        <v>17.719941735733457</v>
      </c>
      <c r="J9" s="142">
        <v>0.24151239317262352</v>
      </c>
      <c r="K9" s="136">
        <v>1.3817740051992485E-2</v>
      </c>
      <c r="L9" s="137">
        <v>1219578102.2270474</v>
      </c>
      <c r="M9" s="137">
        <v>-12096904.937995434</v>
      </c>
      <c r="N9" s="136">
        <v>-9.8215071894971594E-3</v>
      </c>
      <c r="O9" s="132">
        <v>495125879.59754413</v>
      </c>
      <c r="P9" s="132">
        <v>-18412515.026119649</v>
      </c>
      <c r="Q9" s="136">
        <v>-3.5854213081015857E-2</v>
      </c>
      <c r="R9" s="136"/>
    </row>
    <row r="10" spans="1:18">
      <c r="A10" s="695" t="s">
        <v>129</v>
      </c>
      <c r="B10" s="695" t="s">
        <v>190</v>
      </c>
      <c r="C10" s="657" t="s">
        <v>183</v>
      </c>
      <c r="D10" s="132">
        <v>77006709.431947812</v>
      </c>
      <c r="E10" s="132">
        <v>-51774.295915171504</v>
      </c>
      <c r="F10" s="133">
        <v>-6.7188313876011079E-4</v>
      </c>
      <c r="G10" s="171">
        <v>2.2028487961486984</v>
      </c>
      <c r="H10" s="171">
        <v>8.5650008563940006E-3</v>
      </c>
      <c r="I10" s="141">
        <v>10.653702252367374</v>
      </c>
      <c r="J10" s="141">
        <v>0.33578583397007478</v>
      </c>
      <c r="K10" s="133">
        <v>3.2543957554390907E-2</v>
      </c>
      <c r="L10" s="134">
        <v>820406553.72254229</v>
      </c>
      <c r="M10" s="134">
        <v>25323559.290023685</v>
      </c>
      <c r="N10" s="133">
        <v>3.1850208679281442E-2</v>
      </c>
      <c r="O10" s="132">
        <v>307694066.15631551</v>
      </c>
      <c r="P10" s="132">
        <v>-334492.92605775595</v>
      </c>
      <c r="Q10" s="133">
        <v>-1.0859153029648318E-3</v>
      </c>
      <c r="R10" s="133"/>
    </row>
    <row r="11" spans="1:18">
      <c r="A11" s="695" t="s">
        <v>129</v>
      </c>
      <c r="B11" s="695" t="s">
        <v>190</v>
      </c>
      <c r="C11" s="657" t="s">
        <v>184</v>
      </c>
      <c r="D11" s="132">
        <v>133354271.70842208</v>
      </c>
      <c r="E11" s="132">
        <v>8478368.1599216461</v>
      </c>
      <c r="F11" s="136">
        <v>6.789434886153789E-2</v>
      </c>
      <c r="G11" s="172">
        <v>3.814723406066121</v>
      </c>
      <c r="H11" s="172">
        <v>0.25881160605387965</v>
      </c>
      <c r="I11" s="142">
        <v>12.955100071941235</v>
      </c>
      <c r="J11" s="142">
        <v>0.84624348643963998</v>
      </c>
      <c r="K11" s="136">
        <v>6.9886324977445041E-2</v>
      </c>
      <c r="L11" s="137">
        <v>1727617935.0034499</v>
      </c>
      <c r="M11" s="137">
        <v>215513527.94972849</v>
      </c>
      <c r="N11" s="136">
        <v>0.14252556036765246</v>
      </c>
      <c r="O11" s="132">
        <v>318407384.02852321</v>
      </c>
      <c r="P11" s="132">
        <v>19038639.668256223</v>
      </c>
      <c r="Q11" s="136">
        <v>6.3595949900984661E-2</v>
      </c>
      <c r="R11" s="136"/>
    </row>
    <row r="12" spans="1:18">
      <c r="A12" s="695" t="s">
        <v>129</v>
      </c>
      <c r="B12" s="695" t="s">
        <v>190</v>
      </c>
      <c r="C12" s="657" t="s">
        <v>185</v>
      </c>
      <c r="D12" s="132">
        <v>779827181.47112226</v>
      </c>
      <c r="E12" s="132">
        <v>5562608.1037400961</v>
      </c>
      <c r="F12" s="133">
        <v>7.184376368335639E-3</v>
      </c>
      <c r="G12" s="171">
        <v>22.30768436386418</v>
      </c>
      <c r="H12" s="171">
        <v>0.26006384995775989</v>
      </c>
      <c r="I12" s="141">
        <v>6.5107524311167628</v>
      </c>
      <c r="J12" s="141">
        <v>0.14014595158693144</v>
      </c>
      <c r="K12" s="133">
        <v>2.1998839833735045E-2</v>
      </c>
      <c r="L12" s="134">
        <v>5077261717.6140423</v>
      </c>
      <c r="M12" s="134">
        <v>144726809.6493969</v>
      </c>
      <c r="N12" s="133">
        <v>2.9341264147102971E-2</v>
      </c>
      <c r="O12" s="132">
        <v>1556651724.9795852</v>
      </c>
      <c r="P12" s="132">
        <v>10665785.076689243</v>
      </c>
      <c r="Q12" s="133">
        <v>6.89901816141948E-3</v>
      </c>
      <c r="R12" s="133"/>
    </row>
    <row r="13" spans="1:18">
      <c r="A13" s="695" t="s">
        <v>129</v>
      </c>
      <c r="B13" s="695" t="s">
        <v>190</v>
      </c>
      <c r="C13" s="657" t="s">
        <v>186</v>
      </c>
      <c r="D13" s="132">
        <v>90335713.765059471</v>
      </c>
      <c r="E13" s="132">
        <v>4447517.0603386909</v>
      </c>
      <c r="F13" s="136">
        <v>5.1782634063549229E-2</v>
      </c>
      <c r="G13" s="172">
        <v>2.5841374054873865</v>
      </c>
      <c r="H13" s="172">
        <v>0.13842255205715004</v>
      </c>
      <c r="I13" s="142">
        <v>8.63397649680409</v>
      </c>
      <c r="J13" s="142">
        <v>3.8280607317574322E-2</v>
      </c>
      <c r="K13" s="136">
        <v>4.4534622687612442E-3</v>
      </c>
      <c r="L13" s="137">
        <v>779956429.46954513</v>
      </c>
      <c r="M13" s="137">
        <v>41687610.09936738</v>
      </c>
      <c r="N13" s="136">
        <v>5.6466708339289434E-2</v>
      </c>
      <c r="O13" s="132">
        <v>120447618.35341261</v>
      </c>
      <c r="P13" s="132">
        <v>5930022.7471181899</v>
      </c>
      <c r="Q13" s="136">
        <v>5.178263406354864E-2</v>
      </c>
      <c r="R13" s="136"/>
    </row>
    <row r="14" spans="1:18">
      <c r="A14" s="695" t="s">
        <v>129</v>
      </c>
      <c r="B14" s="695" t="s">
        <v>190</v>
      </c>
      <c r="C14" s="657" t="s">
        <v>187</v>
      </c>
      <c r="D14" s="132">
        <v>2150958359.5189886</v>
      </c>
      <c r="E14" s="132">
        <v>-45404770.543224812</v>
      </c>
      <c r="F14" s="133">
        <v>-2.0672706585608498E-2</v>
      </c>
      <c r="G14" s="171">
        <v>61.530171432914514</v>
      </c>
      <c r="H14" s="171">
        <v>-1.0125077339008683</v>
      </c>
      <c r="I14" s="141">
        <v>3.6403854936270421</v>
      </c>
      <c r="J14" s="141">
        <v>-7.2028705841912455E-2</v>
      </c>
      <c r="K14" s="133">
        <v>-1.9402120014575922E-2</v>
      </c>
      <c r="L14" s="134">
        <v>7830317609.3887463</v>
      </c>
      <c r="M14" s="134">
        <v>-323492061.84429359</v>
      </c>
      <c r="N14" s="133">
        <v>-3.9673732265984363E-2</v>
      </c>
      <c r="O14" s="132">
        <v>2151975045.499558</v>
      </c>
      <c r="P14" s="132">
        <v>-44700266.97028017</v>
      </c>
      <c r="Q14" s="133">
        <v>-2.0349055100009887E-2</v>
      </c>
      <c r="R14" s="133"/>
    </row>
    <row r="15" spans="1:18">
      <c r="A15" s="695" t="s">
        <v>129</v>
      </c>
      <c r="B15" s="695" t="s">
        <v>190</v>
      </c>
      <c r="C15" s="657" t="s">
        <v>188</v>
      </c>
      <c r="D15" s="132">
        <v>2522.822689563036</v>
      </c>
      <c r="E15" s="132">
        <v>223.11147376894951</v>
      </c>
      <c r="F15" s="136">
        <v>9.7017169911009671E-2</v>
      </c>
      <c r="G15" s="172">
        <v>7.2167697666808184E-5</v>
      </c>
      <c r="H15" s="172">
        <v>6.6821234568357118E-6</v>
      </c>
      <c r="I15" s="142">
        <v>2.4632435472866536</v>
      </c>
      <c r="J15" s="142">
        <v>0.21020387748835923</v>
      </c>
      <c r="K15" s="136">
        <v>9.3297903408499652E-2</v>
      </c>
      <c r="L15" s="137">
        <v>6214.3267110145089</v>
      </c>
      <c r="M15" s="137">
        <v>1032.9861127503664</v>
      </c>
      <c r="N15" s="136">
        <v>0.19936657186683276</v>
      </c>
      <c r="O15" s="132">
        <v>2015.2189956903458</v>
      </c>
      <c r="P15" s="132">
        <v>211.4500230550766</v>
      </c>
      <c r="Q15" s="136">
        <v>0.1172267769669818</v>
      </c>
      <c r="R15" s="136"/>
    </row>
    <row r="16" spans="1:18">
      <c r="A16" s="695" t="s">
        <v>129</v>
      </c>
      <c r="B16" s="695" t="s">
        <v>191</v>
      </c>
      <c r="C16" s="657" t="s">
        <v>181</v>
      </c>
      <c r="D16" s="132">
        <v>27307089.282399703</v>
      </c>
      <c r="E16" s="132">
        <v>334133.42513873801</v>
      </c>
      <c r="F16" s="133">
        <v>1.2387720015075441E-2</v>
      </c>
      <c r="G16" s="171">
        <v>1.9334560005966399</v>
      </c>
      <c r="H16" s="171">
        <v>2.8558747854412259E-2</v>
      </c>
      <c r="I16" s="141">
        <v>17.62230033535829</v>
      </c>
      <c r="J16" s="141">
        <v>2.7804221146258357E-2</v>
      </c>
      <c r="K16" s="133">
        <v>1.580279478637605E-3</v>
      </c>
      <c r="L16" s="134">
        <v>481213728.618891</v>
      </c>
      <c r="M16" s="134">
        <v>6638161.5995002985</v>
      </c>
      <c r="N16" s="133">
        <v>1.3987575553439879E-2</v>
      </c>
      <c r="O16" s="132">
        <v>191585628.29902488</v>
      </c>
      <c r="P16" s="132">
        <v>-5742725.8747698069</v>
      </c>
      <c r="Q16" s="133">
        <v>-2.910238571042845E-2</v>
      </c>
      <c r="R16" s="133"/>
    </row>
    <row r="17" spans="1:18">
      <c r="A17" s="695" t="s">
        <v>129</v>
      </c>
      <c r="B17" s="695" t="s">
        <v>192</v>
      </c>
      <c r="C17" s="657" t="s">
        <v>183</v>
      </c>
      <c r="D17" s="132">
        <v>28017111.00860833</v>
      </c>
      <c r="E17" s="132">
        <v>-473527.19682608917</v>
      </c>
      <c r="F17" s="136">
        <v>-1.662044891418988E-2</v>
      </c>
      <c r="G17" s="172">
        <v>1.9837285050329465</v>
      </c>
      <c r="H17" s="172">
        <v>-2.8351251209086881E-2</v>
      </c>
      <c r="I17" s="142">
        <v>10.083466127482247</v>
      </c>
      <c r="J17" s="142">
        <v>0.14515916563799003</v>
      </c>
      <c r="K17" s="136">
        <v>1.460602557309749E-2</v>
      </c>
      <c r="L17" s="137">
        <v>282509589.84521204</v>
      </c>
      <c r="M17" s="137">
        <v>-639118.17924278975</v>
      </c>
      <c r="N17" s="136">
        <v>-2.2571820429694166E-3</v>
      </c>
      <c r="O17" s="132">
        <v>111925037.53430934</v>
      </c>
      <c r="P17" s="132">
        <v>-2021006.9581385404</v>
      </c>
      <c r="Q17" s="136">
        <v>-1.7736525801670008E-2</v>
      </c>
      <c r="R17" s="136"/>
    </row>
    <row r="18" spans="1:18">
      <c r="A18" s="695" t="s">
        <v>129</v>
      </c>
      <c r="B18" s="695" t="s">
        <v>192</v>
      </c>
      <c r="C18" s="657" t="s">
        <v>184</v>
      </c>
      <c r="D18" s="132">
        <v>56877423.335004926</v>
      </c>
      <c r="E18" s="132">
        <v>4029560.9569415376</v>
      </c>
      <c r="F18" s="133">
        <v>7.6248324447161883E-2</v>
      </c>
      <c r="G18" s="171">
        <v>4.0271591859634714</v>
      </c>
      <c r="H18" s="171">
        <v>0.29491165662298302</v>
      </c>
      <c r="I18" s="141">
        <v>13.264377909343379</v>
      </c>
      <c r="J18" s="141">
        <v>0.67614267359032176</v>
      </c>
      <c r="K18" s="133">
        <v>5.3712268711816245E-2</v>
      </c>
      <c r="L18" s="134">
        <v>754443637.625211</v>
      </c>
      <c r="M18" s="134">
        <v>89182314.303445101</v>
      </c>
      <c r="N18" s="133">
        <v>0.1340560636505099</v>
      </c>
      <c r="O18" s="132">
        <v>135634059.92985052</v>
      </c>
      <c r="P18" s="132">
        <v>8838510.1285017729</v>
      </c>
      <c r="Q18" s="133">
        <v>6.9706784996390755E-2</v>
      </c>
      <c r="R18" s="133"/>
    </row>
    <row r="19" spans="1:18">
      <c r="A19" s="695" t="s">
        <v>129</v>
      </c>
      <c r="B19" s="695" t="s">
        <v>192</v>
      </c>
      <c r="C19" s="657" t="s">
        <v>185</v>
      </c>
      <c r="D19" s="132">
        <v>310725308.19008863</v>
      </c>
      <c r="E19" s="132">
        <v>3927353.3161548972</v>
      </c>
      <c r="F19" s="136">
        <v>1.2801106571159137E-2</v>
      </c>
      <c r="G19" s="172">
        <v>22.000649920772958</v>
      </c>
      <c r="H19" s="172">
        <v>0.33381501847328465</v>
      </c>
      <c r="I19" s="142">
        <v>6.4876809872462822</v>
      </c>
      <c r="J19" s="142">
        <v>0.11347850304454266</v>
      </c>
      <c r="K19" s="136">
        <v>1.7802776633750742E-2</v>
      </c>
      <c r="L19" s="137">
        <v>2015886674.2010794</v>
      </c>
      <c r="M19" s="137">
        <v>60294388.095637798</v>
      </c>
      <c r="N19" s="136">
        <v>3.0831778445861005E-2</v>
      </c>
      <c r="O19" s="132">
        <v>620194646.30412304</v>
      </c>
      <c r="P19" s="132">
        <v>7734793.743719697</v>
      </c>
      <c r="Q19" s="136">
        <v>1.2629062478763633E-2</v>
      </c>
      <c r="R19" s="136"/>
    </row>
    <row r="20" spans="1:18">
      <c r="A20" s="695" t="s">
        <v>129</v>
      </c>
      <c r="B20" s="695" t="s">
        <v>192</v>
      </c>
      <c r="C20" s="657" t="s">
        <v>186</v>
      </c>
      <c r="D20" s="132">
        <v>36808983.979361072</v>
      </c>
      <c r="E20" s="132">
        <v>538517.66679435968</v>
      </c>
      <c r="F20" s="133">
        <v>1.4847277180105574E-2</v>
      </c>
      <c r="G20" s="171">
        <v>2.6062298407114257</v>
      </c>
      <c r="H20" s="171">
        <v>4.4719266930954849E-2</v>
      </c>
      <c r="I20" s="141">
        <v>8.6737673889122817</v>
      </c>
      <c r="J20" s="141">
        <v>5.9552455939606119E-2</v>
      </c>
      <c r="K20" s="133">
        <v>6.9132772287416313E-3</v>
      </c>
      <c r="L20" s="134">
        <v>319272564.8591767</v>
      </c>
      <c r="M20" s="134">
        <v>6830972.3235821724</v>
      </c>
      <c r="N20" s="133">
        <v>2.1863197752085336E-2</v>
      </c>
      <c r="O20" s="132">
        <v>49078645.305814773</v>
      </c>
      <c r="P20" s="132">
        <v>718023.55572583526</v>
      </c>
      <c r="Q20" s="133">
        <v>1.4847277180106038E-2</v>
      </c>
      <c r="R20" s="133"/>
    </row>
    <row r="21" spans="1:18">
      <c r="A21" s="695" t="s">
        <v>129</v>
      </c>
      <c r="B21" s="695" t="s">
        <v>192</v>
      </c>
      <c r="C21" s="657" t="s">
        <v>187</v>
      </c>
      <c r="D21" s="132">
        <v>871702880.01812375</v>
      </c>
      <c r="E21" s="132">
        <v>-15938125.238941431</v>
      </c>
      <c r="F21" s="136">
        <v>-1.7955598203043439E-2</v>
      </c>
      <c r="G21" s="172">
        <v>61.720205572942859</v>
      </c>
      <c r="H21" s="172">
        <v>-0.96721071481862708</v>
      </c>
      <c r="I21" s="142">
        <v>3.6394213585317678</v>
      </c>
      <c r="J21" s="142">
        <v>-6.9090130464852795E-2</v>
      </c>
      <c r="K21" s="136">
        <v>-1.8630151388191036E-2</v>
      </c>
      <c r="L21" s="137">
        <v>3172494079.8316145</v>
      </c>
      <c r="M21" s="137">
        <v>-119332786.26872158</v>
      </c>
      <c r="N21" s="136">
        <v>-3.6251234078446298E-2</v>
      </c>
      <c r="O21" s="132">
        <v>872261309.57747293</v>
      </c>
      <c r="P21" s="132">
        <v>-15462971.93957293</v>
      </c>
      <c r="Q21" s="136">
        <v>-1.741866507599411E-2</v>
      </c>
      <c r="R21" s="136"/>
    </row>
    <row r="22" spans="1:18">
      <c r="A22" s="695" t="s">
        <v>129</v>
      </c>
      <c r="B22" s="695" t="s">
        <v>192</v>
      </c>
      <c r="C22" s="657" t="s">
        <v>188</v>
      </c>
      <c r="D22" s="132">
        <v>1127.5003860890865</v>
      </c>
      <c r="E22" s="132">
        <v>912.40752890706062</v>
      </c>
      <c r="F22" s="133">
        <v>4.2419238874813985</v>
      </c>
      <c r="G22" s="171">
        <v>7.983173763466746E-5</v>
      </c>
      <c r="H22" s="171">
        <v>6.4641344898373391E-5</v>
      </c>
      <c r="I22" s="141">
        <v>2.4404616435779278</v>
      </c>
      <c r="J22" s="141">
        <v>0.29595077616275667</v>
      </c>
      <c r="K22" s="133">
        <v>0.13800385936932696</v>
      </c>
      <c r="L22" s="134">
        <v>2751.6214453697203</v>
      </c>
      <c r="M22" s="134">
        <v>2290.3524756394863</v>
      </c>
      <c r="N22" s="133">
        <v>4.965329614474097</v>
      </c>
      <c r="O22" s="132">
        <v>902.00030887126923</v>
      </c>
      <c r="P22" s="132">
        <v>729.9260231256485</v>
      </c>
      <c r="Q22" s="133">
        <v>4.2419238874813985</v>
      </c>
      <c r="R22" s="133"/>
    </row>
    <row r="23" spans="1:18">
      <c r="A23" s="695" t="s">
        <v>137</v>
      </c>
      <c r="B23" s="695" t="s">
        <v>182</v>
      </c>
      <c r="C23" s="657" t="s">
        <v>181</v>
      </c>
      <c r="D23" s="132">
        <v>3054508.2394915693</v>
      </c>
      <c r="E23" s="132">
        <v>158279.70896915533</v>
      </c>
      <c r="F23" s="136">
        <v>5.4650283049523463E-2</v>
      </c>
      <c r="G23" s="172">
        <v>1.2282782648433901</v>
      </c>
      <c r="H23" s="172">
        <v>5.8157117296344429E-2</v>
      </c>
      <c r="I23" s="142">
        <v>15.353355729545727</v>
      </c>
      <c r="J23" s="142">
        <v>0.20783984566229563</v>
      </c>
      <c r="K23" s="136">
        <v>1.3722863404307086E-2</v>
      </c>
      <c r="L23" s="137">
        <v>46896951.579742521</v>
      </c>
      <c r="M23" s="137">
        <v>3032076.3673589304</v>
      </c>
      <c r="N23" s="136">
        <v>6.9123104823125961E-2</v>
      </c>
      <c r="O23" s="132">
        <v>18011096.224046435</v>
      </c>
      <c r="P23" s="132">
        <v>-38118.7387361601</v>
      </c>
      <c r="Q23" s="136">
        <v>-2.1119333342065447E-3</v>
      </c>
      <c r="R23" s="136"/>
    </row>
    <row r="24" spans="1:18">
      <c r="A24" s="695" t="s">
        <v>137</v>
      </c>
      <c r="B24" s="695" t="s">
        <v>182</v>
      </c>
      <c r="C24" s="657" t="s">
        <v>183</v>
      </c>
      <c r="D24" s="132">
        <v>4314637.1491942704</v>
      </c>
      <c r="E24" s="132">
        <v>-15533.706211293116</v>
      </c>
      <c r="F24" s="133">
        <v>-3.587319468445831E-3</v>
      </c>
      <c r="G24" s="171">
        <v>1.7350010592616039</v>
      </c>
      <c r="H24" s="171">
        <v>-1.4454978825276799E-2</v>
      </c>
      <c r="I24" s="141">
        <v>9.6168245439722018</v>
      </c>
      <c r="J24" s="141">
        <v>0.19330532835719616</v>
      </c>
      <c r="K24" s="133">
        <v>2.0513072020576392E-2</v>
      </c>
      <c r="L24" s="134">
        <v>41493108.434705712</v>
      </c>
      <c r="M24" s="134">
        <v>687660.17189531773</v>
      </c>
      <c r="N24" s="133">
        <v>1.685216560951355E-2</v>
      </c>
      <c r="O24" s="132">
        <v>17258303.758621208</v>
      </c>
      <c r="P24" s="132">
        <v>-62379.663001045585</v>
      </c>
      <c r="Q24" s="133">
        <v>-3.6014550628628204E-3</v>
      </c>
      <c r="R24" s="133"/>
    </row>
    <row r="25" spans="1:18">
      <c r="A25" s="695" t="s">
        <v>137</v>
      </c>
      <c r="B25" s="695" t="s">
        <v>182</v>
      </c>
      <c r="C25" s="657" t="s">
        <v>184</v>
      </c>
      <c r="D25" s="132">
        <v>10891480.412753638</v>
      </c>
      <c r="E25" s="132">
        <v>1276147.3106115777</v>
      </c>
      <c r="F25" s="136">
        <v>0.13272003133487736</v>
      </c>
      <c r="G25" s="172">
        <v>4.3796800054399494</v>
      </c>
      <c r="H25" s="172">
        <v>0.49493662799103033</v>
      </c>
      <c r="I25" s="142">
        <v>13.314471303351873</v>
      </c>
      <c r="J25" s="142">
        <v>0.62418781957789449</v>
      </c>
      <c r="K25" s="136">
        <v>4.9186278649802594E-2</v>
      </c>
      <c r="L25" s="137">
        <v>145014303.40662733</v>
      </c>
      <c r="M25" s="137">
        <v>22993000.549528733</v>
      </c>
      <c r="N25" s="136">
        <v>0.18843431442832784</v>
      </c>
      <c r="O25" s="132">
        <v>26000819.304723084</v>
      </c>
      <c r="P25" s="132">
        <v>2968804.0935531631</v>
      </c>
      <c r="Q25" s="136">
        <v>0.12889901584093133</v>
      </c>
      <c r="R25" s="136"/>
    </row>
    <row r="26" spans="1:18">
      <c r="A26" s="695" t="s">
        <v>137</v>
      </c>
      <c r="B26" s="695" t="s">
        <v>182</v>
      </c>
      <c r="C26" s="657" t="s">
        <v>185</v>
      </c>
      <c r="D26" s="132">
        <v>55295142.720884673</v>
      </c>
      <c r="E26" s="132">
        <v>701516.4973751083</v>
      </c>
      <c r="F26" s="133">
        <v>1.2849787528365636E-2</v>
      </c>
      <c r="G26" s="171">
        <v>22.235272138856935</v>
      </c>
      <c r="H26" s="171">
        <v>0.17860226899525244</v>
      </c>
      <c r="I26" s="141">
        <v>6.4761433302615021</v>
      </c>
      <c r="J26" s="141">
        <v>0.18099793036350498</v>
      </c>
      <c r="K26" s="133">
        <v>2.8751985675571173E-2</v>
      </c>
      <c r="L26" s="134">
        <v>358099269.72771513</v>
      </c>
      <c r="M26" s="134">
        <v>14424454.743038237</v>
      </c>
      <c r="N26" s="133">
        <v>4.1971230110886555E-2</v>
      </c>
      <c r="O26" s="132">
        <v>110355878.36756404</v>
      </c>
      <c r="P26" s="132">
        <v>1392916.0214233994</v>
      </c>
      <c r="Q26" s="133">
        <v>1.2783389799907868E-2</v>
      </c>
      <c r="R26" s="133"/>
    </row>
    <row r="27" spans="1:18">
      <c r="A27" s="695" t="s">
        <v>137</v>
      </c>
      <c r="B27" s="695" t="s">
        <v>182</v>
      </c>
      <c r="C27" s="657" t="s">
        <v>186</v>
      </c>
      <c r="D27" s="132">
        <v>6995641.2108604712</v>
      </c>
      <c r="E27" s="132">
        <v>322540.64368428383</v>
      </c>
      <c r="F27" s="136">
        <v>4.8334449696563059E-2</v>
      </c>
      <c r="G27" s="172">
        <v>2.813085896069762</v>
      </c>
      <c r="H27" s="172">
        <v>0.11704999590804555</v>
      </c>
      <c r="I27" s="142">
        <v>8.6200696641742116</v>
      </c>
      <c r="J27" s="142">
        <v>-3.3541336491600404E-2</v>
      </c>
      <c r="K27" s="136">
        <v>-3.8759930957168887E-3</v>
      </c>
      <c r="L27" s="137">
        <v>60302914.5831853</v>
      </c>
      <c r="M27" s="137">
        <v>2556498.1065201759</v>
      </c>
      <c r="N27" s="136">
        <v>4.4271112607537071E-2</v>
      </c>
      <c r="O27" s="132">
        <v>9327521.6144806296</v>
      </c>
      <c r="P27" s="132">
        <v>430054.19157904759</v>
      </c>
      <c r="Q27" s="136">
        <v>4.8334449696563343E-2</v>
      </c>
      <c r="R27" s="136"/>
    </row>
    <row r="28" spans="1:18">
      <c r="A28" s="695" t="s">
        <v>137</v>
      </c>
      <c r="B28" s="695" t="s">
        <v>182</v>
      </c>
      <c r="C28" s="657" t="s">
        <v>187</v>
      </c>
      <c r="D28" s="132">
        <v>152825987.83433375</v>
      </c>
      <c r="E28" s="132">
        <v>-1673484.4061906636</v>
      </c>
      <c r="F28" s="133">
        <v>-1.0831651279593933E-2</v>
      </c>
      <c r="G28" s="171">
        <v>61.454356787519345</v>
      </c>
      <c r="H28" s="171">
        <v>-0.96582098791544979</v>
      </c>
      <c r="I28" s="141">
        <v>3.7395737031176499</v>
      </c>
      <c r="J28" s="141">
        <v>9.9921666573151491E-2</v>
      </c>
      <c r="K28" s="133">
        <v>2.7453631712557214E-2</v>
      </c>
      <c r="L28" s="134">
        <v>571504045.25825238</v>
      </c>
      <c r="M28" s="134">
        <v>9179726.472977519</v>
      </c>
      <c r="N28" s="133">
        <v>1.6324612267894507E-2</v>
      </c>
      <c r="O28" s="132">
        <v>152904162.97780609</v>
      </c>
      <c r="P28" s="132">
        <v>-1611581.8300513029</v>
      </c>
      <c r="Q28" s="133">
        <v>-1.0429887465871706E-2</v>
      </c>
      <c r="R28" s="133"/>
    </row>
    <row r="29" spans="1:18">
      <c r="A29" s="695" t="s">
        <v>137</v>
      </c>
      <c r="B29" s="695" t="s">
        <v>182</v>
      </c>
      <c r="C29" s="657" t="s">
        <v>188</v>
      </c>
      <c r="D29" s="132">
        <v>480</v>
      </c>
      <c r="E29" s="132">
        <v>445</v>
      </c>
      <c r="F29" s="136">
        <v>12.714285714285714</v>
      </c>
      <c r="G29" s="172">
        <v>1.9301750753272258E-4</v>
      </c>
      <c r="H29" s="172">
        <v>1.7887696588259272E-4</v>
      </c>
      <c r="I29" s="142">
        <v>2.5075833333333337</v>
      </c>
      <c r="J29" s="142">
        <v>0.50101190476190505</v>
      </c>
      <c r="K29" s="136">
        <v>0.24968555697944861</v>
      </c>
      <c r="L29" s="137">
        <v>1203.6400000000001</v>
      </c>
      <c r="M29" s="137">
        <v>1133.4100000000001</v>
      </c>
      <c r="N29" s="136">
        <v>16.138544781432437</v>
      </c>
      <c r="O29" s="132">
        <v>384</v>
      </c>
      <c r="P29" s="132">
        <v>356</v>
      </c>
      <c r="Q29" s="136">
        <v>12.714285714285714</v>
      </c>
      <c r="R29" s="136"/>
    </row>
    <row r="30" spans="1:18">
      <c r="A30" s="695" t="s">
        <v>137</v>
      </c>
      <c r="B30" s="695" t="s">
        <v>190</v>
      </c>
      <c r="C30" s="657" t="s">
        <v>181</v>
      </c>
      <c r="D30" s="132">
        <v>39275475.618698828</v>
      </c>
      <c r="E30" s="132">
        <v>287441.36953946203</v>
      </c>
      <c r="F30" s="133">
        <v>7.3725535302067617E-3</v>
      </c>
      <c r="G30" s="171">
        <v>1.1718619308636469</v>
      </c>
      <c r="H30" s="171">
        <v>8.6331507698191867E-3</v>
      </c>
      <c r="I30" s="141">
        <v>15.286200820308922</v>
      </c>
      <c r="J30" s="141">
        <v>0.22452237989613444</v>
      </c>
      <c r="K30" s="133">
        <v>1.4906863188215899E-2</v>
      </c>
      <c r="L30" s="134">
        <v>600372807.6205771</v>
      </c>
      <c r="M30" s="134">
        <v>13147572.735938072</v>
      </c>
      <c r="N30" s="133">
        <v>2.2389318365245197E-2</v>
      </c>
      <c r="O30" s="132">
        <v>240193216.55696002</v>
      </c>
      <c r="P30" s="132">
        <v>-1493257.9940540195</v>
      </c>
      <c r="Q30" s="133">
        <v>-6.1784921842567972E-3</v>
      </c>
      <c r="R30" s="133"/>
    </row>
    <row r="31" spans="1:18">
      <c r="A31" s="695" t="s">
        <v>137</v>
      </c>
      <c r="B31" s="695" t="s">
        <v>190</v>
      </c>
      <c r="C31" s="657" t="s">
        <v>183</v>
      </c>
      <c r="D31" s="132">
        <v>65948793.989334986</v>
      </c>
      <c r="E31" s="132">
        <v>1049071.9150538817</v>
      </c>
      <c r="F31" s="136">
        <v>1.6164505509795011E-2</v>
      </c>
      <c r="G31" s="172">
        <v>1.9677134355484938</v>
      </c>
      <c r="H31" s="172">
        <v>3.1395639825766208E-2</v>
      </c>
      <c r="I31" s="142">
        <v>10.316361579893325</v>
      </c>
      <c r="J31" s="142">
        <v>0.3550917675296219</v>
      </c>
      <c r="K31" s="136">
        <v>3.5647239179174728E-2</v>
      </c>
      <c r="L31" s="137">
        <v>680351604.55187523</v>
      </c>
      <c r="M31" s="137">
        <v>33867962.22254467</v>
      </c>
      <c r="N31" s="136">
        <v>5.2387964683090482E-2</v>
      </c>
      <c r="O31" s="132">
        <v>263598194.02869278</v>
      </c>
      <c r="P31" s="132">
        <v>4204681.5606470406</v>
      </c>
      <c r="Q31" s="136">
        <v>1.6209663536457985E-2</v>
      </c>
      <c r="R31" s="136"/>
    </row>
    <row r="32" spans="1:18">
      <c r="A32" s="695" t="s">
        <v>137</v>
      </c>
      <c r="B32" s="695" t="s">
        <v>190</v>
      </c>
      <c r="C32" s="657" t="s">
        <v>184</v>
      </c>
      <c r="D32" s="132">
        <v>133156789.57586439</v>
      </c>
      <c r="E32" s="132">
        <v>8554181.5686043054</v>
      </c>
      <c r="F32" s="133">
        <v>6.8651705653752351E-2</v>
      </c>
      <c r="G32" s="171">
        <v>3.9729976552005493</v>
      </c>
      <c r="H32" s="171">
        <v>0.25541243963098736</v>
      </c>
      <c r="I32" s="141">
        <v>12.952425471631633</v>
      </c>
      <c r="J32" s="141">
        <v>0.84369041739059369</v>
      </c>
      <c r="K32" s="133">
        <v>6.9676181170971629E-2</v>
      </c>
      <c r="L32" s="134">
        <v>1724703393.0231194</v>
      </c>
      <c r="M32" s="134">
        <v>215923425.59575415</v>
      </c>
      <c r="N32" s="133">
        <v>0.14311127550555114</v>
      </c>
      <c r="O32" s="132">
        <v>317941616.01716721</v>
      </c>
      <c r="P32" s="132">
        <v>19195166.937835217</v>
      </c>
      <c r="Q32" s="133">
        <v>6.425236851179425E-2</v>
      </c>
      <c r="R32" s="133"/>
    </row>
    <row r="33" spans="1:18">
      <c r="A33" s="695" t="s">
        <v>137</v>
      </c>
      <c r="B33" s="695" t="s">
        <v>190</v>
      </c>
      <c r="C33" s="657" t="s">
        <v>185</v>
      </c>
      <c r="D33" s="132">
        <v>749977973.05969465</v>
      </c>
      <c r="E33" s="132">
        <v>7740699.2174947262</v>
      </c>
      <c r="F33" s="136">
        <v>1.0428874283589809E-2</v>
      </c>
      <c r="G33" s="172">
        <v>22.377084472441442</v>
      </c>
      <c r="H33" s="172">
        <v>0.23203983967064801</v>
      </c>
      <c r="I33" s="142">
        <v>6.4565092076017434</v>
      </c>
      <c r="J33" s="142">
        <v>0.14412782181041361</v>
      </c>
      <c r="K33" s="136">
        <v>2.2832559220017017E-2</v>
      </c>
      <c r="L33" s="137">
        <v>4842239688.5584106</v>
      </c>
      <c r="M33" s="137">
        <v>156954937.31640625</v>
      </c>
      <c r="N33" s="136">
        <v>3.3499551393285039E-2</v>
      </c>
      <c r="O33" s="132">
        <v>1496883429.834599</v>
      </c>
      <c r="P33" s="132">
        <v>15014261.871859312</v>
      </c>
      <c r="Q33" s="136">
        <v>1.0131975343343423E-2</v>
      </c>
      <c r="R33" s="136"/>
    </row>
    <row r="34" spans="1:18">
      <c r="A34" s="695" t="s">
        <v>137</v>
      </c>
      <c r="B34" s="695" t="s">
        <v>190</v>
      </c>
      <c r="C34" s="657" t="s">
        <v>186</v>
      </c>
      <c r="D34" s="132">
        <v>89683388.435198128</v>
      </c>
      <c r="E34" s="132">
        <v>4320198.8116040081</v>
      </c>
      <c r="F34" s="133">
        <v>5.0609622609625621E-2</v>
      </c>
      <c r="G34" s="171">
        <v>2.6758822670508895</v>
      </c>
      <c r="H34" s="171">
        <v>0.1290260112007382</v>
      </c>
      <c r="I34" s="141">
        <v>8.6403819522277452</v>
      </c>
      <c r="J34" s="141">
        <v>3.5357767427996123E-2</v>
      </c>
      <c r="K34" s="133">
        <v>4.1089678156225832E-3</v>
      </c>
      <c r="L34" s="134">
        <v>774898730.85011637</v>
      </c>
      <c r="M34" s="134">
        <v>40346419.647441983</v>
      </c>
      <c r="N34" s="133">
        <v>5.4926543735711944E-2</v>
      </c>
      <c r="O34" s="132">
        <v>119577851.24693082</v>
      </c>
      <c r="P34" s="132">
        <v>5760265.0821386129</v>
      </c>
      <c r="Q34" s="133">
        <v>5.0609622609625031E-2</v>
      </c>
      <c r="R34" s="133"/>
    </row>
    <row r="35" spans="1:18">
      <c r="A35" s="695" t="s">
        <v>137</v>
      </c>
      <c r="B35" s="695" t="s">
        <v>190</v>
      </c>
      <c r="C35" s="657" t="s">
        <v>187</v>
      </c>
      <c r="D35" s="132">
        <v>2078583494.8205907</v>
      </c>
      <c r="E35" s="132">
        <v>-34527482.491052866</v>
      </c>
      <c r="F35" s="136">
        <v>-1.6339644657461225E-2</v>
      </c>
      <c r="G35" s="172">
        <v>62.018672704299178</v>
      </c>
      <c r="H35" s="172">
        <v>-1.0271194644634178</v>
      </c>
      <c r="I35" s="142">
        <v>3.5794891458487146</v>
      </c>
      <c r="J35" s="142">
        <v>-6.9400150398216454E-2</v>
      </c>
      <c r="K35" s="136">
        <v>-1.9019527522963781E-2</v>
      </c>
      <c r="L35" s="137">
        <v>7440267058.450592</v>
      </c>
      <c r="M35" s="137">
        <v>-270240968.4437561</v>
      </c>
      <c r="N35" s="136">
        <v>-3.5048399859147053E-2</v>
      </c>
      <c r="O35" s="132">
        <v>2079600180.8011615</v>
      </c>
      <c r="P35" s="132">
        <v>-33822978.918107033</v>
      </c>
      <c r="Q35" s="136">
        <v>-1.6003883918164229E-2</v>
      </c>
      <c r="R35" s="136"/>
    </row>
    <row r="36" spans="1:18">
      <c r="A36" s="695" t="s">
        <v>137</v>
      </c>
      <c r="B36" s="695" t="s">
        <v>190</v>
      </c>
      <c r="C36" s="657" t="s">
        <v>188</v>
      </c>
      <c r="D36" s="132">
        <v>2522.822689563036</v>
      </c>
      <c r="E36" s="132">
        <v>223.11147376894951</v>
      </c>
      <c r="F36" s="133">
        <v>9.7017169911009671E-2</v>
      </c>
      <c r="G36" s="171">
        <v>7.527343263566828E-5</v>
      </c>
      <c r="H36" s="171">
        <v>6.6603229051122428E-6</v>
      </c>
      <c r="I36" s="141">
        <v>2.4632435472866536</v>
      </c>
      <c r="J36" s="141">
        <v>0.21020387748835923</v>
      </c>
      <c r="K36" s="133">
        <v>9.3297903408499652E-2</v>
      </c>
      <c r="L36" s="134">
        <v>6214.3267110145089</v>
      </c>
      <c r="M36" s="134">
        <v>1032.9861127503664</v>
      </c>
      <c r="N36" s="133">
        <v>0.19936657186683276</v>
      </c>
      <c r="O36" s="132">
        <v>2015.2189956903458</v>
      </c>
      <c r="P36" s="132">
        <v>211.4500230550766</v>
      </c>
      <c r="Q36" s="133">
        <v>0.1172267769669818</v>
      </c>
      <c r="R36" s="133"/>
    </row>
    <row r="37" spans="1:18">
      <c r="A37" s="695" t="s">
        <v>137</v>
      </c>
      <c r="B37" s="695" t="s">
        <v>192</v>
      </c>
      <c r="C37" s="657" t="s">
        <v>181</v>
      </c>
      <c r="D37" s="132">
        <v>16107418.804937102</v>
      </c>
      <c r="E37" s="132">
        <v>1009319.2243875526</v>
      </c>
      <c r="F37" s="136">
        <v>6.6850746281196194E-2</v>
      </c>
      <c r="G37" s="172">
        <v>1.1874526585141416</v>
      </c>
      <c r="H37" s="172">
        <v>7.3519994156635127E-2</v>
      </c>
      <c r="I37" s="142">
        <v>15.307545253151202</v>
      </c>
      <c r="J37" s="142">
        <v>0.17402916474418895</v>
      </c>
      <c r="K37" s="136">
        <v>1.149958566981691E-2</v>
      </c>
      <c r="L37" s="137">
        <v>246565042.26803336</v>
      </c>
      <c r="M37" s="137">
        <v>18077709.361415565</v>
      </c>
      <c r="N37" s="136">
        <v>7.9119087834964921E-2</v>
      </c>
      <c r="O37" s="132">
        <v>95227235.544886425</v>
      </c>
      <c r="P37" s="132">
        <v>502457.62805047631</v>
      </c>
      <c r="Q37" s="136">
        <v>5.3043948911826568E-3</v>
      </c>
      <c r="R37" s="136"/>
    </row>
    <row r="38" spans="1:18">
      <c r="A38" s="695" t="s">
        <v>137</v>
      </c>
      <c r="B38" s="695" t="s">
        <v>192</v>
      </c>
      <c r="C38" s="657" t="s">
        <v>183</v>
      </c>
      <c r="D38" s="132">
        <v>23746858.850707158</v>
      </c>
      <c r="E38" s="132">
        <v>-201760.62140694261</v>
      </c>
      <c r="F38" s="133">
        <v>-8.4247286839174065E-3</v>
      </c>
      <c r="G38" s="171">
        <v>1.7506386973056915</v>
      </c>
      <c r="H38" s="171">
        <v>-1.6282321722658866E-2</v>
      </c>
      <c r="I38" s="141">
        <v>9.6385202839340405</v>
      </c>
      <c r="J38" s="141">
        <v>0.17635062419011405</v>
      </c>
      <c r="K38" s="133">
        <v>1.8637440516458315E-2</v>
      </c>
      <c r="L38" s="134">
        <v>228884580.71225953</v>
      </c>
      <c r="M38" s="134">
        <v>2278680.1504688859</v>
      </c>
      <c r="N38" s="133">
        <v>1.0055696452827088E-2</v>
      </c>
      <c r="O38" s="132">
        <v>94982714.05470404</v>
      </c>
      <c r="P38" s="132">
        <v>-795255.50446256995</v>
      </c>
      <c r="Q38" s="133">
        <v>-8.3031150913186018E-3</v>
      </c>
      <c r="R38" s="133"/>
    </row>
    <row r="39" spans="1:18">
      <c r="A39" s="695" t="s">
        <v>137</v>
      </c>
      <c r="B39" s="695" t="s">
        <v>192</v>
      </c>
      <c r="C39" s="657" t="s">
        <v>184</v>
      </c>
      <c r="D39" s="132">
        <v>56794274.785918392</v>
      </c>
      <c r="E39" s="132">
        <v>4018505.254419595</v>
      </c>
      <c r="F39" s="136">
        <v>7.6142996873237112E-2</v>
      </c>
      <c r="G39" s="172">
        <v>4.1869223989041746</v>
      </c>
      <c r="H39" s="172">
        <v>0.29314402937507777</v>
      </c>
      <c r="I39" s="142">
        <v>13.261674598768817</v>
      </c>
      <c r="J39" s="142">
        <v>0.67462769278029455</v>
      </c>
      <c r="K39" s="136">
        <v>5.3596979324779338E-2</v>
      </c>
      <c r="L39" s="137">
        <v>753187191.28391027</v>
      </c>
      <c r="M39" s="137">
        <v>88896104.691295028</v>
      </c>
      <c r="N39" s="136">
        <v>0.13382101082715817</v>
      </c>
      <c r="O39" s="132">
        <v>135437533.5693751</v>
      </c>
      <c r="P39" s="132">
        <v>8810835.4140138775</v>
      </c>
      <c r="Q39" s="136">
        <v>6.9581182660260629E-2</v>
      </c>
      <c r="R39" s="136"/>
    </row>
    <row r="40" spans="1:18">
      <c r="A40" s="695" t="s">
        <v>137</v>
      </c>
      <c r="B40" s="695" t="s">
        <v>192</v>
      </c>
      <c r="C40" s="657" t="s">
        <v>185</v>
      </c>
      <c r="D40" s="132">
        <v>299112215.1974467</v>
      </c>
      <c r="E40" s="132">
        <v>4535939.1830623746</v>
      </c>
      <c r="F40" s="133">
        <v>1.5398182244794494E-2</v>
      </c>
      <c r="G40" s="171">
        <v>22.050807732235473</v>
      </c>
      <c r="H40" s="171">
        <v>0.31707003587358429</v>
      </c>
      <c r="I40" s="141">
        <v>6.4335932228003871</v>
      </c>
      <c r="J40" s="141">
        <v>0.1194730892145861</v>
      </c>
      <c r="K40" s="133">
        <v>1.8921573661402149E-2</v>
      </c>
      <c r="L40" s="134">
        <v>1924366320.5511041</v>
      </c>
      <c r="M40" s="134">
        <v>64376325.291951895</v>
      </c>
      <c r="N40" s="133">
        <v>3.4611113745793211E-2</v>
      </c>
      <c r="O40" s="132">
        <v>596937199.55644774</v>
      </c>
      <c r="P40" s="132">
        <v>8942179.2336344719</v>
      </c>
      <c r="Q40" s="133">
        <v>1.5207916605697026E-2</v>
      </c>
      <c r="R40" s="133"/>
    </row>
    <row r="41" spans="1:18">
      <c r="A41" s="695" t="s">
        <v>137</v>
      </c>
      <c r="B41" s="695" t="s">
        <v>192</v>
      </c>
      <c r="C41" s="657" t="s">
        <v>186</v>
      </c>
      <c r="D41" s="132">
        <v>36535035.930814609</v>
      </c>
      <c r="E41" s="132">
        <v>487259.86497642845</v>
      </c>
      <c r="F41" s="136">
        <v>1.3517057587311072E-2</v>
      </c>
      <c r="G41" s="172">
        <v>2.6933940236071794</v>
      </c>
      <c r="H41" s="172">
        <v>3.3801336265776971E-2</v>
      </c>
      <c r="I41" s="142">
        <v>8.6793276521762763</v>
      </c>
      <c r="J41" s="142">
        <v>5.6633927153200148E-2</v>
      </c>
      <c r="K41" s="136">
        <v>6.5680086709850732E-3</v>
      </c>
      <c r="L41" s="137">
        <v>317099547.62757307</v>
      </c>
      <c r="M41" s="137">
        <v>6270615.1436331868</v>
      </c>
      <c r="N41" s="136">
        <v>2.0173846409735945E-2</v>
      </c>
      <c r="O41" s="132">
        <v>48713381.241086155</v>
      </c>
      <c r="P41" s="132">
        <v>649679.81996860355</v>
      </c>
      <c r="Q41" s="136">
        <v>1.351705758731175E-2</v>
      </c>
      <c r="R41" s="136"/>
    </row>
    <row r="42" spans="1:18">
      <c r="A42" s="695" t="s">
        <v>137</v>
      </c>
      <c r="B42" s="695" t="s">
        <v>192</v>
      </c>
      <c r="C42" s="657" t="s">
        <v>187</v>
      </c>
      <c r="D42" s="132">
        <v>843519785.7398206</v>
      </c>
      <c r="E42" s="132">
        <v>-12633188.767297149</v>
      </c>
      <c r="F42" s="133">
        <v>-1.4755761112165734E-2</v>
      </c>
      <c r="G42" s="171">
        <v>62.184998367275035</v>
      </c>
      <c r="H42" s="171">
        <v>-0.98167760424513517</v>
      </c>
      <c r="I42" s="141">
        <v>3.5815221798934873</v>
      </c>
      <c r="J42" s="141">
        <v>-6.4581282113257199E-2</v>
      </c>
      <c r="K42" s="133">
        <v>-1.7712410738260541E-2</v>
      </c>
      <c r="L42" s="134">
        <v>3021084821.8061695</v>
      </c>
      <c r="M42" s="134">
        <v>-100537502.55160475</v>
      </c>
      <c r="N42" s="133">
        <v>-3.2206811748852031E-2</v>
      </c>
      <c r="O42" s="132">
        <v>844078215.29916978</v>
      </c>
      <c r="P42" s="132">
        <v>-12158035.467929006</v>
      </c>
      <c r="Q42" s="133">
        <v>-1.4199393516727034E-2</v>
      </c>
      <c r="R42" s="133"/>
    </row>
    <row r="43" spans="1:18">
      <c r="A43" s="695" t="s">
        <v>137</v>
      </c>
      <c r="B43" s="695" t="s">
        <v>192</v>
      </c>
      <c r="C43" s="657" t="s">
        <v>188</v>
      </c>
      <c r="D43" s="132">
        <v>1127.5003860890865</v>
      </c>
      <c r="E43" s="132">
        <v>912.40752890706062</v>
      </c>
      <c r="F43" s="136">
        <v>4.2419238874813985</v>
      </c>
      <c r="G43" s="172">
        <v>8.3120290541327044E-5</v>
      </c>
      <c r="H43" s="172">
        <v>6.7250812518165036E-5</v>
      </c>
      <c r="I43" s="142">
        <v>2.4404616435779278</v>
      </c>
      <c r="J43" s="142">
        <v>0.29595077616275667</v>
      </c>
      <c r="K43" s="136">
        <v>0.13800385936932696</v>
      </c>
      <c r="L43" s="137">
        <v>2751.6214453697203</v>
      </c>
      <c r="M43" s="137">
        <v>2290.3524756394863</v>
      </c>
      <c r="N43" s="136">
        <v>4.965329614474097</v>
      </c>
      <c r="O43" s="132">
        <v>902.00030887126923</v>
      </c>
      <c r="P43" s="132">
        <v>729.9260231256485</v>
      </c>
      <c r="Q43" s="136">
        <v>4.2419238874813985</v>
      </c>
      <c r="R43" s="136"/>
    </row>
    <row r="44" spans="1:18">
      <c r="A44" s="695" t="s">
        <v>138</v>
      </c>
      <c r="B44" s="695" t="s">
        <v>182</v>
      </c>
      <c r="C44" s="657" t="s">
        <v>181</v>
      </c>
      <c r="D44" s="132">
        <v>1381386.1381740961</v>
      </c>
      <c r="E44" s="132">
        <v>39303.113728746073</v>
      </c>
      <c r="F44" s="133">
        <v>2.928515823004995E-2</v>
      </c>
      <c r="G44" s="171">
        <v>1.0903001955984417</v>
      </c>
      <c r="H44" s="171">
        <v>4.8380349825478008E-2</v>
      </c>
      <c r="I44" s="141">
        <v>15.352776617565407</v>
      </c>
      <c r="J44" s="141">
        <v>2.5369210539194498E-2</v>
      </c>
      <c r="K44" s="133">
        <v>1.6551534036711934E-3</v>
      </c>
      <c r="L44" s="134">
        <v>21208112.80198824</v>
      </c>
      <c r="M44" s="134">
        <v>637459.51226044074</v>
      </c>
      <c r="N44" s="133">
        <v>3.0988783063042716E-2</v>
      </c>
      <c r="O44" s="132">
        <v>9835923.4345724247</v>
      </c>
      <c r="P44" s="132">
        <v>-93294.884847233072</v>
      </c>
      <c r="Q44" s="133">
        <v>-9.3959949158098442E-3</v>
      </c>
      <c r="R44" s="133"/>
    </row>
    <row r="45" spans="1:18">
      <c r="A45" s="695" t="s">
        <v>138</v>
      </c>
      <c r="B45" s="695" t="s">
        <v>182</v>
      </c>
      <c r="C45" s="657" t="s">
        <v>183</v>
      </c>
      <c r="D45" s="132">
        <v>3209902.4827064127</v>
      </c>
      <c r="E45" s="132">
        <v>-57196.079574721865</v>
      </c>
      <c r="F45" s="136">
        <v>-1.7506689340521991E-2</v>
      </c>
      <c r="G45" s="172">
        <v>2.5335112377576579</v>
      </c>
      <c r="H45" s="172">
        <v>-2.885369705464047E-3</v>
      </c>
      <c r="I45" s="142">
        <v>9.8295738929678222</v>
      </c>
      <c r="J45" s="142">
        <v>0.15096095364375017</v>
      </c>
      <c r="K45" s="136">
        <v>1.5597374808780489E-2</v>
      </c>
      <c r="L45" s="137">
        <v>31551973.642983552</v>
      </c>
      <c r="M45" s="137">
        <v>-69008.775957711041</v>
      </c>
      <c r="N45" s="136">
        <v>-2.1823729270465087E-3</v>
      </c>
      <c r="O45" s="132">
        <v>12839380.492671303</v>
      </c>
      <c r="P45" s="132">
        <v>-229013.7564532347</v>
      </c>
      <c r="Q45" s="136">
        <v>-1.7524246061720743E-2</v>
      </c>
      <c r="R45" s="136"/>
    </row>
    <row r="46" spans="1:18">
      <c r="A46" s="695" t="s">
        <v>138</v>
      </c>
      <c r="B46" s="695" t="s">
        <v>182</v>
      </c>
      <c r="C46" s="657" t="s">
        <v>184</v>
      </c>
      <c r="D46" s="132">
        <v>6618607.0963055221</v>
      </c>
      <c r="E46" s="132">
        <v>704758.1326826904</v>
      </c>
      <c r="F46" s="133">
        <v>0.11917080348480098</v>
      </c>
      <c r="G46" s="171">
        <v>5.2239329846103306</v>
      </c>
      <c r="H46" s="171">
        <v>0.63274414765368547</v>
      </c>
      <c r="I46" s="141">
        <v>13.640520913453166</v>
      </c>
      <c r="J46" s="141">
        <v>0.59400171965665294</v>
      </c>
      <c r="K46" s="133">
        <v>4.5529517171070018E-2</v>
      </c>
      <c r="L46" s="134">
        <v>90281248.515085012</v>
      </c>
      <c r="M46" s="134">
        <v>13126104.501966119</v>
      </c>
      <c r="N46" s="133">
        <v>0.17012610979942247</v>
      </c>
      <c r="O46" s="132">
        <v>15713734.126980184</v>
      </c>
      <c r="P46" s="132">
        <v>1606421.2509772256</v>
      </c>
      <c r="Q46" s="133">
        <v>0.11387152642724792</v>
      </c>
      <c r="R46" s="133"/>
    </row>
    <row r="47" spans="1:18">
      <c r="A47" s="695" t="s">
        <v>138</v>
      </c>
      <c r="B47" s="695" t="s">
        <v>182</v>
      </c>
      <c r="C47" s="657" t="s">
        <v>185</v>
      </c>
      <c r="D47" s="132">
        <v>36689595.754149266</v>
      </c>
      <c r="E47" s="132">
        <v>68515.448867194355</v>
      </c>
      <c r="F47" s="136">
        <v>1.8709292106085678E-3</v>
      </c>
      <c r="G47" s="172">
        <v>28.958357349706635</v>
      </c>
      <c r="H47" s="172">
        <v>0.52775384103931344</v>
      </c>
      <c r="I47" s="142">
        <v>6.7556691827393411</v>
      </c>
      <c r="J47" s="142">
        <v>0.18990955354753591</v>
      </c>
      <c r="K47" s="136">
        <v>2.8924231813663322E-2</v>
      </c>
      <c r="L47" s="137">
        <v>247862771.36347038</v>
      </c>
      <c r="M47" s="137">
        <v>7417560.7176582515</v>
      </c>
      <c r="N47" s="136">
        <v>3.0849276214466551E-2</v>
      </c>
      <c r="O47" s="132">
        <v>73394691.434093177</v>
      </c>
      <c r="P47" s="132">
        <v>166900.92440754175</v>
      </c>
      <c r="Q47" s="136">
        <v>2.2792019702610887E-3</v>
      </c>
      <c r="R47" s="136"/>
    </row>
    <row r="48" spans="1:18">
      <c r="A48" s="695" t="s">
        <v>138</v>
      </c>
      <c r="B48" s="695" t="s">
        <v>182</v>
      </c>
      <c r="C48" s="657" t="s">
        <v>186</v>
      </c>
      <c r="D48" s="132">
        <v>3557313.7652407694</v>
      </c>
      <c r="E48" s="132">
        <v>100535.5168784135</v>
      </c>
      <c r="F48" s="133">
        <v>2.9083588721967361E-2</v>
      </c>
      <c r="G48" s="171">
        <v>2.8077159505695195</v>
      </c>
      <c r="H48" s="171">
        <v>0.12406241066014623</v>
      </c>
      <c r="I48" s="141">
        <v>9.0635740983578472</v>
      </c>
      <c r="J48" s="141">
        <v>-4.44574954750383E-2</v>
      </c>
      <c r="K48" s="133">
        <v>-4.8811310124506806E-3</v>
      </c>
      <c r="L48" s="134">
        <v>32241976.902368065</v>
      </c>
      <c r="M48" s="134">
        <v>757531.40340942517</v>
      </c>
      <c r="N48" s="133">
        <v>2.4060496902652481E-2</v>
      </c>
      <c r="O48" s="132">
        <v>4743085.0203210255</v>
      </c>
      <c r="P48" s="132">
        <v>134047.35583788436</v>
      </c>
      <c r="Q48" s="133">
        <v>2.9083588721967292E-2</v>
      </c>
      <c r="R48" s="133"/>
    </row>
    <row r="49" spans="1:18">
      <c r="A49" s="695" t="s">
        <v>138</v>
      </c>
      <c r="B49" s="695" t="s">
        <v>182</v>
      </c>
      <c r="C49" s="657" t="s">
        <v>187</v>
      </c>
      <c r="D49" s="132">
        <v>75214665.67647481</v>
      </c>
      <c r="E49" s="132">
        <v>-2954911.5921327919</v>
      </c>
      <c r="F49" s="136">
        <v>-3.7801299372249075E-2</v>
      </c>
      <c r="G49" s="172">
        <v>59.36541741133108</v>
      </c>
      <c r="H49" s="172">
        <v>-1.321166360567247</v>
      </c>
      <c r="I49" s="142">
        <v>3.8547193732392637</v>
      </c>
      <c r="J49" s="142">
        <v>3.4364645006160099E-2</v>
      </c>
      <c r="K49" s="136">
        <v>8.9951450717911715E-3</v>
      </c>
      <c r="L49" s="137">
        <v>289931428.93482172</v>
      </c>
      <c r="M49" s="137">
        <v>-8704085.1872862577</v>
      </c>
      <c r="N49" s="136">
        <v>-2.9146182472213525E-2</v>
      </c>
      <c r="O49" s="132">
        <v>75290881.984008789</v>
      </c>
      <c r="P49" s="132">
        <v>-2878695.2845988125</v>
      </c>
      <c r="Q49" s="136">
        <v>-3.6826286967204538E-2</v>
      </c>
      <c r="R49" s="136"/>
    </row>
    <row r="50" spans="1:18">
      <c r="A50" s="695" t="s">
        <v>138</v>
      </c>
      <c r="B50" s="695" t="s">
        <v>182</v>
      </c>
      <c r="C50" s="657" t="s">
        <v>188</v>
      </c>
      <c r="D50" s="689"/>
      <c r="E50" s="689"/>
      <c r="F50" s="689"/>
      <c r="G50" s="689"/>
      <c r="H50" s="689"/>
      <c r="I50" s="689"/>
      <c r="J50" s="689"/>
      <c r="K50" s="689"/>
      <c r="L50" s="689"/>
      <c r="M50" s="689"/>
      <c r="N50" s="689"/>
      <c r="O50" s="689"/>
      <c r="P50" s="689"/>
      <c r="Q50" s="689"/>
      <c r="R50" s="139"/>
    </row>
    <row r="51" spans="1:18">
      <c r="A51" s="695" t="s">
        <v>138</v>
      </c>
      <c r="B51" s="695" t="s">
        <v>190</v>
      </c>
      <c r="C51" s="657" t="s">
        <v>181</v>
      </c>
      <c r="D51" s="132">
        <v>18042452.601909317</v>
      </c>
      <c r="E51" s="132">
        <v>-476199.00595042855</v>
      </c>
      <c r="F51" s="136">
        <v>-2.5714561515284333E-2</v>
      </c>
      <c r="G51" s="172">
        <v>1.0424784291767901</v>
      </c>
      <c r="H51" s="172">
        <v>-3.5229418009714575E-3</v>
      </c>
      <c r="I51" s="142">
        <v>15.37924694404121</v>
      </c>
      <c r="J51" s="142">
        <v>-8.0568999847637102E-2</v>
      </c>
      <c r="K51" s="136">
        <v>-5.2115109351923072E-3</v>
      </c>
      <c r="L51" s="137">
        <v>277479334.04092222</v>
      </c>
      <c r="M51" s="137">
        <v>-8815611.3455907106</v>
      </c>
      <c r="N51" s="136">
        <v>-3.0792060731946142E-2</v>
      </c>
      <c r="O51" s="132">
        <v>132706120.9136854</v>
      </c>
      <c r="P51" s="132">
        <v>-3650129.2413851172</v>
      </c>
      <c r="Q51" s="136">
        <v>-2.6769064397371038E-2</v>
      </c>
      <c r="R51" s="136">
        <v>-1.5143852302292333E-2</v>
      </c>
    </row>
    <row r="52" spans="1:18">
      <c r="A52" s="695" t="s">
        <v>138</v>
      </c>
      <c r="B52" s="695" t="s">
        <v>190</v>
      </c>
      <c r="C52" s="657" t="s">
        <v>183</v>
      </c>
      <c r="D52" s="132">
        <v>48723198.182099171</v>
      </c>
      <c r="E52" s="132">
        <v>428056.25890028477</v>
      </c>
      <c r="F52" s="133">
        <v>8.8633399106891365E-3</v>
      </c>
      <c r="G52" s="171">
        <v>2.8151872822417223</v>
      </c>
      <c r="H52" s="171">
        <v>8.7300515270464008E-2</v>
      </c>
      <c r="I52" s="141">
        <v>10.53798450823794</v>
      </c>
      <c r="J52" s="141">
        <v>0.37434503496068317</v>
      </c>
      <c r="K52" s="133">
        <v>3.6831790024127641E-2</v>
      </c>
      <c r="L52" s="134">
        <v>513444307.63476807</v>
      </c>
      <c r="M52" s="134">
        <v>22589896.816616595</v>
      </c>
      <c r="N52" s="133">
        <v>4.6021582609319878E-2</v>
      </c>
      <c r="O52" s="132">
        <v>194732630.00174966</v>
      </c>
      <c r="P52" s="132">
        <v>1728772.5837650299</v>
      </c>
      <c r="Q52" s="133">
        <v>8.9571918763315765E-3</v>
      </c>
      <c r="R52" s="133">
        <v>-6.6352528114024386E-3</v>
      </c>
    </row>
    <row r="53" spans="1:18">
      <c r="A53" s="695" t="s">
        <v>138</v>
      </c>
      <c r="B53" s="695" t="s">
        <v>190</v>
      </c>
      <c r="C53" s="657" t="s">
        <v>184</v>
      </c>
      <c r="D53" s="132">
        <v>82545700.273789063</v>
      </c>
      <c r="E53" s="132">
        <v>3616319.6291847378</v>
      </c>
      <c r="F53" s="136">
        <v>4.5817154520291455E-2</v>
      </c>
      <c r="G53" s="172">
        <v>4.7694243047428824</v>
      </c>
      <c r="H53" s="172">
        <v>0.31120336550121319</v>
      </c>
      <c r="I53" s="142">
        <v>13.311800695312687</v>
      </c>
      <c r="J53" s="142">
        <v>0.8980714294428509</v>
      </c>
      <c r="K53" s="136">
        <v>7.2345014959525347E-2</v>
      </c>
      <c r="L53" s="137">
        <v>1098831910.2996979</v>
      </c>
      <c r="M53" s="137">
        <v>119023947.85479295</v>
      </c>
      <c r="N53" s="136">
        <v>0.12147681220899011</v>
      </c>
      <c r="O53" s="132">
        <v>196196392.89496237</v>
      </c>
      <c r="P53" s="132">
        <v>7522452.074973464</v>
      </c>
      <c r="Q53" s="136">
        <v>3.9870116892032945E-2</v>
      </c>
      <c r="R53" s="136">
        <v>0.1140672683368131</v>
      </c>
    </row>
    <row r="54" spans="1:18">
      <c r="A54" s="695" t="s">
        <v>138</v>
      </c>
      <c r="B54" s="695" t="s">
        <v>190</v>
      </c>
      <c r="C54" s="657" t="s">
        <v>185</v>
      </c>
      <c r="D54" s="132">
        <v>497286441.86760515</v>
      </c>
      <c r="E54" s="132">
        <v>-133303.37788295746</v>
      </c>
      <c r="F54" s="133">
        <v>-2.6798971926047925E-4</v>
      </c>
      <c r="G54" s="171">
        <v>28.732811453482558</v>
      </c>
      <c r="H54" s="171">
        <v>0.63671965933911423</v>
      </c>
      <c r="I54" s="141">
        <v>6.7675491810360633</v>
      </c>
      <c r="J54" s="141">
        <v>0.18612129627085672</v>
      </c>
      <c r="K54" s="133">
        <v>2.8279774469867434E-2</v>
      </c>
      <c r="L54" s="134">
        <v>3365410452.4014492</v>
      </c>
      <c r="M54" s="134">
        <v>91678270.609988689</v>
      </c>
      <c r="N54" s="133">
        <v>2.8004206061786111E-2</v>
      </c>
      <c r="O54" s="132">
        <v>994537592.47482026</v>
      </c>
      <c r="P54" s="132">
        <v>-147562.10273218155</v>
      </c>
      <c r="Q54" s="133">
        <v>-1.4835056304308863E-4</v>
      </c>
      <c r="R54" s="133">
        <v>-9.1958995205583347E-3</v>
      </c>
    </row>
    <row r="55" spans="1:18">
      <c r="A55" s="695" t="s">
        <v>138</v>
      </c>
      <c r="B55" s="695" t="s">
        <v>190</v>
      </c>
      <c r="C55" s="657" t="s">
        <v>186</v>
      </c>
      <c r="D55" s="132">
        <v>45990852.35948693</v>
      </c>
      <c r="E55" s="132">
        <v>1285039.4168467671</v>
      </c>
      <c r="F55" s="136">
        <v>2.8744347373696976E-2</v>
      </c>
      <c r="G55" s="172">
        <v>2.6573145337871611</v>
      </c>
      <c r="H55" s="172">
        <v>0.13216623363608804</v>
      </c>
      <c r="I55" s="142">
        <v>9.1424578331538786</v>
      </c>
      <c r="J55" s="142">
        <v>0.13260268575500511</v>
      </c>
      <c r="K55" s="136">
        <v>1.4717515829684258E-2</v>
      </c>
      <c r="L55" s="137">
        <v>420469428.40741485</v>
      </c>
      <c r="M55" s="137">
        <v>17676529.54751718</v>
      </c>
      <c r="N55" s="136">
        <v>4.3884908590867584E-2</v>
      </c>
      <c r="O55" s="132">
        <v>61321136.479315914</v>
      </c>
      <c r="P55" s="132">
        <v>1713385.8891290426</v>
      </c>
      <c r="Q55" s="136">
        <v>2.8744347373697316E-2</v>
      </c>
      <c r="R55" s="136">
        <v>6.7105414618950754E-2</v>
      </c>
    </row>
    <row r="56" spans="1:18">
      <c r="A56" s="695" t="s">
        <v>138</v>
      </c>
      <c r="B56" s="695" t="s">
        <v>190</v>
      </c>
      <c r="C56" s="657" t="s">
        <v>187</v>
      </c>
      <c r="D56" s="132">
        <v>1037768953.5331118</v>
      </c>
      <c r="E56" s="132">
        <v>-44277728.125034332</v>
      </c>
      <c r="F56" s="133">
        <v>-4.0920349256265372E-2</v>
      </c>
      <c r="G56" s="171">
        <v>59.96145714763604</v>
      </c>
      <c r="H56" s="171">
        <v>-1.1565084819990545</v>
      </c>
      <c r="I56" s="141">
        <v>3.7488939146057207</v>
      </c>
      <c r="J56" s="141">
        <v>-4.9855984442708667E-2</v>
      </c>
      <c r="K56" s="133">
        <v>-1.312431346301513E-2</v>
      </c>
      <c r="L56" s="134">
        <v>3890485714.6670299</v>
      </c>
      <c r="M56" s="134">
        <v>-219939008.04754066</v>
      </c>
      <c r="N56" s="133">
        <v>-5.3507611228625171E-2</v>
      </c>
      <c r="O56" s="132">
        <v>1038539972.0998789</v>
      </c>
      <c r="P56" s="132">
        <v>-43506709.558267236</v>
      </c>
      <c r="Q56" s="133">
        <v>-4.020779352291607E-2</v>
      </c>
      <c r="R56" s="133">
        <v>-3.7300227350457467E-2</v>
      </c>
    </row>
    <row r="57" spans="1:18">
      <c r="A57" s="695" t="s">
        <v>138</v>
      </c>
      <c r="B57" s="695" t="s">
        <v>190</v>
      </c>
      <c r="C57" s="657" t="s">
        <v>188</v>
      </c>
      <c r="D57" s="132">
        <v>5.0652599334716797</v>
      </c>
      <c r="E57" s="132">
        <v>-54.93474006652832</v>
      </c>
      <c r="F57" s="136">
        <v>-0.9155790011088053</v>
      </c>
      <c r="G57" s="172">
        <v>2.9266665321647544E-7</v>
      </c>
      <c r="H57" s="172">
        <v>-3.0963534324591395E-6</v>
      </c>
      <c r="I57" s="142">
        <v>6.5980000000000008</v>
      </c>
      <c r="J57" s="142">
        <v>5.9146666666666672</v>
      </c>
      <c r="K57" s="136">
        <v>8.6556097560975616</v>
      </c>
      <c r="L57" s="137">
        <v>33.420585041046145</v>
      </c>
      <c r="M57" s="137">
        <v>-7.5794149589538549</v>
      </c>
      <c r="N57" s="136">
        <v>-0.1848637794866794</v>
      </c>
      <c r="O57" s="132">
        <v>1.0130519866943359</v>
      </c>
      <c r="P57" s="132">
        <v>-10.986948013305664</v>
      </c>
      <c r="Q57" s="136">
        <v>-0.9155790011088053</v>
      </c>
      <c r="R57" s="140"/>
    </row>
    <row r="58" spans="1:18">
      <c r="A58" s="695" t="s">
        <v>138</v>
      </c>
      <c r="B58" s="695" t="s">
        <v>192</v>
      </c>
      <c r="C58" s="657" t="s">
        <v>181</v>
      </c>
      <c r="D58" s="132">
        <v>7287340.5200448111</v>
      </c>
      <c r="E58" s="132">
        <v>136307.84030101448</v>
      </c>
      <c r="F58" s="133">
        <v>1.9061280573800712E-2</v>
      </c>
      <c r="G58" s="171">
        <v>1.048603401076045</v>
      </c>
      <c r="H58" s="171">
        <v>4.3312048929102787E-2</v>
      </c>
      <c r="I58" s="141">
        <v>15.331664619001883</v>
      </c>
      <c r="J58" s="141">
        <v>-1.1697270575711016E-2</v>
      </c>
      <c r="K58" s="133">
        <v>-7.6236685674843619E-4</v>
      </c>
      <c r="L58" s="134">
        <v>111727060.81778981</v>
      </c>
      <c r="M58" s="134">
        <v>2006178.5282849073</v>
      </c>
      <c r="N58" s="133">
        <v>1.8284382028495624E-2</v>
      </c>
      <c r="O58" s="132">
        <v>52737369.156099051</v>
      </c>
      <c r="P58" s="132">
        <v>-134723.1860415414</v>
      </c>
      <c r="Q58" s="133">
        <v>-2.5480963599801235E-3</v>
      </c>
      <c r="R58" s="133">
        <v>-1.6734221589463541E-2</v>
      </c>
    </row>
    <row r="59" spans="1:18">
      <c r="A59" s="695" t="s">
        <v>138</v>
      </c>
      <c r="B59" s="695" t="s">
        <v>192</v>
      </c>
      <c r="C59" s="657" t="s">
        <v>183</v>
      </c>
      <c r="D59" s="132">
        <v>17749109.144039687</v>
      </c>
      <c r="E59" s="132">
        <v>-412552.93076064065</v>
      </c>
      <c r="F59" s="136">
        <v>-2.2715593378045844E-2</v>
      </c>
      <c r="G59" s="172">
        <v>2.5539874475902078</v>
      </c>
      <c r="H59" s="172">
        <v>8.2308069683900698E-4</v>
      </c>
      <c r="I59" s="142">
        <v>9.8709422633699173</v>
      </c>
      <c r="J59" s="142">
        <v>0.15508307127793408</v>
      </c>
      <c r="K59" s="136">
        <v>1.5961848377152341E-2</v>
      </c>
      <c r="L59" s="137">
        <v>175200431.5870668</v>
      </c>
      <c r="M59" s="137">
        <v>-1255719.8260503113</v>
      </c>
      <c r="N59" s="136">
        <v>-7.1163278581908686E-3</v>
      </c>
      <c r="O59" s="132">
        <v>70992369.43003431</v>
      </c>
      <c r="P59" s="132">
        <v>-1638190.5398772061</v>
      </c>
      <c r="Q59" s="136">
        <v>-2.2555113722871684E-2</v>
      </c>
      <c r="R59" s="136">
        <v>1.4094640379057801E-2</v>
      </c>
    </row>
    <row r="60" spans="1:18">
      <c r="A60" s="695" t="s">
        <v>138</v>
      </c>
      <c r="B60" s="695" t="s">
        <v>192</v>
      </c>
      <c r="C60" s="657" t="s">
        <v>184</v>
      </c>
      <c r="D60" s="132">
        <v>35209940.550136</v>
      </c>
      <c r="E60" s="132">
        <v>2566723.4380858354</v>
      </c>
      <c r="F60" s="133">
        <v>7.8629610227306176E-2</v>
      </c>
      <c r="G60" s="171">
        <v>5.0664935048665631</v>
      </c>
      <c r="H60" s="171">
        <v>0.47751379541083327</v>
      </c>
      <c r="I60" s="141">
        <v>13.573504540325587</v>
      </c>
      <c r="J60" s="141">
        <v>0.68234125438498161</v>
      </c>
      <c r="K60" s="133">
        <v>5.2930929447550977E-2</v>
      </c>
      <c r="L60" s="134">
        <v>477922287.92186499</v>
      </c>
      <c r="M60" s="134">
        <v>57113245.952015817</v>
      </c>
      <c r="N60" s="133">
        <v>0.1357224780262872</v>
      </c>
      <c r="O60" s="132">
        <v>83558380.11684823</v>
      </c>
      <c r="P60" s="132">
        <v>5531725.913331598</v>
      </c>
      <c r="Q60" s="133">
        <v>7.0895336597455755E-2</v>
      </c>
      <c r="R60" s="133">
        <v>8.9247374835410911E-2</v>
      </c>
    </row>
    <row r="61" spans="1:18">
      <c r="A61" s="695" t="s">
        <v>138</v>
      </c>
      <c r="B61" s="695" t="s">
        <v>192</v>
      </c>
      <c r="C61" s="657" t="s">
        <v>185</v>
      </c>
      <c r="D61" s="132">
        <v>198356919.72125864</v>
      </c>
      <c r="E61" s="132">
        <v>1004377.3286148608</v>
      </c>
      <c r="F61" s="136">
        <v>5.0892545717328361E-3</v>
      </c>
      <c r="G61" s="172">
        <v>28.542338604125064</v>
      </c>
      <c r="H61" s="172">
        <v>0.79854087914450034</v>
      </c>
      <c r="I61" s="142">
        <v>6.7710442092339482</v>
      </c>
      <c r="J61" s="142">
        <v>0.16623487752142641</v>
      </c>
      <c r="K61" s="136">
        <v>2.5168762514197265E-2</v>
      </c>
      <c r="L61" s="137">
        <v>1343083472.6401114</v>
      </c>
      <c r="M61" s="137">
        <v>39607559.007986784</v>
      </c>
      <c r="N61" s="136">
        <v>3.0386107325620353E-2</v>
      </c>
      <c r="O61" s="132">
        <v>396767201.6040715</v>
      </c>
      <c r="P61" s="132">
        <v>2135587.6417291164</v>
      </c>
      <c r="Q61" s="136">
        <v>5.4115979718059393E-3</v>
      </c>
      <c r="R61" s="136">
        <v>-1.0075549442133735E-2</v>
      </c>
    </row>
    <row r="62" spans="1:18">
      <c r="A62" s="695" t="s">
        <v>138</v>
      </c>
      <c r="B62" s="695" t="s">
        <v>192</v>
      </c>
      <c r="C62" s="657" t="s">
        <v>186</v>
      </c>
      <c r="D62" s="132">
        <v>18459862.381446064</v>
      </c>
      <c r="E62" s="132">
        <v>-448197.37623618171</v>
      </c>
      <c r="F62" s="133">
        <v>-2.3704038488353174E-2</v>
      </c>
      <c r="G62" s="171">
        <v>2.6562604592629975</v>
      </c>
      <c r="H62" s="171">
        <v>-1.8324080956482192E-3</v>
      </c>
      <c r="I62" s="141">
        <v>9.1817131061424728</v>
      </c>
      <c r="J62" s="141">
        <v>0.14406733726327658</v>
      </c>
      <c r="K62" s="133">
        <v>1.5940803716756328E-2</v>
      </c>
      <c r="L62" s="134">
        <v>169493160.36530972</v>
      </c>
      <c r="M62" s="134">
        <v>-1391185.9014222324</v>
      </c>
      <c r="N62" s="133">
        <v>-8.1410961964341767E-3</v>
      </c>
      <c r="O62" s="132">
        <v>24613149.841928091</v>
      </c>
      <c r="P62" s="132">
        <v>-597596.50164824352</v>
      </c>
      <c r="Q62" s="133">
        <v>-2.3704038488353216E-2</v>
      </c>
      <c r="R62" s="133">
        <v>7.4907400737744323E-2</v>
      </c>
    </row>
    <row r="63" spans="1:18">
      <c r="A63" s="695" t="s">
        <v>138</v>
      </c>
      <c r="B63" s="695" t="s">
        <v>192</v>
      </c>
      <c r="C63" s="657" t="s">
        <v>187</v>
      </c>
      <c r="D63" s="132">
        <v>417748292.75108629</v>
      </c>
      <c r="E63" s="132">
        <v>-19157534.316615582</v>
      </c>
      <c r="F63" s="136">
        <v>-4.3848200526853988E-2</v>
      </c>
      <c r="G63" s="172">
        <v>60.111405439004614</v>
      </c>
      <c r="H63" s="172">
        <v>-1.3087655102776665</v>
      </c>
      <c r="I63" s="142">
        <v>3.7418101655945502</v>
      </c>
      <c r="J63" s="142">
        <v>-7.1768077373085326E-2</v>
      </c>
      <c r="K63" s="136">
        <v>-1.8819091362666556E-2</v>
      </c>
      <c r="L63" s="137">
        <v>1563134808.4757829</v>
      </c>
      <c r="M63" s="137">
        <v>-103039747.8553853</v>
      </c>
      <c r="N63" s="136">
        <v>-6.1842108597717153E-2</v>
      </c>
      <c r="O63" s="132">
        <v>418270731.76203293</v>
      </c>
      <c r="P63" s="132">
        <v>-18635095.30566895</v>
      </c>
      <c r="Q63" s="136">
        <v>-4.2652430229046363E-2</v>
      </c>
      <c r="R63" s="136">
        <v>-3.5058191852832085E-2</v>
      </c>
    </row>
    <row r="64" spans="1:18">
      <c r="A64" s="695" t="s">
        <v>138</v>
      </c>
      <c r="B64" s="695" t="s">
        <v>192</v>
      </c>
      <c r="C64" s="657" t="s">
        <v>188</v>
      </c>
      <c r="D64" s="689"/>
      <c r="E64" s="689"/>
      <c r="F64" s="689"/>
      <c r="G64" s="689"/>
      <c r="H64" s="689"/>
      <c r="I64" s="689"/>
      <c r="J64" s="689"/>
      <c r="K64" s="689"/>
      <c r="L64" s="689"/>
      <c r="M64" s="689"/>
      <c r="N64" s="689"/>
      <c r="O64" s="689"/>
      <c r="P64" s="689"/>
      <c r="Q64" s="689"/>
      <c r="R64" s="139"/>
    </row>
    <row r="65" spans="1:18">
      <c r="A65" s="695" t="s">
        <v>139</v>
      </c>
      <c r="B65" s="695" t="s">
        <v>182</v>
      </c>
      <c r="C65" s="657" t="s">
        <v>181</v>
      </c>
      <c r="D65" s="132">
        <v>2230635.3448226601</v>
      </c>
      <c r="E65" s="132">
        <v>-124648.25976384478</v>
      </c>
      <c r="F65" s="136">
        <v>-5.2922824037459432E-2</v>
      </c>
      <c r="G65" s="172">
        <v>21.266909060189178</v>
      </c>
      <c r="H65" s="172">
        <v>0.52426765327636105</v>
      </c>
      <c r="I65" s="142">
        <v>20.930315656560722</v>
      </c>
      <c r="J65" s="142">
        <v>0.18474546273890624</v>
      </c>
      <c r="K65" s="136">
        <v>8.9052969387134421E-3</v>
      </c>
      <c r="L65" s="137">
        <v>46687901.881819449</v>
      </c>
      <c r="M65" s="137">
        <v>-2173799.4634875581</v>
      </c>
      <c r="N65" s="136">
        <v>-4.4488820561634904E-2</v>
      </c>
      <c r="O65" s="132">
        <v>19161581.190125704</v>
      </c>
      <c r="P65" s="132">
        <v>-1234874.9032583535</v>
      </c>
      <c r="Q65" s="136">
        <v>-6.0543601182702834E-2</v>
      </c>
      <c r="R65" s="136">
        <v>-4.8444787364117788E-2</v>
      </c>
    </row>
    <row r="66" spans="1:18">
      <c r="A66" s="695" t="s">
        <v>139</v>
      </c>
      <c r="B66" s="695" t="s">
        <v>182</v>
      </c>
      <c r="C66" s="657" t="s">
        <v>183</v>
      </c>
      <c r="D66" s="132">
        <v>829374.06385405292</v>
      </c>
      <c r="E66" s="132">
        <v>-29124.946557505289</v>
      </c>
      <c r="F66" s="133">
        <v>-3.3925428223316179E-2</v>
      </c>
      <c r="G66" s="171">
        <v>7.9072641047324339</v>
      </c>
      <c r="H66" s="171">
        <v>0.34658772313686548</v>
      </c>
      <c r="I66" s="141">
        <v>12.656750494413391</v>
      </c>
      <c r="J66" s="141">
        <v>9.9255861137990564E-2</v>
      </c>
      <c r="K66" s="133">
        <v>7.9041133631049323E-3</v>
      </c>
      <c r="L66" s="134">
        <v>10497180.592738427</v>
      </c>
      <c r="M66" s="134">
        <v>-283416.12317695655</v>
      </c>
      <c r="N66" s="133">
        <v>-2.6289465290780203E-2</v>
      </c>
      <c r="O66" s="132">
        <v>3307669.8346302509</v>
      </c>
      <c r="P66" s="132">
        <v>-126326.2070159819</v>
      </c>
      <c r="Q66" s="133">
        <v>-3.6786940195604308E-2</v>
      </c>
      <c r="R66" s="133">
        <v>-0.11084594005172062</v>
      </c>
    </row>
    <row r="67" spans="1:18">
      <c r="A67" s="695" t="s">
        <v>139</v>
      </c>
      <c r="B67" s="695" t="s">
        <v>182</v>
      </c>
      <c r="C67" s="657" t="s">
        <v>184</v>
      </c>
      <c r="D67" s="132">
        <v>14759.798915303038</v>
      </c>
      <c r="E67" s="132">
        <v>2721.528577796189</v>
      </c>
      <c r="F67" s="136">
        <v>0.22607305713320799</v>
      </c>
      <c r="G67" s="172">
        <v>0.14072013249811743</v>
      </c>
      <c r="H67" s="172">
        <v>3.470083007350841E-2</v>
      </c>
      <c r="I67" s="142">
        <v>15.174304978724175</v>
      </c>
      <c r="J67" s="142">
        <v>1.1312891298945562</v>
      </c>
      <c r="K67" s="136">
        <v>8.055884448701528E-2</v>
      </c>
      <c r="L67" s="137">
        <v>223969.69016545056</v>
      </c>
      <c r="M67" s="137">
        <v>54916.069023346412</v>
      </c>
      <c r="N67" s="136">
        <v>0.32484408587252162</v>
      </c>
      <c r="O67" s="132">
        <v>34807.87668466568</v>
      </c>
      <c r="P67" s="132">
        <v>6540.9266801278827</v>
      </c>
      <c r="Q67" s="136">
        <v>0.23139838854484987</v>
      </c>
      <c r="R67" s="136">
        <v>-0.29143471082062106</v>
      </c>
    </row>
    <row r="68" spans="1:18">
      <c r="A68" s="695" t="s">
        <v>139</v>
      </c>
      <c r="B68" s="695" t="s">
        <v>182</v>
      </c>
      <c r="C68" s="657" t="s">
        <v>185</v>
      </c>
      <c r="D68" s="132">
        <v>2186663.394243422</v>
      </c>
      <c r="E68" s="132">
        <v>-129989.08591904351</v>
      </c>
      <c r="F68" s="133">
        <v>-5.6110740403294092E-2</v>
      </c>
      <c r="G68" s="171">
        <v>20.847679858814654</v>
      </c>
      <c r="H68" s="171">
        <v>0.4452571667577736</v>
      </c>
      <c r="I68" s="141">
        <v>7.957120964604238</v>
      </c>
      <c r="J68" s="141">
        <v>0.11771594716264921</v>
      </c>
      <c r="K68" s="133">
        <v>1.5015928747238796E-2</v>
      </c>
      <c r="L68" s="134">
        <v>17399545.136866994</v>
      </c>
      <c r="M68" s="134">
        <v>-761631.93978713825</v>
      </c>
      <c r="N68" s="133">
        <v>-4.1937366535906004E-2</v>
      </c>
      <c r="O68" s="132">
        <v>4380629.7010576725</v>
      </c>
      <c r="P68" s="132">
        <v>-256889.45525528677</v>
      </c>
      <c r="Q68" s="133">
        <v>-5.5393723798550447E-2</v>
      </c>
      <c r="R68" s="133">
        <v>-7.6322109499181612E-2</v>
      </c>
    </row>
    <row r="69" spans="1:18">
      <c r="A69" s="695" t="s">
        <v>139</v>
      </c>
      <c r="B69" s="695" t="s">
        <v>182</v>
      </c>
      <c r="C69" s="657" t="s">
        <v>186</v>
      </c>
      <c r="D69" s="132">
        <v>49352.07532659173</v>
      </c>
      <c r="E69" s="132">
        <v>7789.6962687671185</v>
      </c>
      <c r="F69" s="136">
        <v>0.18742180898570615</v>
      </c>
      <c r="G69" s="172">
        <v>0.47052338713196312</v>
      </c>
      <c r="H69" s="172">
        <v>0.10448953747758483</v>
      </c>
      <c r="I69" s="142">
        <v>8.0331507978985552</v>
      </c>
      <c r="J69" s="142">
        <v>0.41871195462199839</v>
      </c>
      <c r="K69" s="136">
        <v>5.498920711559923E-2</v>
      </c>
      <c r="L69" s="137">
        <v>396452.66328775999</v>
      </c>
      <c r="M69" s="137">
        <v>79978.469770876167</v>
      </c>
      <c r="N69" s="136">
        <v>0.25271719277360077</v>
      </c>
      <c r="O69" s="132">
        <v>65802.767102122307</v>
      </c>
      <c r="P69" s="132">
        <v>10386.261691689491</v>
      </c>
      <c r="Q69" s="136">
        <v>0.18742180898570615</v>
      </c>
      <c r="R69" s="136">
        <v>0.50079841682067949</v>
      </c>
    </row>
    <row r="70" spans="1:18">
      <c r="A70" s="695" t="s">
        <v>139</v>
      </c>
      <c r="B70" s="695" t="s">
        <v>182</v>
      </c>
      <c r="C70" s="657" t="s">
        <v>187</v>
      </c>
      <c r="D70" s="132">
        <v>5119758.4914469719</v>
      </c>
      <c r="E70" s="132">
        <v>-611261.25283910893</v>
      </c>
      <c r="F70" s="133">
        <v>-0.10665837496870366</v>
      </c>
      <c r="G70" s="171">
        <v>48.811850175533905</v>
      </c>
      <c r="H70" s="171">
        <v>-1.660410243624149</v>
      </c>
      <c r="I70" s="141">
        <v>5.4045286220464321</v>
      </c>
      <c r="J70" s="141">
        <v>2.7654296762618102E-3</v>
      </c>
      <c r="K70" s="133">
        <v>5.1194944646368377E-4</v>
      </c>
      <c r="L70" s="134">
        <v>27669881.304990422</v>
      </c>
      <c r="M70" s="134">
        <v>-3287730.2044408359</v>
      </c>
      <c r="N70" s="133">
        <v>-0.10620102921826596</v>
      </c>
      <c r="O70" s="132">
        <v>5119758.4914469719</v>
      </c>
      <c r="P70" s="132">
        <v>-611261.25283910893</v>
      </c>
      <c r="Q70" s="133">
        <v>-0.10665837496870366</v>
      </c>
      <c r="R70" s="133">
        <v>-0.14957480714044963</v>
      </c>
    </row>
    <row r="71" spans="1:18">
      <c r="A71" s="695" t="s">
        <v>139</v>
      </c>
      <c r="B71" s="695" t="s">
        <v>182</v>
      </c>
      <c r="C71" s="657" t="s">
        <v>188</v>
      </c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</row>
    <row r="72" spans="1:18">
      <c r="A72" s="695" t="s">
        <v>139</v>
      </c>
      <c r="B72" s="695" t="s">
        <v>190</v>
      </c>
      <c r="C72" s="657" t="s">
        <v>181</v>
      </c>
      <c r="D72" s="132">
        <v>29549700.017612085</v>
      </c>
      <c r="E72" s="132">
        <v>-1930554.5608670153</v>
      </c>
      <c r="F72" s="133">
        <v>-6.1325887821339395E-2</v>
      </c>
      <c r="G72" s="171">
        <v>20.487384953278202</v>
      </c>
      <c r="H72" s="171">
        <v>0.82141257605090345</v>
      </c>
      <c r="I72" s="141">
        <v>20.954706620961105</v>
      </c>
      <c r="J72" s="141">
        <v>0.4831513267110239</v>
      </c>
      <c r="K72" s="133">
        <v>2.3601105034102041E-2</v>
      </c>
      <c r="L72" s="134">
        <v>619205294.60647047</v>
      </c>
      <c r="M72" s="134">
        <v>-25244477.673933744</v>
      </c>
      <c r="N72" s="133">
        <v>-3.9172141507018352E-2</v>
      </c>
      <c r="O72" s="132">
        <v>254932663.04058397</v>
      </c>
      <c r="P72" s="132">
        <v>-16919257.032065868</v>
      </c>
      <c r="Q72" s="133">
        <v>-6.2237033409748801E-2</v>
      </c>
      <c r="R72" s="133">
        <v>-7.7809126385423741E-2</v>
      </c>
    </row>
    <row r="73" spans="1:18">
      <c r="A73" s="695" t="s">
        <v>139</v>
      </c>
      <c r="B73" s="695" t="s">
        <v>190</v>
      </c>
      <c r="C73" s="657" t="s">
        <v>183</v>
      </c>
      <c r="D73" s="132">
        <v>11057915.442612857</v>
      </c>
      <c r="E73" s="132">
        <v>-1100846.2109690849</v>
      </c>
      <c r="F73" s="136">
        <v>-9.0539336351311589E-2</v>
      </c>
      <c r="G73" s="172">
        <v>7.6666690463383143</v>
      </c>
      <c r="H73" s="172">
        <v>7.0991246956769061E-2</v>
      </c>
      <c r="I73" s="142">
        <v>12.665583300714182</v>
      </c>
      <c r="J73" s="142">
        <v>0.44399722665778363</v>
      </c>
      <c r="K73" s="136">
        <v>3.6328936683618099E-2</v>
      </c>
      <c r="L73" s="137">
        <v>140054949.17066687</v>
      </c>
      <c r="M73" s="137">
        <v>-8544402.9325211346</v>
      </c>
      <c r="N73" s="136">
        <v>-5.7499597485377092E-2</v>
      </c>
      <c r="O73" s="132">
        <v>44095872.127622768</v>
      </c>
      <c r="P73" s="132">
        <v>-4539174.4867049977</v>
      </c>
      <c r="Q73" s="136">
        <v>-9.3331348537615419E-2</v>
      </c>
      <c r="R73" s="136">
        <v>-0.11138425094879903</v>
      </c>
    </row>
    <row r="74" spans="1:18">
      <c r="A74" s="695" t="s">
        <v>139</v>
      </c>
      <c r="B74" s="695" t="s">
        <v>190</v>
      </c>
      <c r="C74" s="657" t="s">
        <v>184</v>
      </c>
      <c r="D74" s="132">
        <v>197482.13255769902</v>
      </c>
      <c r="E74" s="132">
        <v>-75813.408682642941</v>
      </c>
      <c r="F74" s="133">
        <v>-0.27740448431235476</v>
      </c>
      <c r="G74" s="171">
        <v>0.13691822484466773</v>
      </c>
      <c r="H74" s="171">
        <v>-3.3811733880831613E-2</v>
      </c>
      <c r="I74" s="141">
        <v>14.758509757729227</v>
      </c>
      <c r="J74" s="141">
        <v>2.5942438817916269</v>
      </c>
      <c r="K74" s="133">
        <v>0.21326760761809369</v>
      </c>
      <c r="L74" s="134">
        <v>2914541.9803299778</v>
      </c>
      <c r="M74" s="134">
        <v>-409897.64602581086</v>
      </c>
      <c r="N74" s="133">
        <v>-0.12329826740608786</v>
      </c>
      <c r="O74" s="132">
        <v>465768.01135600515</v>
      </c>
      <c r="P74" s="132">
        <v>-156527.26957902458</v>
      </c>
      <c r="Q74" s="133">
        <v>-0.25153214940636309</v>
      </c>
      <c r="R74" s="133">
        <v>-0.26496448647222681</v>
      </c>
    </row>
    <row r="75" spans="1:18">
      <c r="A75" s="695" t="s">
        <v>139</v>
      </c>
      <c r="B75" s="695" t="s">
        <v>190</v>
      </c>
      <c r="C75" s="657" t="s">
        <v>185</v>
      </c>
      <c r="D75" s="132">
        <v>29849208.411427319</v>
      </c>
      <c r="E75" s="132">
        <v>-2178091.1137546711</v>
      </c>
      <c r="F75" s="136">
        <v>-6.800732956089886E-2</v>
      </c>
      <c r="G75" s="172">
        <v>20.695039980475549</v>
      </c>
      <c r="H75" s="172">
        <v>0.68732415310743278</v>
      </c>
      <c r="I75" s="142">
        <v>7.8736436094451943</v>
      </c>
      <c r="J75" s="142">
        <v>0.15366220644747131</v>
      </c>
      <c r="K75" s="136">
        <v>1.9904478835635949E-2</v>
      </c>
      <c r="L75" s="137">
        <v>235022029.05563244</v>
      </c>
      <c r="M75" s="137">
        <v>-12228127.667010337</v>
      </c>
      <c r="N75" s="136">
        <v>-4.9456501177176017E-2</v>
      </c>
      <c r="O75" s="132">
        <v>59768295.144985877</v>
      </c>
      <c r="P75" s="132">
        <v>-4348476.7951721251</v>
      </c>
      <c r="Q75" s="136">
        <v>-6.7821205958882053E-2</v>
      </c>
      <c r="R75" s="136">
        <v>-7.9235612084595827E-2</v>
      </c>
    </row>
    <row r="76" spans="1:18">
      <c r="A76" s="695" t="s">
        <v>139</v>
      </c>
      <c r="B76" s="695" t="s">
        <v>190</v>
      </c>
      <c r="C76" s="657" t="s">
        <v>186</v>
      </c>
      <c r="D76" s="132">
        <v>652325.32986134291</v>
      </c>
      <c r="E76" s="132">
        <v>127318.2487346828</v>
      </c>
      <c r="F76" s="133">
        <v>0.24250767906112633</v>
      </c>
      <c r="G76" s="171">
        <v>0.45226990932828759</v>
      </c>
      <c r="H76" s="171">
        <v>0.12429369396616746</v>
      </c>
      <c r="I76" s="141">
        <v>7.7533377716667289</v>
      </c>
      <c r="J76" s="141">
        <v>0.67437007559702167</v>
      </c>
      <c r="K76" s="133">
        <v>9.5263900691542447E-2</v>
      </c>
      <c r="L76" s="134">
        <v>5057698.6194289085</v>
      </c>
      <c r="M76" s="134">
        <v>1341190.4519254337</v>
      </c>
      <c r="N76" s="133">
        <v>0.36087380720768447</v>
      </c>
      <c r="O76" s="132">
        <v>869767.10648179054</v>
      </c>
      <c r="P76" s="132">
        <v>169757.66497957706</v>
      </c>
      <c r="Q76" s="133">
        <v>0.24250767906112633</v>
      </c>
      <c r="R76" s="133">
        <v>7.7059007935248142E-2</v>
      </c>
    </row>
    <row r="77" spans="1:18">
      <c r="A77" s="695" t="s">
        <v>139</v>
      </c>
      <c r="B77" s="695" t="s">
        <v>190</v>
      </c>
      <c r="C77" s="657" t="s">
        <v>187</v>
      </c>
      <c r="D77" s="132">
        <v>72374864.698396042</v>
      </c>
      <c r="E77" s="132">
        <v>-10877288.052173644</v>
      </c>
      <c r="F77" s="136">
        <v>-0.13065473615754894</v>
      </c>
      <c r="G77" s="172">
        <v>50.178909198188457</v>
      </c>
      <c r="H77" s="172">
        <v>-1.8293911875611713</v>
      </c>
      <c r="I77" s="142">
        <v>5.389309569884225</v>
      </c>
      <c r="J77" s="142">
        <v>6.4502586612065649E-2</v>
      </c>
      <c r="K77" s="136">
        <v>1.2113600890079216E-2</v>
      </c>
      <c r="L77" s="137">
        <v>390050550.93814176</v>
      </c>
      <c r="M77" s="137">
        <v>-53251093.400532246</v>
      </c>
      <c r="N77" s="136">
        <v>-0.12012383459568092</v>
      </c>
      <c r="O77" s="132">
        <v>72374864.698396042</v>
      </c>
      <c r="P77" s="132">
        <v>-10877288.052173644</v>
      </c>
      <c r="Q77" s="136">
        <v>-0.13065473615754894</v>
      </c>
      <c r="R77" s="136">
        <v>-0.15297137901129537</v>
      </c>
    </row>
    <row r="78" spans="1:18">
      <c r="A78" s="695" t="s">
        <v>139</v>
      </c>
      <c r="B78" s="695" t="s">
        <v>190</v>
      </c>
      <c r="C78" s="657" t="s">
        <v>188</v>
      </c>
      <c r="D78" s="689"/>
      <c r="E78" s="689"/>
      <c r="F78" s="689"/>
      <c r="G78" s="689"/>
      <c r="H78" s="689"/>
      <c r="I78" s="689"/>
      <c r="J78" s="689"/>
      <c r="K78" s="689"/>
      <c r="L78" s="689"/>
      <c r="M78" s="689"/>
      <c r="N78" s="689"/>
      <c r="O78" s="689"/>
      <c r="P78" s="689"/>
      <c r="Q78" s="689"/>
      <c r="R78" s="139"/>
    </row>
    <row r="79" spans="1:18">
      <c r="A79" s="695" t="s">
        <v>139</v>
      </c>
      <c r="B79" s="695" t="s">
        <v>192</v>
      </c>
      <c r="C79" s="657" t="s">
        <v>181</v>
      </c>
      <c r="D79" s="132">
        <v>11199670.477462675</v>
      </c>
      <c r="E79" s="132">
        <v>-675185.79924889095</v>
      </c>
      <c r="F79" s="136">
        <v>-5.6858439674173991E-2</v>
      </c>
      <c r="G79" s="172">
        <v>20.043167101523924</v>
      </c>
      <c r="H79" s="172">
        <v>0.44525989788506237</v>
      </c>
      <c r="I79" s="142">
        <v>20.951391991670292</v>
      </c>
      <c r="J79" s="142">
        <v>0.22792146046143102</v>
      </c>
      <c r="K79" s="136">
        <v>1.0998228318861401E-2</v>
      </c>
      <c r="L79" s="137">
        <v>234648686.35085768</v>
      </c>
      <c r="M79" s="137">
        <v>-11439547.761915058</v>
      </c>
      <c r="N79" s="136">
        <v>-4.6485553456703479E-2</v>
      </c>
      <c r="O79" s="132">
        <v>96358392.75413847</v>
      </c>
      <c r="P79" s="132">
        <v>-6245183.5028202534</v>
      </c>
      <c r="Q79" s="136">
        <v>-6.0867113317570117E-2</v>
      </c>
      <c r="R79" s="136">
        <v>-7.7166028023705868E-2</v>
      </c>
    </row>
    <row r="80" spans="1:18">
      <c r="A80" s="695" t="s">
        <v>139</v>
      </c>
      <c r="B80" s="695" t="s">
        <v>192</v>
      </c>
      <c r="C80" s="657" t="s">
        <v>183</v>
      </c>
      <c r="D80" s="132">
        <v>4270252.1579011744</v>
      </c>
      <c r="E80" s="132">
        <v>-271766.57541912608</v>
      </c>
      <c r="F80" s="133">
        <v>-5.9833873741084211E-2</v>
      </c>
      <c r="G80" s="171">
        <v>7.6421335555085843</v>
      </c>
      <c r="H80" s="171">
        <v>0.14612184988727517</v>
      </c>
      <c r="I80" s="141">
        <v>12.557808567283587</v>
      </c>
      <c r="J80" s="141">
        <v>0.10898112237115498</v>
      </c>
      <c r="K80" s="133">
        <v>8.7543282974568998E-3</v>
      </c>
      <c r="L80" s="134">
        <v>53625009.132952593</v>
      </c>
      <c r="M80" s="134">
        <v>-2917798.3297115639</v>
      </c>
      <c r="N80" s="133">
        <v>-5.160335081766533E-2</v>
      </c>
      <c r="O80" s="132">
        <v>16942323.479605317</v>
      </c>
      <c r="P80" s="132">
        <v>-1225751.4536758848</v>
      </c>
      <c r="Q80" s="133">
        <v>-6.7467327065593011E-2</v>
      </c>
      <c r="R80" s="133">
        <v>-0.11205105224593997</v>
      </c>
    </row>
    <row r="81" spans="1:18">
      <c r="A81" s="695" t="s">
        <v>139</v>
      </c>
      <c r="B81" s="695" t="s">
        <v>192</v>
      </c>
      <c r="C81" s="657" t="s">
        <v>184</v>
      </c>
      <c r="D81" s="132">
        <v>83148.549086527739</v>
      </c>
      <c r="E81" s="132">
        <v>11055.702521948377</v>
      </c>
      <c r="F81" s="136">
        <v>0.15335366889757771</v>
      </c>
      <c r="G81" s="172">
        <v>0.14880440160665379</v>
      </c>
      <c r="H81" s="172">
        <v>2.9824526474214824E-2</v>
      </c>
      <c r="I81" s="142">
        <v>15.110863089063926</v>
      </c>
      <c r="J81" s="142">
        <v>1.6527077326759514</v>
      </c>
      <c r="K81" s="136">
        <v>0.12280343694290066</v>
      </c>
      <c r="L81" s="137">
        <v>1256446.3413008321</v>
      </c>
      <c r="M81" s="137">
        <v>286209.6121504819</v>
      </c>
      <c r="N81" s="136">
        <v>0.29498946344890453</v>
      </c>
      <c r="O81" s="132">
        <v>196526.36047542095</v>
      </c>
      <c r="P81" s="132">
        <v>27674.71448789112</v>
      </c>
      <c r="Q81" s="136">
        <v>0.16389958372058142</v>
      </c>
      <c r="R81" s="136">
        <v>-0.35325037464310838</v>
      </c>
    </row>
    <row r="82" spans="1:18">
      <c r="A82" s="695" t="s">
        <v>139</v>
      </c>
      <c r="B82" s="695" t="s">
        <v>192</v>
      </c>
      <c r="C82" s="657" t="s">
        <v>185</v>
      </c>
      <c r="D82" s="132">
        <v>11613092.992641605</v>
      </c>
      <c r="E82" s="132">
        <v>-608585.86690776795</v>
      </c>
      <c r="F82" s="133">
        <v>-4.979560287106146E-2</v>
      </c>
      <c r="G82" s="171">
        <v>20.783036776434297</v>
      </c>
      <c r="H82" s="171">
        <v>0.61274396776611795</v>
      </c>
      <c r="I82" s="141">
        <v>7.8807905618224083</v>
      </c>
      <c r="J82" s="141">
        <v>5.8437189184785687E-2</v>
      </c>
      <c r="K82" s="133">
        <v>7.4705381361570003E-3</v>
      </c>
      <c r="L82" s="134">
        <v>91520353.649975911</v>
      </c>
      <c r="M82" s="134">
        <v>-4081937.1963140666</v>
      </c>
      <c r="N82" s="133">
        <v>-4.2697064685165688E-2</v>
      </c>
      <c r="O82" s="132">
        <v>23257446.7476753</v>
      </c>
      <c r="P82" s="132">
        <v>-1207385.4899150543</v>
      </c>
      <c r="Q82" s="133">
        <v>-4.9351881026181724E-2</v>
      </c>
      <c r="R82" s="133">
        <v>-8.2130867209326136E-2</v>
      </c>
    </row>
    <row r="83" spans="1:18">
      <c r="A83" s="695" t="s">
        <v>139</v>
      </c>
      <c r="B83" s="695" t="s">
        <v>192</v>
      </c>
      <c r="C83" s="657" t="s">
        <v>186</v>
      </c>
      <c r="D83" s="132">
        <v>273948.04854646325</v>
      </c>
      <c r="E83" s="132">
        <v>51257.801817923784</v>
      </c>
      <c r="F83" s="136">
        <v>0.23017533354483774</v>
      </c>
      <c r="G83" s="172">
        <v>0.49026322026191499</v>
      </c>
      <c r="H83" s="172">
        <v>0.12274190557448128</v>
      </c>
      <c r="I83" s="142">
        <v>7.932223803503577</v>
      </c>
      <c r="J83" s="142">
        <v>0.69050542856062425</v>
      </c>
      <c r="K83" s="136">
        <v>9.5351046921382632E-2</v>
      </c>
      <c r="L83" s="137">
        <v>2173017.2316036094</v>
      </c>
      <c r="M83" s="137">
        <v>560357.17994896532</v>
      </c>
      <c r="N83" s="136">
        <v>0.34747383949519911</v>
      </c>
      <c r="O83" s="132">
        <v>365264.06472861767</v>
      </c>
      <c r="P83" s="132">
        <v>68343.735757231712</v>
      </c>
      <c r="Q83" s="136">
        <v>0.23017533354483774</v>
      </c>
      <c r="R83" s="136">
        <v>0.14244726781750575</v>
      </c>
    </row>
    <row r="84" spans="1:18">
      <c r="A84" s="695" t="s">
        <v>139</v>
      </c>
      <c r="B84" s="695" t="s">
        <v>192</v>
      </c>
      <c r="C84" s="657" t="s">
        <v>187</v>
      </c>
      <c r="D84" s="132">
        <v>28183094.278303146</v>
      </c>
      <c r="E84" s="132">
        <v>-3304936.4716445655</v>
      </c>
      <c r="F84" s="133">
        <v>-0.10495849987856271</v>
      </c>
      <c r="G84" s="171">
        <v>50.437061447008567</v>
      </c>
      <c r="H84" s="171">
        <v>-1.5298415860016092</v>
      </c>
      <c r="I84" s="141">
        <v>5.3723433108623064</v>
      </c>
      <c r="J84" s="141">
        <v>-3.3029387550830513E-2</v>
      </c>
      <c r="K84" s="133">
        <v>-6.1104736701184355E-3</v>
      </c>
      <c r="L84" s="134">
        <v>151409258.02544364</v>
      </c>
      <c r="M84" s="134">
        <v>-18795283.717117041</v>
      </c>
      <c r="N84" s="133">
        <v>-0.11042762739871803</v>
      </c>
      <c r="O84" s="132">
        <v>28183094.278303146</v>
      </c>
      <c r="P84" s="132">
        <v>-3304936.4716445655</v>
      </c>
      <c r="Q84" s="133">
        <v>-0.10495849987856271</v>
      </c>
      <c r="R84" s="133">
        <v>-0.15432857863547594</v>
      </c>
    </row>
    <row r="85" spans="1:18">
      <c r="A85" s="695" t="s">
        <v>139</v>
      </c>
      <c r="B85" s="695" t="s">
        <v>192</v>
      </c>
      <c r="C85" s="657" t="s">
        <v>188</v>
      </c>
      <c r="D85" s="140"/>
      <c r="E85" s="140"/>
      <c r="F85" s="140"/>
      <c r="G85" s="140"/>
      <c r="H85" s="140"/>
      <c r="I85" s="140"/>
      <c r="J85" s="140"/>
      <c r="K85" s="140"/>
      <c r="L85" s="140"/>
      <c r="M85" s="140"/>
      <c r="N85" s="140"/>
      <c r="O85" s="140"/>
      <c r="P85" s="140"/>
      <c r="Q85" s="140"/>
      <c r="R85" s="140"/>
    </row>
    <row r="86" spans="1:18">
      <c r="A86" s="695" t="s">
        <v>170</v>
      </c>
      <c r="B86" s="695" t="s">
        <v>182</v>
      </c>
      <c r="C86" s="657" t="s">
        <v>181</v>
      </c>
      <c r="D86" s="132">
        <v>1673122.1013174905</v>
      </c>
      <c r="E86" s="132">
        <v>118976.5952404323</v>
      </c>
      <c r="F86" s="133">
        <v>7.6554347566046468E-2</v>
      </c>
      <c r="G86" s="171">
        <v>1.3715877842359245</v>
      </c>
      <c r="H86" s="171">
        <v>6.2355271438185422E-2</v>
      </c>
      <c r="I86" s="141">
        <v>15.353833863963514</v>
      </c>
      <c r="J86" s="141">
        <v>0.36539048361713178</v>
      </c>
      <c r="K86" s="133">
        <v>2.4378147506381523E-2</v>
      </c>
      <c r="L86" s="134">
        <v>25688838.777754277</v>
      </c>
      <c r="M86" s="134">
        <v>2394616.8550985157</v>
      </c>
      <c r="N86" s="133">
        <v>0.10279874824964777</v>
      </c>
      <c r="O86" s="132">
        <v>8175172.7894740142</v>
      </c>
      <c r="P86" s="132">
        <v>55176.14611107111</v>
      </c>
      <c r="Q86" s="133">
        <v>6.7950946945489858E-3</v>
      </c>
      <c r="R86" s="133">
        <v>4.775613135468685E-2</v>
      </c>
    </row>
    <row r="87" spans="1:18">
      <c r="A87" s="695" t="s">
        <v>170</v>
      </c>
      <c r="B87" s="695" t="s">
        <v>182</v>
      </c>
      <c r="C87" s="657" t="s">
        <v>183</v>
      </c>
      <c r="D87" s="132">
        <v>1104734.6664878577</v>
      </c>
      <c r="E87" s="132">
        <v>41662.373363428283</v>
      </c>
      <c r="F87" s="136">
        <v>3.9190536366045456E-2</v>
      </c>
      <c r="G87" s="172">
        <v>0.90563657738041103</v>
      </c>
      <c r="H87" s="172">
        <v>1.0090565651994177E-2</v>
      </c>
      <c r="I87" s="142">
        <v>8.9986628403060251</v>
      </c>
      <c r="J87" s="142">
        <v>0.35911320358708387</v>
      </c>
      <c r="K87" s="136">
        <v>4.1566194846640758E-2</v>
      </c>
      <c r="L87" s="137">
        <v>9941134.7917221524</v>
      </c>
      <c r="M87" s="137">
        <v>756668.94785301201</v>
      </c>
      <c r="N87" s="136">
        <v>8.2385732683420823E-2</v>
      </c>
      <c r="O87" s="132">
        <v>4418923.2659499049</v>
      </c>
      <c r="P87" s="132">
        <v>166634.09345218726</v>
      </c>
      <c r="Q87" s="136">
        <v>3.9186914786961541E-2</v>
      </c>
      <c r="R87" s="136">
        <v>-1.1970864383484298E-2</v>
      </c>
    </row>
    <row r="88" spans="1:18">
      <c r="A88" s="695" t="s">
        <v>170</v>
      </c>
      <c r="B88" s="695" t="s">
        <v>182</v>
      </c>
      <c r="C88" s="657" t="s">
        <v>184</v>
      </c>
      <c r="D88" s="132">
        <v>4272873.3164481139</v>
      </c>
      <c r="E88" s="132">
        <v>571389.1779288887</v>
      </c>
      <c r="F88" s="133">
        <v>0.15436758785017307</v>
      </c>
      <c r="G88" s="171">
        <v>3.5028052285084059</v>
      </c>
      <c r="H88" s="171">
        <v>0.38462655038261628</v>
      </c>
      <c r="I88" s="141">
        <v>12.809426078899042</v>
      </c>
      <c r="J88" s="141">
        <v>0.68829921060225452</v>
      </c>
      <c r="K88" s="133">
        <v>5.6785084264939431E-2</v>
      </c>
      <c r="L88" s="134">
        <v>54733054.891542263</v>
      </c>
      <c r="M88" s="134">
        <v>9866896.0475625023</v>
      </c>
      <c r="N88" s="133">
        <v>0.2199184485989592</v>
      </c>
      <c r="O88" s="132">
        <v>10287085.1777429</v>
      </c>
      <c r="P88" s="132">
        <v>1362382.8425759394</v>
      </c>
      <c r="Q88" s="133">
        <v>0.15265302879711701</v>
      </c>
      <c r="R88" s="133">
        <v>0.12214262610976546</v>
      </c>
    </row>
    <row r="89" spans="1:18">
      <c r="A89" s="695" t="s">
        <v>170</v>
      </c>
      <c r="B89" s="695" t="s">
        <v>182</v>
      </c>
      <c r="C89" s="657" t="s">
        <v>185</v>
      </c>
      <c r="D89" s="132">
        <v>18605546.966735419</v>
      </c>
      <c r="E89" s="132">
        <v>633001.04850796238</v>
      </c>
      <c r="F89" s="136">
        <v>3.5220444081101678E-2</v>
      </c>
      <c r="G89" s="172">
        <v>15.252408009258362</v>
      </c>
      <c r="H89" s="172">
        <v>0.11210012824906102</v>
      </c>
      <c r="I89" s="142">
        <v>5.9249265050543816</v>
      </c>
      <c r="J89" s="142">
        <v>0.18118798250199841</v>
      </c>
      <c r="K89" s="136">
        <v>3.1545304820297201E-2</v>
      </c>
      <c r="L89" s="137">
        <v>110236498.36424488</v>
      </c>
      <c r="M89" s="137">
        <v>7006894.0253801644</v>
      </c>
      <c r="N89" s="136">
        <v>6.7876788545843073E-2</v>
      </c>
      <c r="O89" s="132">
        <v>36961186.93347086</v>
      </c>
      <c r="P89" s="132">
        <v>1226015.0970159322</v>
      </c>
      <c r="Q89" s="136">
        <v>3.430835879639519E-2</v>
      </c>
      <c r="R89" s="136">
        <v>2.4882428396395203E-2</v>
      </c>
    </row>
    <row r="90" spans="1:18">
      <c r="A90" s="695" t="s">
        <v>170</v>
      </c>
      <c r="B90" s="695" t="s">
        <v>182</v>
      </c>
      <c r="C90" s="657" t="s">
        <v>186</v>
      </c>
      <c r="D90" s="132">
        <v>3438327.4456197023</v>
      </c>
      <c r="E90" s="132">
        <v>222005.12680587079</v>
      </c>
      <c r="F90" s="133">
        <v>6.9024527021827056E-2</v>
      </c>
      <c r="G90" s="171">
        <v>2.8186633353904846</v>
      </c>
      <c r="H90" s="171">
        <v>0.10919132330251413</v>
      </c>
      <c r="I90" s="141">
        <v>8.1612173722912278</v>
      </c>
      <c r="J90" s="141">
        <v>-4.0000327205298447E-3</v>
      </c>
      <c r="K90" s="133">
        <v>-4.8988686058434286E-4</v>
      </c>
      <c r="L90" s="134">
        <v>28060937.680817235</v>
      </c>
      <c r="M90" s="134">
        <v>1798966.7031107619</v>
      </c>
      <c r="N90" s="133">
        <v>6.8500825952396607E-2</v>
      </c>
      <c r="O90" s="132">
        <v>4584436.5941596041</v>
      </c>
      <c r="P90" s="132">
        <v>296006.83574116323</v>
      </c>
      <c r="Q90" s="133">
        <v>6.9024527021827584E-2</v>
      </c>
      <c r="R90" s="133">
        <v>8.8154230840131229E-2</v>
      </c>
    </row>
    <row r="91" spans="1:18">
      <c r="A91" s="695" t="s">
        <v>170</v>
      </c>
      <c r="B91" s="695" t="s">
        <v>182</v>
      </c>
      <c r="C91" s="657" t="s">
        <v>187</v>
      </c>
      <c r="D91" s="132">
        <v>77611322.157858998</v>
      </c>
      <c r="E91" s="132">
        <v>1281427.1859422326</v>
      </c>
      <c r="F91" s="136">
        <v>1.6788011910846914E-2</v>
      </c>
      <c r="G91" s="172">
        <v>63.624012441347979</v>
      </c>
      <c r="H91" s="172">
        <v>-0.67728998169243226</v>
      </c>
      <c r="I91" s="142">
        <v>3.6279837592602937</v>
      </c>
      <c r="J91" s="142">
        <v>0.17338966136217415</v>
      </c>
      <c r="K91" s="136">
        <v>5.019103734000753E-2</v>
      </c>
      <c r="L91" s="137">
        <v>281572616.32343102</v>
      </c>
      <c r="M91" s="137">
        <v>17883811.660264045</v>
      </c>
      <c r="N91" s="136">
        <v>6.7821656983536399E-2</v>
      </c>
      <c r="O91" s="132">
        <v>77613280.993797332</v>
      </c>
      <c r="P91" s="132">
        <v>1267113.4545475245</v>
      </c>
      <c r="Q91" s="136">
        <v>1.6596949072736327E-2</v>
      </c>
      <c r="R91" s="136">
        <v>7.243316330471763E-6</v>
      </c>
    </row>
    <row r="92" spans="1:18">
      <c r="A92" s="695" t="s">
        <v>170</v>
      </c>
      <c r="B92" s="695" t="s">
        <v>182</v>
      </c>
      <c r="C92" s="657" t="s">
        <v>188</v>
      </c>
      <c r="D92" s="132">
        <v>480</v>
      </c>
      <c r="E92" s="132">
        <v>445</v>
      </c>
      <c r="F92" s="133">
        <v>12.714285714285714</v>
      </c>
      <c r="G92" s="171">
        <v>3.9349318015392918E-4</v>
      </c>
      <c r="H92" s="171">
        <v>3.6400872212297771E-4</v>
      </c>
      <c r="I92" s="141">
        <v>2.5075833333333337</v>
      </c>
      <c r="J92" s="141">
        <v>0.50101190476190505</v>
      </c>
      <c r="K92" s="133">
        <v>0.24968555697944861</v>
      </c>
      <c r="L92" s="134">
        <v>1203.6400000000001</v>
      </c>
      <c r="M92" s="134">
        <v>1133.4100000000001</v>
      </c>
      <c r="N92" s="133">
        <v>16.138544781432437</v>
      </c>
      <c r="O92" s="132">
        <v>384</v>
      </c>
      <c r="P92" s="132">
        <v>356</v>
      </c>
      <c r="Q92" s="133">
        <v>12.714285714285714</v>
      </c>
      <c r="R92" s="133">
        <v>1.2500424542164903</v>
      </c>
    </row>
    <row r="93" spans="1:18">
      <c r="A93" s="695" t="s">
        <v>170</v>
      </c>
      <c r="B93" s="695" t="s">
        <v>190</v>
      </c>
      <c r="C93" s="657" t="s">
        <v>181</v>
      </c>
      <c r="D93" s="132">
        <v>21233023.016789291</v>
      </c>
      <c r="E93" s="132">
        <v>763640.37548995018</v>
      </c>
      <c r="F93" s="136">
        <v>3.7306468342099268E-2</v>
      </c>
      <c r="G93" s="172">
        <v>1.3100190174410904</v>
      </c>
      <c r="H93" s="172">
        <v>1.5541194748900367E-2</v>
      </c>
      <c r="I93" s="142">
        <v>15.207136229463789</v>
      </c>
      <c r="J93" s="142">
        <v>0.5056528104688045</v>
      </c>
      <c r="K93" s="136">
        <v>3.4394679506659726E-2</v>
      </c>
      <c r="L93" s="137">
        <v>322893473.57965493</v>
      </c>
      <c r="M93" s="137">
        <v>21963184.081528902</v>
      </c>
      <c r="N93" s="136">
        <v>7.2984291870910767E-2</v>
      </c>
      <c r="O93" s="132">
        <v>107487095.64327472</v>
      </c>
      <c r="P93" s="132">
        <v>2156871.2473313212</v>
      </c>
      <c r="Q93" s="136">
        <v>2.0477230155928436E-2</v>
      </c>
      <c r="R93" s="136">
        <v>2.0022152361460457E-2</v>
      </c>
    </row>
    <row r="94" spans="1:18">
      <c r="A94" s="695" t="s">
        <v>170</v>
      </c>
      <c r="B94" s="695" t="s">
        <v>190</v>
      </c>
      <c r="C94" s="657" t="s">
        <v>183</v>
      </c>
      <c r="D94" s="132">
        <v>17225595.807235848</v>
      </c>
      <c r="E94" s="132">
        <v>621015.65615368448</v>
      </c>
      <c r="F94" s="133">
        <v>3.7400262488010649E-2</v>
      </c>
      <c r="G94" s="171">
        <v>1.0627718001524933</v>
      </c>
      <c r="H94" s="171">
        <v>1.2702966257931436E-2</v>
      </c>
      <c r="I94" s="141">
        <v>9.6894934018476722</v>
      </c>
      <c r="J94" s="141">
        <v>0.3168245300583159</v>
      </c>
      <c r="K94" s="133">
        <v>3.3803021785173797E-2</v>
      </c>
      <c r="L94" s="134">
        <v>166907296.91710705</v>
      </c>
      <c r="M94" s="134">
        <v>11278065.405927956</v>
      </c>
      <c r="N94" s="133">
        <v>7.2467526160841025E-2</v>
      </c>
      <c r="O94" s="132">
        <v>68865564.026943237</v>
      </c>
      <c r="P94" s="132">
        <v>2475908.976882346</v>
      </c>
      <c r="Q94" s="133">
        <v>3.7293596043169605E-2</v>
      </c>
      <c r="R94" s="133">
        <v>1.9604765772933828E-2</v>
      </c>
    </row>
    <row r="95" spans="1:18">
      <c r="A95" s="695" t="s">
        <v>170</v>
      </c>
      <c r="B95" s="695" t="s">
        <v>190</v>
      </c>
      <c r="C95" s="657" t="s">
        <v>184</v>
      </c>
      <c r="D95" s="132">
        <v>50611089.302075364</v>
      </c>
      <c r="E95" s="132">
        <v>4937861.9394195974</v>
      </c>
      <c r="F95" s="136">
        <v>0.10811283162041201</v>
      </c>
      <c r="G95" s="172">
        <v>3.1225647627614035</v>
      </c>
      <c r="H95" s="172">
        <v>0.2342031082946705</v>
      </c>
      <c r="I95" s="142">
        <v>12.366291485802051</v>
      </c>
      <c r="J95" s="142">
        <v>0.78462678796269714</v>
      </c>
      <c r="K95" s="136">
        <v>6.7747323759862865E-2</v>
      </c>
      <c r="L95" s="137">
        <v>625871482.72342205</v>
      </c>
      <c r="M95" s="137">
        <v>96899477.740961194</v>
      </c>
      <c r="N95" s="136">
        <v>0.18318451038665853</v>
      </c>
      <c r="O95" s="132">
        <v>121745223.12220497</v>
      </c>
      <c r="P95" s="132">
        <v>11672714.862861931</v>
      </c>
      <c r="Q95" s="136">
        <v>0.10604568795107058</v>
      </c>
      <c r="R95" s="136">
        <v>0.21589851805201402</v>
      </c>
    </row>
    <row r="96" spans="1:18">
      <c r="A96" s="695" t="s">
        <v>170</v>
      </c>
      <c r="B96" s="695" t="s">
        <v>190</v>
      </c>
      <c r="C96" s="657" t="s">
        <v>185</v>
      </c>
      <c r="D96" s="132">
        <v>252691531.19208956</v>
      </c>
      <c r="E96" s="132">
        <v>7874002.5953775942</v>
      </c>
      <c r="F96" s="133">
        <v>3.2162740309124034E-2</v>
      </c>
      <c r="G96" s="171">
        <v>15.590371241353363</v>
      </c>
      <c r="H96" s="171">
        <v>0.10818172307494756</v>
      </c>
      <c r="I96" s="141">
        <v>5.8443954539747418</v>
      </c>
      <c r="J96" s="141">
        <v>7.8662185031435961E-2</v>
      </c>
      <c r="K96" s="133">
        <v>1.3643049610904475E-2</v>
      </c>
      <c r="L96" s="134">
        <v>1476829236.1569657</v>
      </c>
      <c r="M96" s="134">
        <v>65276666.706422806</v>
      </c>
      <c r="N96" s="133">
        <v>4.6244587781687947E-2</v>
      </c>
      <c r="O96" s="132">
        <v>502345837.359779</v>
      </c>
      <c r="P96" s="132">
        <v>15161823.974593163</v>
      </c>
      <c r="Q96" s="133">
        <v>3.1121349547661901E-2</v>
      </c>
      <c r="R96" s="133">
        <v>2.0859370385684455E-2</v>
      </c>
    </row>
    <row r="97" spans="1:18">
      <c r="A97" s="695" t="s">
        <v>170</v>
      </c>
      <c r="B97" s="695" t="s">
        <v>190</v>
      </c>
      <c r="C97" s="657" t="s">
        <v>186</v>
      </c>
      <c r="D97" s="132">
        <v>43692536.075711206</v>
      </c>
      <c r="E97" s="132">
        <v>3035159.3947572559</v>
      </c>
      <c r="F97" s="136">
        <v>7.4652120784248335E-2</v>
      </c>
      <c r="G97" s="172">
        <v>2.6957090911714996</v>
      </c>
      <c r="H97" s="172">
        <v>0.12454837936037499</v>
      </c>
      <c r="I97" s="142">
        <v>8.1118958585635692</v>
      </c>
      <c r="J97" s="142">
        <v>-4.798653980548373E-2</v>
      </c>
      <c r="K97" s="136">
        <v>-5.880788161245435E-3</v>
      </c>
      <c r="L97" s="137">
        <v>354429302.44270104</v>
      </c>
      <c r="M97" s="137">
        <v>22669890.099924505</v>
      </c>
      <c r="N97" s="136">
        <v>6.8332319314882886E-2</v>
      </c>
      <c r="O97" s="132">
        <v>58256714.767614931</v>
      </c>
      <c r="P97" s="132">
        <v>4046879.1930095777</v>
      </c>
      <c r="Q97" s="136">
        <v>7.4652120784246434E-2</v>
      </c>
      <c r="R97" s="136">
        <v>7.6048330781517293E-2</v>
      </c>
    </row>
    <row r="98" spans="1:18">
      <c r="A98" s="695" t="s">
        <v>170</v>
      </c>
      <c r="B98" s="695" t="s">
        <v>190</v>
      </c>
      <c r="C98" s="657" t="s">
        <v>187</v>
      </c>
      <c r="D98" s="132">
        <v>1040814541.287481</v>
      </c>
      <c r="E98" s="132">
        <v>9750245.6339833736</v>
      </c>
      <c r="F98" s="133">
        <v>9.4564865402536145E-3</v>
      </c>
      <c r="G98" s="171">
        <v>64.215389473166098</v>
      </c>
      <c r="H98" s="171">
        <v>-0.98881760439887501</v>
      </c>
      <c r="I98" s="141">
        <v>3.4105800822041932</v>
      </c>
      <c r="J98" s="141">
        <v>-8.1038548521479292E-2</v>
      </c>
      <c r="K98" s="133">
        <v>-2.3209450141075928E-2</v>
      </c>
      <c r="L98" s="134">
        <v>3549781343.7835741</v>
      </c>
      <c r="M98" s="134">
        <v>-50301960.396220207</v>
      </c>
      <c r="N98" s="133">
        <v>-1.3972443453688492E-2</v>
      </c>
      <c r="O98" s="132">
        <v>1041060208.7012831</v>
      </c>
      <c r="P98" s="132">
        <v>9683730.640160799</v>
      </c>
      <c r="Q98" s="133">
        <v>9.3891327232565741E-3</v>
      </c>
      <c r="R98" s="133">
        <v>-6.3388328784554172E-5</v>
      </c>
    </row>
    <row r="99" spans="1:18">
      <c r="A99" s="695" t="s">
        <v>170</v>
      </c>
      <c r="B99" s="695" t="s">
        <v>190</v>
      </c>
      <c r="C99" s="657" t="s">
        <v>188</v>
      </c>
      <c r="D99" s="132">
        <v>2517.7574296295643</v>
      </c>
      <c r="E99" s="132">
        <v>278.04621383547783</v>
      </c>
      <c r="F99" s="136">
        <v>0.12414377883842356</v>
      </c>
      <c r="G99" s="172">
        <v>1.5533869630858974E-4</v>
      </c>
      <c r="H99" s="172">
        <v>1.370000847484811E-5</v>
      </c>
      <c r="I99" s="142">
        <v>2.4549251858956302</v>
      </c>
      <c r="J99" s="142">
        <v>0.15983438936111272</v>
      </c>
      <c r="K99" s="136">
        <v>6.9641858876544394E-2</v>
      </c>
      <c r="L99" s="137">
        <v>6180.9061259734626</v>
      </c>
      <c r="M99" s="137">
        <v>1040.5655277093201</v>
      </c>
      <c r="N99" s="136">
        <v>0.20243124124123446</v>
      </c>
      <c r="O99" s="132">
        <v>2014.2059437036514</v>
      </c>
      <c r="P99" s="132">
        <v>222.43697106838226</v>
      </c>
      <c r="Q99" s="136">
        <v>0.12414377883842356</v>
      </c>
      <c r="R99" s="136">
        <v>0.40464976131805136</v>
      </c>
    </row>
    <row r="100" spans="1:18">
      <c r="A100" s="695" t="s">
        <v>170</v>
      </c>
      <c r="B100" s="695" t="s">
        <v>192</v>
      </c>
      <c r="C100" s="657" t="s">
        <v>181</v>
      </c>
      <c r="D100" s="132">
        <v>8820078.2848922126</v>
      </c>
      <c r="E100" s="132">
        <v>873011.38408661075</v>
      </c>
      <c r="F100" s="133">
        <v>0.10985328234724094</v>
      </c>
      <c r="G100" s="171">
        <v>1.3333219796076496</v>
      </c>
      <c r="H100" s="171">
        <v>9.9396916548113667E-2</v>
      </c>
      <c r="I100" s="141">
        <v>15.287617308477367</v>
      </c>
      <c r="J100" s="141">
        <v>0.34292738708340131</v>
      </c>
      <c r="K100" s="133">
        <v>2.2946437088165076E-2</v>
      </c>
      <c r="L100" s="134">
        <v>134837981.45024356</v>
      </c>
      <c r="M100" s="134">
        <v>16071530.833130509</v>
      </c>
      <c r="N100" s="133">
        <v>0.13532046086771546</v>
      </c>
      <c r="O100" s="132">
        <v>42489866.388787389</v>
      </c>
      <c r="P100" s="132">
        <v>637180.81409199536</v>
      </c>
      <c r="Q100" s="133">
        <v>1.5224371037189596E-2</v>
      </c>
      <c r="R100" s="133">
        <v>2.6850508865876647E-2</v>
      </c>
    </row>
    <row r="101" spans="1:18">
      <c r="A101" s="695" t="s">
        <v>170</v>
      </c>
      <c r="B101" s="695" t="s">
        <v>192</v>
      </c>
      <c r="C101" s="657" t="s">
        <v>183</v>
      </c>
      <c r="D101" s="132">
        <v>5997749.7066674689</v>
      </c>
      <c r="E101" s="132">
        <v>210792.30935367756</v>
      </c>
      <c r="F101" s="136">
        <v>3.6425412333521555E-2</v>
      </c>
      <c r="G101" s="172">
        <v>0.90667352984642935</v>
      </c>
      <c r="H101" s="172">
        <v>8.1443164231208565E-3</v>
      </c>
      <c r="I101" s="142">
        <v>8.9507151433002008</v>
      </c>
      <c r="J101" s="142">
        <v>0.28471923119062836</v>
      </c>
      <c r="K101" s="136">
        <v>3.2854761769823965E-2</v>
      </c>
      <c r="L101" s="137">
        <v>53684149.125192806</v>
      </c>
      <c r="M101" s="137">
        <v>3534399.9765192568</v>
      </c>
      <c r="N101" s="136">
        <v>7.0476922347930446E-2</v>
      </c>
      <c r="O101" s="132">
        <v>23990344.624669731</v>
      </c>
      <c r="P101" s="132">
        <v>842935.03541456535</v>
      </c>
      <c r="Q101" s="136">
        <v>3.6415955408066428E-2</v>
      </c>
      <c r="R101" s="136">
        <v>1.3964648404178251E-2</v>
      </c>
    </row>
    <row r="102" spans="1:18">
      <c r="A102" s="695" t="s">
        <v>170</v>
      </c>
      <c r="B102" s="695" t="s">
        <v>192</v>
      </c>
      <c r="C102" s="657" t="s">
        <v>184</v>
      </c>
      <c r="D102" s="132">
        <v>21584334.2357824</v>
      </c>
      <c r="E102" s="132">
        <v>1451781.8163337559</v>
      </c>
      <c r="F102" s="133">
        <v>7.2111165344901404E-2</v>
      </c>
      <c r="G102" s="171">
        <v>3.2628811584429451</v>
      </c>
      <c r="H102" s="171">
        <v>0.13694031463309697</v>
      </c>
      <c r="I102" s="141">
        <v>12.752994850576036</v>
      </c>
      <c r="J102" s="141">
        <v>0.65904672368301931</v>
      </c>
      <c r="K102" s="133">
        <v>5.4493926777932279E-2</v>
      </c>
      <c r="L102" s="134">
        <v>275264903.36204481</v>
      </c>
      <c r="M102" s="134">
        <v>31782858.739278495</v>
      </c>
      <c r="N102" s="133">
        <v>0.13053471268700978</v>
      </c>
      <c r="O102" s="132">
        <v>51879153.452526897</v>
      </c>
      <c r="P102" s="132">
        <v>3279109.5006823316</v>
      </c>
      <c r="Q102" s="133">
        <v>6.747132788462995E-2</v>
      </c>
      <c r="R102" s="133">
        <v>0.20551217360691335</v>
      </c>
    </row>
    <row r="103" spans="1:18">
      <c r="A103" s="695" t="s">
        <v>170</v>
      </c>
      <c r="B103" s="695" t="s">
        <v>192</v>
      </c>
      <c r="C103" s="657" t="s">
        <v>185</v>
      </c>
      <c r="D103" s="132">
        <v>100755295.47618839</v>
      </c>
      <c r="E103" s="132">
        <v>3531561.8544478118</v>
      </c>
      <c r="F103" s="136">
        <v>3.632407152956843E-2</v>
      </c>
      <c r="G103" s="172">
        <v>15.23107229675872</v>
      </c>
      <c r="H103" s="172">
        <v>0.13533909890070284</v>
      </c>
      <c r="I103" s="142">
        <v>5.7692535679017327</v>
      </c>
      <c r="J103" s="142">
        <v>4.5197713472145296E-2</v>
      </c>
      <c r="K103" s="136">
        <v>7.8960993081800268E-3</v>
      </c>
      <c r="L103" s="137">
        <v>581282847.91099203</v>
      </c>
      <c r="M103" s="137">
        <v>24768766.283964872</v>
      </c>
      <c r="N103" s="136">
        <v>4.4506989313820758E-2</v>
      </c>
      <c r="O103" s="132">
        <v>200169997.95237613</v>
      </c>
      <c r="P103" s="132">
        <v>6806591.5919055045</v>
      </c>
      <c r="Q103" s="136">
        <v>3.5201032708415195E-2</v>
      </c>
      <c r="R103" s="136">
        <v>2.0298356991311696E-2</v>
      </c>
    </row>
    <row r="104" spans="1:18">
      <c r="A104" s="695" t="s">
        <v>170</v>
      </c>
      <c r="B104" s="695" t="s">
        <v>192</v>
      </c>
      <c r="C104" s="657" t="s">
        <v>186</v>
      </c>
      <c r="D104" s="132">
        <v>18075173.549368545</v>
      </c>
      <c r="E104" s="132">
        <v>935457.24121261016</v>
      </c>
      <c r="F104" s="133">
        <v>5.4578338660568888E-2</v>
      </c>
      <c r="G104" s="171">
        <v>2.732405019565018</v>
      </c>
      <c r="H104" s="171">
        <v>7.1155807705487906E-2</v>
      </c>
      <c r="I104" s="141">
        <v>8.1662500699707046</v>
      </c>
      <c r="J104" s="141">
        <v>1.3199333723949991E-3</v>
      </c>
      <c r="K104" s="133">
        <v>1.6165886912841517E-4</v>
      </c>
      <c r="L104" s="134">
        <v>147606387.26226351</v>
      </c>
      <c r="M104" s="134">
        <v>7661801.045055598</v>
      </c>
      <c r="N104" s="133">
        <v>5.4748820602204082E-2</v>
      </c>
      <c r="O104" s="132">
        <v>24100231.399158046</v>
      </c>
      <c r="P104" s="132">
        <v>1247276.3216168173</v>
      </c>
      <c r="Q104" s="133">
        <v>5.4578338660569096E-2</v>
      </c>
      <c r="R104" s="133">
        <v>8.0880983049115521E-2</v>
      </c>
    </row>
    <row r="105" spans="1:18">
      <c r="A105" s="695" t="s">
        <v>170</v>
      </c>
      <c r="B105" s="695" t="s">
        <v>192</v>
      </c>
      <c r="C105" s="657" t="s">
        <v>187</v>
      </c>
      <c r="D105" s="132">
        <v>425771492.9887343</v>
      </c>
      <c r="E105" s="132">
        <v>6524345.549318552</v>
      </c>
      <c r="F105" s="136">
        <v>1.5562051141353006E-2</v>
      </c>
      <c r="G105" s="172">
        <v>64.363429842185482</v>
      </c>
      <c r="H105" s="172">
        <v>-0.73222988974281122</v>
      </c>
      <c r="I105" s="142">
        <v>3.42425464677356</v>
      </c>
      <c r="J105" s="142">
        <v>-4.732000058150776E-2</v>
      </c>
      <c r="K105" s="136">
        <v>-1.3630702314743554E-2</v>
      </c>
      <c r="L105" s="137">
        <v>1457950013.3303902</v>
      </c>
      <c r="M105" s="137">
        <v>2502245.3037838936</v>
      </c>
      <c r="N105" s="136">
        <v>1.7192271400962781E-3</v>
      </c>
      <c r="O105" s="132">
        <v>425807483.53713685</v>
      </c>
      <c r="P105" s="132">
        <v>6477059.8377405405</v>
      </c>
      <c r="Q105" s="136">
        <v>1.5446195819990691E-2</v>
      </c>
      <c r="R105" s="136">
        <v>1.3526716273711038E-3</v>
      </c>
    </row>
    <row r="106" spans="1:18">
      <c r="A106" s="695" t="s">
        <v>170</v>
      </c>
      <c r="B106" s="695" t="s">
        <v>192</v>
      </c>
      <c r="C106" s="657" t="s">
        <v>188</v>
      </c>
      <c r="D106" s="132">
        <v>1127.5003860890865</v>
      </c>
      <c r="E106" s="132">
        <v>912.40752890706062</v>
      </c>
      <c r="F106" s="133">
        <v>4.2419238874813985</v>
      </c>
      <c r="G106" s="171">
        <v>1.7044305030304636E-4</v>
      </c>
      <c r="H106" s="171">
        <v>1.3704601581538119E-4</v>
      </c>
      <c r="I106" s="141">
        <v>2.4404616435779278</v>
      </c>
      <c r="J106" s="141">
        <v>0.29595077616275667</v>
      </c>
      <c r="K106" s="133">
        <v>0.13800385936932696</v>
      </c>
      <c r="L106" s="134">
        <v>2751.6214453697203</v>
      </c>
      <c r="M106" s="134">
        <v>2290.3524756394863</v>
      </c>
      <c r="N106" s="133">
        <v>4.965329614474097</v>
      </c>
      <c r="O106" s="132">
        <v>902.00030887126923</v>
      </c>
      <c r="P106" s="132">
        <v>729.9260231256485</v>
      </c>
      <c r="Q106" s="133">
        <v>4.2419238874813985</v>
      </c>
      <c r="R106" s="133">
        <v>-0.18592085963636626</v>
      </c>
    </row>
    <row r="107" spans="1:18">
      <c r="A107" s="1"/>
      <c r="B107" s="1"/>
      <c r="C107" s="82"/>
    </row>
  </sheetData>
  <mergeCells count="20">
    <mergeCell ref="A44:A64"/>
    <mergeCell ref="B44:B50"/>
    <mergeCell ref="B51:B57"/>
    <mergeCell ref="B58:B64"/>
    <mergeCell ref="A2:A22"/>
    <mergeCell ref="B2:B8"/>
    <mergeCell ref="B9:B15"/>
    <mergeCell ref="B16:B22"/>
    <mergeCell ref="A23:A43"/>
    <mergeCell ref="B23:B29"/>
    <mergeCell ref="B30:B36"/>
    <mergeCell ref="B37:B43"/>
    <mergeCell ref="A86:A106"/>
    <mergeCell ref="B86:B92"/>
    <mergeCell ref="B93:B99"/>
    <mergeCell ref="B100:B106"/>
    <mergeCell ref="A65:A85"/>
    <mergeCell ref="B65:B71"/>
    <mergeCell ref="B72:B78"/>
    <mergeCell ref="B79:B85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CCFF33"/>
  </sheetPr>
  <dimension ref="A1:R38"/>
  <sheetViews>
    <sheetView zoomScale="85" zoomScaleNormal="85" workbookViewId="0">
      <selection activeCell="D2" sqref="D2:Q106"/>
    </sheetView>
  </sheetViews>
  <sheetFormatPr defaultRowHeight="14.4"/>
  <cols>
    <col min="1" max="1" width="31.33203125" bestFit="1" customWidth="1"/>
    <col min="2" max="2" width="21" bestFit="1" customWidth="1"/>
    <col min="3" max="3" width="21.44140625" bestFit="1" customWidth="1"/>
    <col min="4" max="4" width="13.5546875" bestFit="1" customWidth="1"/>
    <col min="5" max="5" width="12.6640625" bestFit="1" customWidth="1"/>
    <col min="7" max="7" width="7.6640625" bestFit="1" customWidth="1"/>
    <col min="8" max="8" width="7.5546875" bestFit="1" customWidth="1"/>
    <col min="9" max="9" width="7.6640625" bestFit="1" customWidth="1"/>
    <col min="10" max="10" width="7.5546875" bestFit="1" customWidth="1"/>
    <col min="12" max="12" width="14.6640625" bestFit="1" customWidth="1"/>
    <col min="13" max="13" width="13.6640625" bestFit="1" customWidth="1"/>
    <col min="15" max="15" width="13.5546875" bestFit="1" customWidth="1"/>
    <col min="16" max="16" width="12.6640625" bestFit="1" customWidth="1"/>
  </cols>
  <sheetData>
    <row r="1" spans="1:17">
      <c r="A1" s="691" t="s">
        <v>1</v>
      </c>
      <c r="B1" s="691" t="s">
        <v>0</v>
      </c>
      <c r="C1" s="691" t="s">
        <v>141</v>
      </c>
      <c r="D1" s="691" t="s">
        <v>3</v>
      </c>
      <c r="E1" s="691"/>
      <c r="F1" s="691"/>
      <c r="G1" s="691" t="s">
        <v>126</v>
      </c>
      <c r="H1" s="691"/>
      <c r="I1" s="691" t="s">
        <v>127</v>
      </c>
      <c r="J1" s="691"/>
      <c r="K1" s="691"/>
      <c r="L1" s="691" t="s">
        <v>4</v>
      </c>
      <c r="M1" s="691"/>
      <c r="N1" s="691"/>
      <c r="O1" s="691" t="s">
        <v>128</v>
      </c>
      <c r="P1" s="691"/>
      <c r="Q1" s="691"/>
    </row>
    <row r="2" spans="1:17" ht="28.8">
      <c r="A2" s="692"/>
      <c r="B2" s="692"/>
      <c r="C2" s="692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693" t="s">
        <v>129</v>
      </c>
      <c r="B3" s="693" t="s">
        <v>130</v>
      </c>
      <c r="C3" s="82" t="s">
        <v>193</v>
      </c>
      <c r="D3" s="132">
        <v>52140198.560972311</v>
      </c>
      <c r="E3" s="132">
        <v>534672.97114798427</v>
      </c>
      <c r="F3" s="133">
        <v>1.0360769802011513E-2</v>
      </c>
      <c r="G3" s="171">
        <v>20.118078612364073</v>
      </c>
      <c r="H3" s="171">
        <v>0.18316410441671138</v>
      </c>
      <c r="I3" s="141">
        <v>6.5395834161062947</v>
      </c>
      <c r="J3" s="141">
        <v>0.16537194596834581</v>
      </c>
      <c r="K3" s="133">
        <v>2.5943906433459899E-2</v>
      </c>
      <c r="L3" s="134">
        <v>340975177.82182384</v>
      </c>
      <c r="M3" s="134">
        <v>12030644.684668183</v>
      </c>
      <c r="N3" s="133">
        <v>3.6573475077793509E-2</v>
      </c>
      <c r="O3" s="132">
        <v>104060102.77467467</v>
      </c>
      <c r="P3" s="132">
        <v>1058175.4835492969</v>
      </c>
      <c r="Q3" s="133">
        <v>1.0273356153409269E-2</v>
      </c>
    </row>
    <row r="4" spans="1:17">
      <c r="A4" s="693"/>
      <c r="B4" s="693"/>
      <c r="C4" s="82" t="s">
        <v>194</v>
      </c>
      <c r="D4" s="132">
        <v>153986245.41339996</v>
      </c>
      <c r="E4" s="132">
        <v>-2216680.4776996672</v>
      </c>
      <c r="F4" s="136">
        <v>-1.4191030449999866E-2</v>
      </c>
      <c r="G4" s="172">
        <v>59.414951917125912</v>
      </c>
      <c r="H4" s="172">
        <v>-0.92533021235813351</v>
      </c>
      <c r="I4" s="142">
        <v>3.7744410580459506</v>
      </c>
      <c r="J4" s="142">
        <v>8.3605308719933547E-2</v>
      </c>
      <c r="K4" s="136">
        <v>2.2652134746229412E-2</v>
      </c>
      <c r="L4" s="137">
        <v>581212007.06267679</v>
      </c>
      <c r="M4" s="137">
        <v>4692664.0344837904</v>
      </c>
      <c r="N4" s="136">
        <v>8.139647162288377E-3</v>
      </c>
      <c r="O4" s="132">
        <v>154069046.37025285</v>
      </c>
      <c r="P4" s="132">
        <v>-2152302.440851599</v>
      </c>
      <c r="Q4" s="136">
        <v>-1.3777261925027049E-2</v>
      </c>
    </row>
    <row r="5" spans="1:17">
      <c r="A5" s="693"/>
      <c r="B5" s="693" t="s">
        <v>50</v>
      </c>
      <c r="C5" s="82" t="s">
        <v>193</v>
      </c>
      <c r="D5" s="132">
        <v>698672410.276389</v>
      </c>
      <c r="E5" s="132">
        <v>5185666.0361212492</v>
      </c>
      <c r="F5" s="133">
        <v>7.4776714611932164E-3</v>
      </c>
      <c r="G5" s="171">
        <v>19.986176389471062</v>
      </c>
      <c r="H5" s="171">
        <v>0.2387501293016534</v>
      </c>
      <c r="I5" s="141">
        <v>6.4536990040326714</v>
      </c>
      <c r="J5" s="141">
        <v>0.13576524457564254</v>
      </c>
      <c r="K5" s="133">
        <v>2.1488867997772484E-2</v>
      </c>
      <c r="L5" s="134">
        <v>4509021438.3458376</v>
      </c>
      <c r="M5" s="134">
        <v>127618125.17430782</v>
      </c>
      <c r="N5" s="133">
        <v>2.9127226153926003E-2</v>
      </c>
      <c r="O5" s="132">
        <v>1394478412.6151001</v>
      </c>
      <c r="P5" s="132">
        <v>9919306.1147933006</v>
      </c>
      <c r="Q5" s="133">
        <v>7.164234497627135E-3</v>
      </c>
    </row>
    <row r="6" spans="1:17">
      <c r="A6" s="693"/>
      <c r="B6" s="693"/>
      <c r="C6" s="82" t="s">
        <v>194</v>
      </c>
      <c r="D6" s="132">
        <v>2095445643.0311389</v>
      </c>
      <c r="E6" s="132">
        <v>-46453995.801675081</v>
      </c>
      <c r="F6" s="136">
        <v>-2.1688222435570916E-2</v>
      </c>
      <c r="G6" s="172">
        <v>59.942178365969241</v>
      </c>
      <c r="H6" s="172">
        <v>-1.0496221635014678</v>
      </c>
      <c r="I6" s="142">
        <v>3.6249072711317476</v>
      </c>
      <c r="J6" s="142">
        <v>-7.6213337780013379E-2</v>
      </c>
      <c r="K6" s="136">
        <v>-2.0591962768384993E-2</v>
      </c>
      <c r="L6" s="137">
        <v>7595796147.6849155</v>
      </c>
      <c r="M6" s="137">
        <v>-331632747.81987</v>
      </c>
      <c r="N6" s="136">
        <v>-4.1833582135050236E-2</v>
      </c>
      <c r="O6" s="132">
        <v>2096498628.2831016</v>
      </c>
      <c r="P6" s="132">
        <v>-45743524.397030592</v>
      </c>
      <c r="Q6" s="136">
        <v>-2.1353106295570481E-2</v>
      </c>
    </row>
    <row r="7" spans="1:17">
      <c r="A7" s="693"/>
      <c r="B7" s="693" t="s">
        <v>51</v>
      </c>
      <c r="C7" s="82" t="s">
        <v>193</v>
      </c>
      <c r="D7" s="132">
        <v>281668136.77554953</v>
      </c>
      <c r="E7" s="132">
        <v>3772960.0897839069</v>
      </c>
      <c r="F7" s="133">
        <v>1.3576918227876411E-2</v>
      </c>
      <c r="G7" s="171">
        <v>19.943280793993999</v>
      </c>
      <c r="H7" s="171">
        <v>0.3176319989425096</v>
      </c>
      <c r="I7" s="141">
        <v>6.4896055550140943</v>
      </c>
      <c r="J7" s="141">
        <v>0.11263149600129996</v>
      </c>
      <c r="K7" s="133">
        <v>1.7662216430395235E-2</v>
      </c>
      <c r="L7" s="134">
        <v>1827915105.089076</v>
      </c>
      <c r="M7" s="134">
        <v>55784772.239171505</v>
      </c>
      <c r="N7" s="133">
        <v>3.1478933126470189E-2</v>
      </c>
      <c r="O7" s="132">
        <v>562131292.35692322</v>
      </c>
      <c r="P7" s="132">
        <v>7421114.7744380236</v>
      </c>
      <c r="Q7" s="133">
        <v>1.3378364187908751E-2</v>
      </c>
    </row>
    <row r="8" spans="1:17">
      <c r="A8" s="693"/>
      <c r="B8" s="693"/>
      <c r="C8" s="82" t="s">
        <v>194</v>
      </c>
      <c r="D8" s="132">
        <v>849276290.08338237</v>
      </c>
      <c r="E8" s="132">
        <v>-16182659.136817336</v>
      </c>
      <c r="F8" s="136">
        <v>-1.8698355538871392E-2</v>
      </c>
      <c r="G8" s="172">
        <v>60.132309315168023</v>
      </c>
      <c r="H8" s="172">
        <v>-0.98855498517288964</v>
      </c>
      <c r="I8" s="142">
        <v>3.6216920623214914</v>
      </c>
      <c r="J8" s="142">
        <v>-7.490677565009074E-2</v>
      </c>
      <c r="K8" s="136">
        <v>-2.0263701562811178E-2</v>
      </c>
      <c r="L8" s="137">
        <v>3075817198.5128303</v>
      </c>
      <c r="M8" s="137">
        <v>-123437347.48666668</v>
      </c>
      <c r="N8" s="136">
        <v>-3.8583159205327608E-2</v>
      </c>
      <c r="O8" s="132">
        <v>849853585.55024171</v>
      </c>
      <c r="P8" s="132">
        <v>-15698583.331908107</v>
      </c>
      <c r="Q8" s="136">
        <v>-1.8137073530972301E-2</v>
      </c>
    </row>
    <row r="9" spans="1:17">
      <c r="A9" s="693" t="s">
        <v>137</v>
      </c>
      <c r="B9" s="693" t="s">
        <v>130</v>
      </c>
      <c r="C9" s="82" t="s">
        <v>193</v>
      </c>
      <c r="D9" s="132">
        <v>50280810.39426998</v>
      </c>
      <c r="E9" s="132">
        <v>651779.23358624429</v>
      </c>
      <c r="F9" s="133">
        <v>1.3133023521575124E-2</v>
      </c>
      <c r="G9" s="171">
        <v>20.218909789640414</v>
      </c>
      <c r="H9" s="171">
        <v>0.16801315583352405</v>
      </c>
      <c r="I9" s="141">
        <v>6.4887900917422359</v>
      </c>
      <c r="J9" s="141">
        <v>0.17206781936569993</v>
      </c>
      <c r="K9" s="133">
        <v>2.7240048231685667E-2</v>
      </c>
      <c r="L9" s="134">
        <v>326261624.29110909</v>
      </c>
      <c r="M9" s="134">
        <v>12768817.801949024</v>
      </c>
      <c r="N9" s="133">
        <v>4.0730815947416461E-2</v>
      </c>
      <c r="O9" s="132">
        <v>100341318.67273416</v>
      </c>
      <c r="P9" s="132">
        <v>1292380.2398898751</v>
      </c>
      <c r="Q9" s="133">
        <v>1.3047895922338591E-2</v>
      </c>
    </row>
    <row r="10" spans="1:17">
      <c r="A10" s="693"/>
      <c r="B10" s="693"/>
      <c r="C10" s="82" t="s">
        <v>194</v>
      </c>
      <c r="D10" s="132">
        <v>148910894.03092065</v>
      </c>
      <c r="E10" s="132">
        <v>-1612036.5688094795</v>
      </c>
      <c r="F10" s="136">
        <v>-1.0709574696603533E-2</v>
      </c>
      <c r="G10" s="172">
        <v>59.880020021495156</v>
      </c>
      <c r="H10" s="172">
        <v>-0.93357339122171368</v>
      </c>
      <c r="I10" s="142">
        <v>3.719083956312256</v>
      </c>
      <c r="J10" s="142">
        <v>9.2795193242354745E-2</v>
      </c>
      <c r="K10" s="136">
        <v>2.5589576370028864E-2</v>
      </c>
      <c r="L10" s="137">
        <v>553812116.91051149</v>
      </c>
      <c r="M10" s="137">
        <v>7972505.0923595428</v>
      </c>
      <c r="N10" s="136">
        <v>1.4605948193836116E-2</v>
      </c>
      <c r="O10" s="132">
        <v>148993694.98777354</v>
      </c>
      <c r="P10" s="132">
        <v>-1547658.5319614112</v>
      </c>
      <c r="Q10" s="136">
        <v>-1.0280620545626513E-2</v>
      </c>
    </row>
    <row r="11" spans="1:17">
      <c r="A11" s="693"/>
      <c r="B11" s="693" t="s">
        <v>50</v>
      </c>
      <c r="C11" s="82" t="s">
        <v>193</v>
      </c>
      <c r="D11" s="132">
        <v>673455002.25224912</v>
      </c>
      <c r="E11" s="132">
        <v>7106198.2644300461</v>
      </c>
      <c r="F11" s="133">
        <v>1.0664382110243793E-2</v>
      </c>
      <c r="G11" s="171">
        <v>20.09386944033265</v>
      </c>
      <c r="H11" s="171">
        <v>0.21299774964348828</v>
      </c>
      <c r="I11" s="141">
        <v>6.4026797564722395</v>
      </c>
      <c r="J11" s="141">
        <v>0.13993565461131841</v>
      </c>
      <c r="K11" s="133">
        <v>2.234414377073745E-2</v>
      </c>
      <c r="L11" s="134">
        <v>4311916709.8154421</v>
      </c>
      <c r="M11" s="134">
        <v>138744667.85864925</v>
      </c>
      <c r="N11" s="133">
        <v>3.3246812368078679E-2</v>
      </c>
      <c r="O11" s="132">
        <v>1344043584.9052835</v>
      </c>
      <c r="P11" s="132">
        <v>13760973.479700565</v>
      </c>
      <c r="Q11" s="133">
        <v>1.034439852217099E-2</v>
      </c>
    </row>
    <row r="12" spans="1:17">
      <c r="A12" s="693"/>
      <c r="B12" s="693"/>
      <c r="C12" s="82" t="s">
        <v>194</v>
      </c>
      <c r="D12" s="132">
        <v>2023733912.3426669</v>
      </c>
      <c r="E12" s="132">
        <v>-35604727.280197382</v>
      </c>
      <c r="F12" s="136">
        <v>-1.7289398933784797E-2</v>
      </c>
      <c r="G12" s="172">
        <v>60.382126319637621</v>
      </c>
      <c r="H12" s="172">
        <v>-1.0593394967682741</v>
      </c>
      <c r="I12" s="142">
        <v>3.5624779003207636</v>
      </c>
      <c r="J12" s="142">
        <v>-7.361436495882856E-2</v>
      </c>
      <c r="K12" s="136">
        <v>-2.0245461222686573E-2</v>
      </c>
      <c r="L12" s="137">
        <v>7209507338.8504286</v>
      </c>
      <c r="M12" s="137">
        <v>-278437960.27366543</v>
      </c>
      <c r="N12" s="136">
        <v>-3.7184828300793789E-2</v>
      </c>
      <c r="O12" s="132">
        <v>2024786897.594629</v>
      </c>
      <c r="P12" s="132">
        <v>-34894255.875551462</v>
      </c>
      <c r="Q12" s="136">
        <v>-1.6941581378632862E-2</v>
      </c>
    </row>
    <row r="13" spans="1:17">
      <c r="A13" s="693"/>
      <c r="B13" s="693" t="s">
        <v>51</v>
      </c>
      <c r="C13" s="82" t="s">
        <v>193</v>
      </c>
      <c r="D13" s="132">
        <v>271853982.34535015</v>
      </c>
      <c r="E13" s="132">
        <v>4315370.3607068956</v>
      </c>
      <c r="F13" s="133">
        <v>1.612989739572469E-2</v>
      </c>
      <c r="G13" s="171">
        <v>20.041307547345603</v>
      </c>
      <c r="H13" s="171">
        <v>0.30239952937932912</v>
      </c>
      <c r="I13" s="141">
        <v>6.4409904230081381</v>
      </c>
      <c r="J13" s="141">
        <v>0.1190430058304921</v>
      </c>
      <c r="K13" s="133">
        <v>1.8830116414292695E-2</v>
      </c>
      <c r="L13" s="134">
        <v>1751008896.7430236</v>
      </c>
      <c r="M13" s="134">
        <v>59643859.711415768</v>
      </c>
      <c r="N13" s="133">
        <v>3.5263741655729375E-2</v>
      </c>
      <c r="O13" s="132">
        <v>542502971.83498752</v>
      </c>
      <c r="P13" s="132">
        <v>8505923.6547470093</v>
      </c>
      <c r="Q13" s="133">
        <v>1.5928784033045811E-2</v>
      </c>
    </row>
    <row r="14" spans="1:17">
      <c r="A14" s="693"/>
      <c r="B14" s="693"/>
      <c r="C14" s="82" t="s">
        <v>194</v>
      </c>
      <c r="D14" s="132">
        <v>821359917.84785509</v>
      </c>
      <c r="E14" s="132">
        <v>-12891347.930004835</v>
      </c>
      <c r="F14" s="136">
        <v>-1.5452596188733235E-2</v>
      </c>
      <c r="G14" s="172">
        <v>60.551353997602888</v>
      </c>
      <c r="H14" s="172">
        <v>-0.99942133499222052</v>
      </c>
      <c r="I14" s="142">
        <v>3.5623371381606406</v>
      </c>
      <c r="J14" s="142">
        <v>-7.0380496574217855E-2</v>
      </c>
      <c r="K14" s="136">
        <v>-1.9374061969821863E-2</v>
      </c>
      <c r="L14" s="137">
        <v>2925960939.145987</v>
      </c>
      <c r="M14" s="137">
        <v>-104638345.84512186</v>
      </c>
      <c r="N14" s="136">
        <v>-3.4527278602399868E-2</v>
      </c>
      <c r="O14" s="132">
        <v>821937213.31471455</v>
      </c>
      <c r="P14" s="132">
        <v>-12407272.125096083</v>
      </c>
      <c r="Q14" s="136">
        <v>-1.4870682723522525E-2</v>
      </c>
    </row>
    <row r="15" spans="1:17">
      <c r="A15" s="693" t="s">
        <v>138</v>
      </c>
      <c r="B15" s="693" t="s">
        <v>130</v>
      </c>
      <c r="C15" s="82" t="s">
        <v>193</v>
      </c>
      <c r="D15" s="132">
        <v>33338487.970186971</v>
      </c>
      <c r="E15" s="132">
        <v>-17503.489420939237</v>
      </c>
      <c r="F15" s="133">
        <v>-5.2474798844264316E-4</v>
      </c>
      <c r="G15" s="171">
        <v>26.31339561789499</v>
      </c>
      <c r="H15" s="171">
        <v>0.41762848265232932</v>
      </c>
      <c r="I15" s="141">
        <v>6.7813322168937296</v>
      </c>
      <c r="J15" s="141">
        <v>0.18613529347355051</v>
      </c>
      <c r="K15" s="133">
        <v>2.8222856062503028E-2</v>
      </c>
      <c r="L15" s="134">
        <v>226079362.53475294</v>
      </c>
      <c r="M15" s="134">
        <v>6090030.2827170789</v>
      </c>
      <c r="N15" s="133">
        <v>2.7683298187113434E-2</v>
      </c>
      <c r="O15" s="132">
        <v>66706593.824568108</v>
      </c>
      <c r="P15" s="132">
        <v>-6185.2061245143414</v>
      </c>
      <c r="Q15" s="133">
        <v>-9.2713962967555391E-5</v>
      </c>
    </row>
    <row r="16" spans="1:17">
      <c r="A16" s="693"/>
      <c r="B16" s="693"/>
      <c r="C16" s="82" t="s">
        <v>194</v>
      </c>
      <c r="D16" s="132">
        <v>73423114.495618507</v>
      </c>
      <c r="E16" s="132">
        <v>-2972605.0845974237</v>
      </c>
      <c r="F16" s="136">
        <v>-3.8910623539270051E-2</v>
      </c>
      <c r="G16" s="172">
        <v>57.95138222671995</v>
      </c>
      <c r="H16" s="172">
        <v>-1.3580754691846337</v>
      </c>
      <c r="I16" s="142">
        <v>3.829184106678464</v>
      </c>
      <c r="J16" s="142">
        <v>3.1149384751451681E-2</v>
      </c>
      <c r="K16" s="136">
        <v>8.2014481256894329E-3</v>
      </c>
      <c r="L16" s="137">
        <v>281150623.08945554</v>
      </c>
      <c r="M16" s="137">
        <v>-9002972.4828038812</v>
      </c>
      <c r="N16" s="136">
        <v>-3.1028298874076141E-2</v>
      </c>
      <c r="O16" s="132">
        <v>73499330.803152487</v>
      </c>
      <c r="P16" s="132">
        <v>-2896388.7770634443</v>
      </c>
      <c r="Q16" s="136">
        <v>-3.7912971996058233E-2</v>
      </c>
    </row>
    <row r="17" spans="1:17">
      <c r="A17" s="693"/>
      <c r="B17" s="693" t="s">
        <v>50</v>
      </c>
      <c r="C17" s="82" t="s">
        <v>193</v>
      </c>
      <c r="D17" s="132">
        <v>447298357.61485505</v>
      </c>
      <c r="E17" s="132">
        <v>-212345.59170150757</v>
      </c>
      <c r="F17" s="133">
        <v>-4.7450393963760832E-4</v>
      </c>
      <c r="G17" s="171">
        <v>25.844540069366552</v>
      </c>
      <c r="H17" s="171">
        <v>0.56749404066923503</v>
      </c>
      <c r="I17" s="141">
        <v>6.7282246749422221</v>
      </c>
      <c r="J17" s="141">
        <v>0.18701529302103559</v>
      </c>
      <c r="K17" s="133">
        <v>2.8590323608645631E-2</v>
      </c>
      <c r="L17" s="134">
        <v>3009523846.765398</v>
      </c>
      <c r="M17" s="134">
        <v>82262636.440522671</v>
      </c>
      <c r="N17" s="133">
        <v>2.8102253447820236E-2</v>
      </c>
      <c r="O17" s="132">
        <v>894767533.65489531</v>
      </c>
      <c r="P17" s="132">
        <v>-289920.01639890671</v>
      </c>
      <c r="Q17" s="133">
        <v>-3.2391218598284364E-4</v>
      </c>
    </row>
    <row r="18" spans="1:17">
      <c r="A18" s="693"/>
      <c r="B18" s="693"/>
      <c r="C18" s="82" t="s">
        <v>194</v>
      </c>
      <c r="D18" s="132">
        <v>1013275378.4404997</v>
      </c>
      <c r="E18" s="132">
        <v>-44302177.388010025</v>
      </c>
      <c r="F18" s="136">
        <v>-4.1890239769038551E-2</v>
      </c>
      <c r="G18" s="172">
        <v>58.546238039078247</v>
      </c>
      <c r="H18" s="172">
        <v>-1.1896216086308087</v>
      </c>
      <c r="I18" s="142">
        <v>3.7240882012008187</v>
      </c>
      <c r="J18" s="142">
        <v>-5.3144964463260447E-2</v>
      </c>
      <c r="K18" s="136">
        <v>-1.4069813043674516E-2</v>
      </c>
      <c r="L18" s="137">
        <v>3773526881.4175591</v>
      </c>
      <c r="M18" s="137">
        <v>-221190137.71984196</v>
      </c>
      <c r="N18" s="136">
        <v>-5.5370664970808031E-2</v>
      </c>
      <c r="O18" s="132">
        <v>1014046393.2926587</v>
      </c>
      <c r="P18" s="132">
        <v>-43531162.535851002</v>
      </c>
      <c r="Q18" s="136">
        <v>-4.1161201177107573E-2</v>
      </c>
    </row>
    <row r="19" spans="1:17">
      <c r="A19" s="693"/>
      <c r="B19" s="693" t="s">
        <v>51</v>
      </c>
      <c r="C19" s="82" t="s">
        <v>193</v>
      </c>
      <c r="D19" s="132">
        <v>180309141.88561434</v>
      </c>
      <c r="E19" s="132">
        <v>753470.05029326677</v>
      </c>
      <c r="F19" s="133">
        <v>4.196303255651593E-3</v>
      </c>
      <c r="G19" s="171">
        <v>25.945374572011314</v>
      </c>
      <c r="H19" s="171">
        <v>0.70345886432787097</v>
      </c>
      <c r="I19" s="141">
        <v>6.7826751425161742</v>
      </c>
      <c r="J19" s="141">
        <v>0.16509557168483191</v>
      </c>
      <c r="K19" s="133">
        <v>2.4948029701453451E-2</v>
      </c>
      <c r="L19" s="134">
        <v>1222978334.6359782</v>
      </c>
      <c r="M19" s="134">
        <v>34754388.871660948</v>
      </c>
      <c r="N19" s="133">
        <v>2.924902245536334E-2</v>
      </c>
      <c r="O19" s="132">
        <v>360753896.9155159</v>
      </c>
      <c r="P19" s="132">
        <v>1638668.1509094834</v>
      </c>
      <c r="Q19" s="133">
        <v>4.5630706237289676E-3</v>
      </c>
    </row>
    <row r="20" spans="1:17">
      <c r="A20" s="693"/>
      <c r="B20" s="693"/>
      <c r="C20" s="82" t="s">
        <v>194</v>
      </c>
      <c r="D20" s="132">
        <v>407834037.64548039</v>
      </c>
      <c r="E20" s="132">
        <v>-19139791.467058539</v>
      </c>
      <c r="F20" s="136">
        <v>-4.4826615033620246E-2</v>
      </c>
      <c r="G20" s="172">
        <v>58.684805214371515</v>
      </c>
      <c r="H20" s="172">
        <v>-1.3391266040018905</v>
      </c>
      <c r="I20" s="142">
        <v>3.7162367375084426</v>
      </c>
      <c r="J20" s="142">
        <v>-7.5256878914669034E-2</v>
      </c>
      <c r="K20" s="136">
        <v>-1.9848873960564978E-2</v>
      </c>
      <c r="L20" s="137">
        <v>1515607833.5045354</v>
      </c>
      <c r="M20" s="137">
        <v>-103260713.95538855</v>
      </c>
      <c r="N20" s="136">
        <v>-6.3785731162304155E-2</v>
      </c>
      <c r="O20" s="132">
        <v>408356476.65642709</v>
      </c>
      <c r="P20" s="132">
        <v>-18617352.456111848</v>
      </c>
      <c r="Q20" s="136">
        <v>-4.3603029475618775E-2</v>
      </c>
    </row>
    <row r="21" spans="1:17">
      <c r="A21" s="693" t="s">
        <v>139</v>
      </c>
      <c r="B21" s="693" t="s">
        <v>130</v>
      </c>
      <c r="C21" s="82" t="s">
        <v>193</v>
      </c>
      <c r="D21" s="132">
        <v>1859388.1667023301</v>
      </c>
      <c r="E21" s="132">
        <v>-117106.26243824535</v>
      </c>
      <c r="F21" s="133">
        <v>-5.9249477616370415E-2</v>
      </c>
      <c r="G21" s="171">
        <v>17.72743319101048</v>
      </c>
      <c r="H21" s="171">
        <v>0.32073316278971831</v>
      </c>
      <c r="I21" s="141">
        <v>7.9131156120078092</v>
      </c>
      <c r="J21" s="141">
        <v>9.5372025088392931E-2</v>
      </c>
      <c r="K21" s="133">
        <v>1.2199431207742424E-2</v>
      </c>
      <c r="L21" s="134">
        <v>14713553.530714788</v>
      </c>
      <c r="M21" s="134">
        <v>-738173.11728089862</v>
      </c>
      <c r="N21" s="133">
        <v>-4.7772856334903545E-2</v>
      </c>
      <c r="O21" s="132">
        <v>3718784.1019405127</v>
      </c>
      <c r="P21" s="132">
        <v>-234204.75634063827</v>
      </c>
      <c r="Q21" s="133">
        <v>-5.924751238547022E-2</v>
      </c>
    </row>
    <row r="22" spans="1:17">
      <c r="A22" s="693"/>
      <c r="B22" s="693"/>
      <c r="C22" s="82" t="s">
        <v>194</v>
      </c>
      <c r="D22" s="132">
        <v>5075351.38247931</v>
      </c>
      <c r="E22" s="132">
        <v>-604643.90889018774</v>
      </c>
      <c r="F22" s="136">
        <v>-0.10645148065684447</v>
      </c>
      <c r="G22" s="172">
        <v>48.388472167903409</v>
      </c>
      <c r="H22" s="172">
        <v>-1.6344232882533447</v>
      </c>
      <c r="I22" s="142">
        <v>5.3986193442197221</v>
      </c>
      <c r="J22" s="142">
        <v>-2.7462619555835843E-3</v>
      </c>
      <c r="K22" s="136">
        <v>-5.0843844979570009E-4</v>
      </c>
      <c r="L22" s="137">
        <v>27399890.152165111</v>
      </c>
      <c r="M22" s="137">
        <v>-3279841.0578757785</v>
      </c>
      <c r="N22" s="136">
        <v>-0.1069057950808366</v>
      </c>
      <c r="O22" s="132">
        <v>5075351.38247931</v>
      </c>
      <c r="P22" s="132">
        <v>-604643.90889018774</v>
      </c>
      <c r="Q22" s="136">
        <v>-0.10645148065684447</v>
      </c>
    </row>
    <row r="23" spans="1:17">
      <c r="A23" s="693"/>
      <c r="B23" s="693" t="s">
        <v>50</v>
      </c>
      <c r="C23" s="82" t="s">
        <v>193</v>
      </c>
      <c r="D23" s="132">
        <v>25217408.024139658</v>
      </c>
      <c r="E23" s="132">
        <v>-1920532.2283087522</v>
      </c>
      <c r="F23" s="133">
        <v>-7.0769270270446563E-2</v>
      </c>
      <c r="G23" s="171">
        <v>17.483722183525092</v>
      </c>
      <c r="H23" s="171">
        <v>0.53042906294324155</v>
      </c>
      <c r="I23" s="141">
        <v>7.816216811089836</v>
      </c>
      <c r="J23" s="141">
        <v>0.14314843236667851</v>
      </c>
      <c r="K23" s="133">
        <v>1.8655956822125862E-2</v>
      </c>
      <c r="L23" s="134">
        <v>197104728.53039211</v>
      </c>
      <c r="M23" s="134">
        <v>-11126542.684348136</v>
      </c>
      <c r="N23" s="133">
        <v>-5.3433581898819582E-2</v>
      </c>
      <c r="O23" s="132">
        <v>50434827.709816247</v>
      </c>
      <c r="P23" s="132">
        <v>-3841667.3649076074</v>
      </c>
      <c r="Q23" s="133">
        <v>-7.077957704561956E-2</v>
      </c>
    </row>
    <row r="24" spans="1:17">
      <c r="A24" s="693"/>
      <c r="B24" s="693"/>
      <c r="C24" s="82" t="s">
        <v>194</v>
      </c>
      <c r="D24" s="132">
        <v>71711730.688472703</v>
      </c>
      <c r="E24" s="132">
        <v>-10849268.521477446</v>
      </c>
      <c r="F24" s="136">
        <v>-0.13140912325792087</v>
      </c>
      <c r="G24" s="172">
        <v>49.719145419577778</v>
      </c>
      <c r="H24" s="172">
        <v>-1.8573856993648619</v>
      </c>
      <c r="I24" s="142">
        <v>5.3866892505018615</v>
      </c>
      <c r="J24" s="142">
        <v>6.3551200015250053E-2</v>
      </c>
      <c r="K24" s="136">
        <v>1.1938672154001446E-2</v>
      </c>
      <c r="L24" s="137">
        <v>386288808.83448035</v>
      </c>
      <c r="M24" s="137">
        <v>-53194787.546200335</v>
      </c>
      <c r="N24" s="136">
        <v>-0.1210393015445405</v>
      </c>
      <c r="O24" s="132">
        <v>71711730.688472703</v>
      </c>
      <c r="P24" s="132">
        <v>-10849268.521477446</v>
      </c>
      <c r="Q24" s="136">
        <v>-0.13140912325792087</v>
      </c>
    </row>
    <row r="25" spans="1:17">
      <c r="A25" s="693"/>
      <c r="B25" s="693" t="s">
        <v>51</v>
      </c>
      <c r="C25" s="82" t="s">
        <v>193</v>
      </c>
      <c r="D25" s="132">
        <v>9814154.4301993847</v>
      </c>
      <c r="E25" s="132">
        <v>-542410.27092299424</v>
      </c>
      <c r="F25" s="133">
        <v>-5.2373570443123026E-2</v>
      </c>
      <c r="G25" s="171">
        <v>17.56361828684911</v>
      </c>
      <c r="H25" s="171">
        <v>0.47145403395386154</v>
      </c>
      <c r="I25" s="141">
        <v>7.8362541462972422</v>
      </c>
      <c r="J25" s="141">
        <v>3.7790258986749592E-2</v>
      </c>
      <c r="K25" s="133">
        <v>4.8458593298407347E-3</v>
      </c>
      <c r="L25" s="134">
        <v>76906208.34605138</v>
      </c>
      <c r="M25" s="134">
        <v>-3859087.4722460806</v>
      </c>
      <c r="N25" s="133">
        <v>-4.7781506068251163E-2</v>
      </c>
      <c r="O25" s="132">
        <v>19628320.521935701</v>
      </c>
      <c r="P25" s="132">
        <v>-1084808.8803090565</v>
      </c>
      <c r="Q25" s="133">
        <v>-5.2373007440946695E-2</v>
      </c>
    </row>
    <row r="26" spans="1:17">
      <c r="A26" s="693"/>
      <c r="B26" s="693"/>
      <c r="C26" s="82" t="s">
        <v>194</v>
      </c>
      <c r="D26" s="132">
        <v>27916372.235527277</v>
      </c>
      <c r="E26" s="132">
        <v>-3291311.2068124339</v>
      </c>
      <c r="F26" s="136">
        <v>-0.10546477161284859</v>
      </c>
      <c r="G26" s="172">
        <v>49.959730039466322</v>
      </c>
      <c r="H26" s="172">
        <v>-1.544496192135604</v>
      </c>
      <c r="I26" s="142">
        <v>5.3680420257519401</v>
      </c>
      <c r="J26" s="142">
        <v>-3.6244432100570378E-2</v>
      </c>
      <c r="K26" s="136">
        <v>-6.7066082420384407E-3</v>
      </c>
      <c r="L26" s="137">
        <v>149856259.36684507</v>
      </c>
      <c r="M26" s="137">
        <v>-18799001.641539454</v>
      </c>
      <c r="N26" s="136">
        <v>-0.11146406894834357</v>
      </c>
      <c r="O26" s="132">
        <v>27916372.235527277</v>
      </c>
      <c r="P26" s="132">
        <v>-3291311.2068124339</v>
      </c>
      <c r="Q26" s="136">
        <v>-0.10546477161284859</v>
      </c>
    </row>
    <row r="27" spans="1:17">
      <c r="A27" s="693" t="s">
        <v>140</v>
      </c>
      <c r="B27" s="693" t="s">
        <v>130</v>
      </c>
      <c r="C27" s="82" t="s">
        <v>193</v>
      </c>
      <c r="D27" s="132">
        <v>16942322.424083002</v>
      </c>
      <c r="E27" s="132">
        <v>669282.72300717235</v>
      </c>
      <c r="F27" s="133">
        <v>4.112831623970814E-2</v>
      </c>
      <c r="G27" s="171">
        <v>13.888934020511767</v>
      </c>
      <c r="H27" s="171">
        <v>0.18031241758667882</v>
      </c>
      <c r="I27" s="141">
        <v>5.9131363014287848</v>
      </c>
      <c r="J27" s="141">
        <v>0.16722306366150441</v>
      </c>
      <c r="K27" s="133">
        <v>2.9102956613121983E-2</v>
      </c>
      <c r="L27" s="134">
        <v>100182261.75635612</v>
      </c>
      <c r="M27" s="134">
        <v>6678787.5192320049</v>
      </c>
      <c r="N27" s="133">
        <v>7.1428228455925058E-2</v>
      </c>
      <c r="O27" s="132">
        <v>33634724.848166049</v>
      </c>
      <c r="P27" s="132">
        <v>1298565.4460144192</v>
      </c>
      <c r="Q27" s="133">
        <v>4.0158307913586468E-2</v>
      </c>
    </row>
    <row r="28" spans="1:17">
      <c r="A28" s="693"/>
      <c r="B28" s="693"/>
      <c r="C28" s="82" t="s">
        <v>194</v>
      </c>
      <c r="D28" s="132">
        <v>75487779.535302147</v>
      </c>
      <c r="E28" s="132">
        <v>1360568.5157879144</v>
      </c>
      <c r="F28" s="136">
        <v>1.8354508379247403E-2</v>
      </c>
      <c r="G28" s="172">
        <v>61.883180066884883</v>
      </c>
      <c r="H28" s="172">
        <v>-0.56255256901094697</v>
      </c>
      <c r="I28" s="142">
        <v>3.6119951533816814</v>
      </c>
      <c r="J28" s="142">
        <v>0.16270827573856472</v>
      </c>
      <c r="K28" s="136">
        <v>4.7171569518666016E-2</v>
      </c>
      <c r="L28" s="137">
        <v>272661493.82105625</v>
      </c>
      <c r="M28" s="137">
        <v>16975477.575163573</v>
      </c>
      <c r="N28" s="136">
        <v>6.6391888865906121E-2</v>
      </c>
      <c r="O28" s="132">
        <v>75494364.184621051</v>
      </c>
      <c r="P28" s="132">
        <v>1348730.2451020032</v>
      </c>
      <c r="Q28" s="136">
        <v>1.8190285434772451E-2</v>
      </c>
    </row>
    <row r="29" spans="1:17">
      <c r="A29" s="693"/>
      <c r="B29" s="693" t="s">
        <v>50</v>
      </c>
      <c r="C29" s="82" t="s">
        <v>193</v>
      </c>
      <c r="D29" s="132">
        <v>226156644.63739431</v>
      </c>
      <c r="E29" s="132">
        <v>7318543.8561316431</v>
      </c>
      <c r="F29" s="133">
        <v>3.3442731544480075E-2</v>
      </c>
      <c r="G29" s="171">
        <v>13.953241851684899</v>
      </c>
      <c r="H29" s="171">
        <v>0.11398381515425449</v>
      </c>
      <c r="I29" s="141">
        <v>5.7588087457621473</v>
      </c>
      <c r="J29" s="141">
        <v>6.5509328595057426E-2</v>
      </c>
      <c r="K29" s="133">
        <v>1.1506390898312176E-2</v>
      </c>
      <c r="L29" s="134">
        <v>1302392863.0500484</v>
      </c>
      <c r="M29" s="134">
        <v>56482031.418132782</v>
      </c>
      <c r="N29" s="133">
        <v>4.5333927584650373E-2</v>
      </c>
      <c r="O29" s="132">
        <v>449276051.25038862</v>
      </c>
      <c r="P29" s="132">
        <v>14050893.49609971</v>
      </c>
      <c r="Q29" s="133">
        <v>3.2284194159640685E-2</v>
      </c>
    </row>
    <row r="30" spans="1:17">
      <c r="A30" s="693"/>
      <c r="B30" s="693"/>
      <c r="C30" s="82" t="s">
        <v>194</v>
      </c>
      <c r="D30" s="132">
        <v>1010458533.9021664</v>
      </c>
      <c r="E30" s="132">
        <v>8697450.1078126431</v>
      </c>
      <c r="F30" s="136">
        <v>8.6821600963669469E-3</v>
      </c>
      <c r="G30" s="172">
        <v>62.342507456465064</v>
      </c>
      <c r="H30" s="172">
        <v>-1.008573000232488</v>
      </c>
      <c r="I30" s="142">
        <v>3.4004170801189462</v>
      </c>
      <c r="J30" s="142">
        <v>-8.6670147062471781E-2</v>
      </c>
      <c r="K30" s="136">
        <v>-2.4854596807010906E-2</v>
      </c>
      <c r="L30" s="137">
        <v>3435980457.4328756</v>
      </c>
      <c r="M30" s="137">
        <v>-57247822.553829193</v>
      </c>
      <c r="N30" s="136">
        <v>-1.6388228299253054E-2</v>
      </c>
      <c r="O30" s="132">
        <v>1010740504.3019702</v>
      </c>
      <c r="P30" s="132">
        <v>8636906.6602981091</v>
      </c>
      <c r="Q30" s="136">
        <v>8.6187762229613871E-3</v>
      </c>
    </row>
    <row r="31" spans="1:17">
      <c r="A31" s="693"/>
      <c r="B31" s="693" t="s">
        <v>51</v>
      </c>
      <c r="C31" s="82" t="s">
        <v>193</v>
      </c>
      <c r="D31" s="132">
        <v>91544840.459735811</v>
      </c>
      <c r="E31" s="132">
        <v>3561900.3104136288</v>
      </c>
      <c r="F31" s="133">
        <v>4.048398819553508E-2</v>
      </c>
      <c r="G31" s="171">
        <v>13.838737476255076</v>
      </c>
      <c r="H31" s="171">
        <v>0.1778036591620733</v>
      </c>
      <c r="I31" s="141">
        <v>5.7679991516211144</v>
      </c>
      <c r="J31" s="141">
        <v>4.9378127893414003E-2</v>
      </c>
      <c r="K31" s="133">
        <v>8.634621474046679E-3</v>
      </c>
      <c r="L31" s="134">
        <v>528030562.10704643</v>
      </c>
      <c r="M31" s="134">
        <v>24889470.839756608</v>
      </c>
      <c r="N31" s="133">
        <v>4.9468173583409963E-2</v>
      </c>
      <c r="O31" s="132">
        <v>181749074.91947162</v>
      </c>
      <c r="P31" s="132">
        <v>6867255.5038375854</v>
      </c>
      <c r="Q31" s="133">
        <v>3.9267978379825048E-2</v>
      </c>
    </row>
    <row r="32" spans="1:17">
      <c r="A32" s="693"/>
      <c r="B32" s="693"/>
      <c r="C32" s="82" t="s">
        <v>194</v>
      </c>
      <c r="D32" s="132">
        <v>413525880.2023747</v>
      </c>
      <c r="E32" s="132">
        <v>6248443.5370536447</v>
      </c>
      <c r="F32" s="136">
        <v>1.5341983067400523E-2</v>
      </c>
      <c r="G32" s="172">
        <v>62.51227340633114</v>
      </c>
      <c r="H32" s="172">
        <v>-0.72487345461177455</v>
      </c>
      <c r="I32" s="142">
        <v>3.4105558398212934</v>
      </c>
      <c r="J32" s="142">
        <v>-5.5707229132545333E-2</v>
      </c>
      <c r="K32" s="136">
        <v>-1.6071264074413852E-2</v>
      </c>
      <c r="L32" s="137">
        <v>1410353105.6414497</v>
      </c>
      <c r="M32" s="137">
        <v>-1377631.8897387981</v>
      </c>
      <c r="N32" s="136">
        <v>-9.7584606831468317E-4</v>
      </c>
      <c r="O32" s="132">
        <v>413580736.65828735</v>
      </c>
      <c r="P32" s="132">
        <v>6210080.3310161829</v>
      </c>
      <c r="Q32" s="136">
        <v>1.5244299594389939E-2</v>
      </c>
    </row>
    <row r="33" spans="1:18">
      <c r="A33" s="693"/>
      <c r="B33" s="693"/>
      <c r="C33" s="82"/>
    </row>
    <row r="34" spans="1:18">
      <c r="A34" s="693"/>
      <c r="B34" s="693"/>
      <c r="C34" s="82"/>
    </row>
    <row r="35" spans="1:18">
      <c r="A35" s="693"/>
      <c r="B35" s="693"/>
      <c r="C35" s="82"/>
    </row>
    <row r="36" spans="1:18">
      <c r="A36" s="693"/>
      <c r="B36" s="693"/>
      <c r="C36" s="82"/>
    </row>
    <row r="37" spans="1:18">
      <c r="A37" s="693"/>
      <c r="B37" s="693"/>
      <c r="C37" s="82"/>
    </row>
    <row r="38" spans="1:18">
      <c r="A38" s="693"/>
      <c r="B38" s="693"/>
      <c r="C38" s="82"/>
      <c r="R38" s="107"/>
    </row>
  </sheetData>
  <mergeCells count="32">
    <mergeCell ref="L1:N1"/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7:A32"/>
    <mergeCell ref="B27:B28"/>
    <mergeCell ref="B29:B30"/>
    <mergeCell ref="B31:B3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33"/>
  </sheetPr>
  <dimension ref="A1:R38"/>
  <sheetViews>
    <sheetView zoomScale="102" zoomScaleNormal="70" workbookViewId="0">
      <selection activeCell="D2" sqref="D2:Q106"/>
    </sheetView>
  </sheetViews>
  <sheetFormatPr defaultRowHeight="14.4"/>
  <cols>
    <col min="1" max="1" width="28.6640625" bestFit="1" customWidth="1"/>
    <col min="2" max="2" width="8.88671875" bestFit="1" customWidth="1"/>
    <col min="3" max="3" width="15" bestFit="1" customWidth="1"/>
    <col min="4" max="4" width="13.44140625" bestFit="1" customWidth="1"/>
    <col min="5" max="5" width="12.44140625" bestFit="1" customWidth="1"/>
    <col min="7" max="7" width="7.44140625" bestFit="1" customWidth="1"/>
    <col min="8" max="8" width="7.33203125" bestFit="1" customWidth="1"/>
    <col min="9" max="9" width="7.44140625" bestFit="1" customWidth="1"/>
    <col min="10" max="10" width="7.33203125" bestFit="1" customWidth="1"/>
    <col min="12" max="12" width="15.6640625" bestFit="1" customWidth="1"/>
    <col min="13" max="13" width="14.6640625" bestFit="1" customWidth="1"/>
    <col min="15" max="15" width="13.44140625" bestFit="1" customWidth="1"/>
    <col min="16" max="16" width="12.44140625" bestFit="1" customWidth="1"/>
  </cols>
  <sheetData>
    <row r="1" spans="1:17">
      <c r="A1" s="691" t="s">
        <v>1</v>
      </c>
      <c r="B1" s="691" t="s">
        <v>0</v>
      </c>
      <c r="C1" s="691" t="s">
        <v>195</v>
      </c>
      <c r="D1" s="691" t="s">
        <v>3</v>
      </c>
      <c r="E1" s="691"/>
      <c r="F1" s="691"/>
      <c r="G1" s="691" t="s">
        <v>126</v>
      </c>
      <c r="H1" s="691"/>
      <c r="I1" s="691" t="s">
        <v>127</v>
      </c>
      <c r="J1" s="691"/>
      <c r="K1" s="691"/>
      <c r="L1" s="691" t="s">
        <v>4</v>
      </c>
      <c r="M1" s="691"/>
      <c r="N1" s="691"/>
      <c r="O1" s="691" t="s">
        <v>128</v>
      </c>
      <c r="P1" s="691"/>
      <c r="Q1" s="691"/>
    </row>
    <row r="2" spans="1:17" ht="28.8">
      <c r="A2" s="692"/>
      <c r="B2" s="692"/>
      <c r="C2" s="692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693" t="s">
        <v>129</v>
      </c>
      <c r="B3" s="693" t="s">
        <v>142</v>
      </c>
      <c r="C3" s="82" t="s">
        <v>196</v>
      </c>
      <c r="D3" s="132">
        <v>21013157.097869776</v>
      </c>
      <c r="E3" s="132">
        <v>211614.38978809863</v>
      </c>
      <c r="F3" s="133">
        <v>1.0173014221002157E-2</v>
      </c>
      <c r="G3" s="171">
        <v>8.107839211516362</v>
      </c>
      <c r="H3" s="171">
        <v>7.2324200682118089E-2</v>
      </c>
      <c r="I3" s="141">
        <v>10.342281795866439</v>
      </c>
      <c r="J3" s="141">
        <v>0.64423194062115741</v>
      </c>
      <c r="K3" s="133">
        <v>6.6429019260271019E-2</v>
      </c>
      <c r="L3" s="134">
        <v>217323992.12698025</v>
      </c>
      <c r="M3" s="134">
        <v>15589593.877990186</v>
      </c>
      <c r="N3" s="133">
        <v>7.7277816838895161E-2</v>
      </c>
      <c r="O3" s="132">
        <v>29832608.320846796</v>
      </c>
      <c r="P3" s="132">
        <v>784858.98352139816</v>
      </c>
      <c r="Q3" s="133">
        <v>2.7019614304949965E-2</v>
      </c>
    </row>
    <row r="4" spans="1:17">
      <c r="A4" s="693"/>
      <c r="B4" s="693"/>
      <c r="C4" s="82" t="s">
        <v>197</v>
      </c>
      <c r="D4" s="132">
        <v>238125261.64274985</v>
      </c>
      <c r="E4" s="132">
        <v>73560.350981742144</v>
      </c>
      <c r="F4" s="136">
        <v>3.0900997801138537E-4</v>
      </c>
      <c r="G4" s="172">
        <v>91.879641150896106</v>
      </c>
      <c r="H4" s="172">
        <v>-7.8347058384991897E-2</v>
      </c>
      <c r="I4" s="142">
        <v>5.029880918635989</v>
      </c>
      <c r="J4" s="142">
        <v>0.161088399312594</v>
      </c>
      <c r="K4" s="136">
        <v>3.3085903470575509E-2</v>
      </c>
      <c r="L4" s="137">
        <v>1197741709.7820699</v>
      </c>
      <c r="M4" s="137">
        <v>38717367.320502043</v>
      </c>
      <c r="N4" s="136">
        <v>3.3405137322890931E-2</v>
      </c>
      <c r="O4" s="132">
        <v>344818307.74988955</v>
      </c>
      <c r="P4" s="132">
        <v>284771.98580408096</v>
      </c>
      <c r="Q4" s="136">
        <v>8.2654359080758569E-4</v>
      </c>
    </row>
    <row r="5" spans="1:17">
      <c r="A5" s="693"/>
      <c r="B5" s="693" t="s">
        <v>50</v>
      </c>
      <c r="C5" s="82" t="s">
        <v>196</v>
      </c>
      <c r="D5" s="132">
        <v>277226477.75994265</v>
      </c>
      <c r="E5" s="132">
        <v>6902790.0879407525</v>
      </c>
      <c r="F5" s="133">
        <v>2.5535276421340753E-2</v>
      </c>
      <c r="G5" s="171">
        <v>7.9303221407442388</v>
      </c>
      <c r="H5" s="171">
        <v>0.23270263609450925</v>
      </c>
      <c r="I5" s="141">
        <v>10.312821754957348</v>
      </c>
      <c r="J5" s="141">
        <v>0.79525042382418576</v>
      </c>
      <c r="K5" s="133">
        <v>8.3556024552484578E-2</v>
      </c>
      <c r="L5" s="134">
        <v>2858987250.8929358</v>
      </c>
      <c r="M5" s="134">
        <v>286162270.97969532</v>
      </c>
      <c r="N5" s="133">
        <v>0.11122492715744121</v>
      </c>
      <c r="O5" s="132">
        <v>394608725.63498646</v>
      </c>
      <c r="P5" s="132">
        <v>10724595.276551127</v>
      </c>
      <c r="Q5" s="133">
        <v>2.7937063369974417E-2</v>
      </c>
    </row>
    <row r="6" spans="1:17">
      <c r="A6" s="693"/>
      <c r="B6" s="693"/>
      <c r="C6" s="82" t="s">
        <v>197</v>
      </c>
      <c r="D6" s="132">
        <v>3218275066.0594234</v>
      </c>
      <c r="E6" s="132">
        <v>-23137916.768877983</v>
      </c>
      <c r="F6" s="136">
        <v>-7.1382193171475941E-3</v>
      </c>
      <c r="G6" s="172">
        <v>92.061761984640839</v>
      </c>
      <c r="H6" s="172">
        <v>-0.23930128554717101</v>
      </c>
      <c r="I6" s="142">
        <v>4.8770712750740737</v>
      </c>
      <c r="J6" s="142">
        <v>3.4928854656506303E-3</v>
      </c>
      <c r="K6" s="136">
        <v>7.1669832439717317E-4</v>
      </c>
      <c r="L6" s="137">
        <v>15695756879.96553</v>
      </c>
      <c r="M6" s="137">
        <v>-101523384.94265747</v>
      </c>
      <c r="N6" s="136">
        <v>-6.4266369425742109E-3</v>
      </c>
      <c r="O6" s="132">
        <v>4666925786.1656446</v>
      </c>
      <c r="P6" s="132">
        <v>-33271439.966815948</v>
      </c>
      <c r="Q6" s="136">
        <v>-7.0787327352629468E-3</v>
      </c>
    </row>
    <row r="7" spans="1:17">
      <c r="A7" s="693"/>
      <c r="B7" s="693" t="s">
        <v>51</v>
      </c>
      <c r="C7" s="82" t="s">
        <v>196</v>
      </c>
      <c r="D7" s="132">
        <v>113740804.67014885</v>
      </c>
      <c r="E7" s="132">
        <v>3970420.9812945127</v>
      </c>
      <c r="F7" s="133">
        <v>3.6170238709821091E-2</v>
      </c>
      <c r="G7" s="171">
        <v>8.0533241396742525</v>
      </c>
      <c r="H7" s="171">
        <v>0.30106652920291133</v>
      </c>
      <c r="I7" s="141">
        <v>10.365892280896785</v>
      </c>
      <c r="J7" s="141">
        <v>0.74652427039109881</v>
      </c>
      <c r="K7" s="133">
        <v>7.7606373888158817E-2</v>
      </c>
      <c r="L7" s="134">
        <v>1179024929.153285</v>
      </c>
      <c r="M7" s="134">
        <v>123103211.79578447</v>
      </c>
      <c r="N7" s="133">
        <v>0.11658365366691834</v>
      </c>
      <c r="O7" s="132">
        <v>161552625.36569315</v>
      </c>
      <c r="P7" s="132">
        <v>6829064.8858522773</v>
      </c>
      <c r="Q7" s="133">
        <v>4.4137200983957736E-2</v>
      </c>
    </row>
    <row r="8" spans="1:17">
      <c r="A8" s="693"/>
      <c r="B8" s="693"/>
      <c r="C8" s="82" t="s">
        <v>197</v>
      </c>
      <c r="D8" s="132">
        <v>1298467259.6989262</v>
      </c>
      <c r="E8" s="132">
        <v>-7691117.74142766</v>
      </c>
      <c r="F8" s="136">
        <v>-5.8883500456504761E-3</v>
      </c>
      <c r="G8" s="172">
        <v>91.936906525635493</v>
      </c>
      <c r="H8" s="172">
        <v>-0.30724787847272239</v>
      </c>
      <c r="I8" s="142">
        <v>4.8555290900067289</v>
      </c>
      <c r="J8" s="142">
        <v>-6.8259026309407389E-3</v>
      </c>
      <c r="K8" s="136">
        <v>-1.4038264670671256E-3</v>
      </c>
      <c r="L8" s="137">
        <v>6304745551.8894577</v>
      </c>
      <c r="M8" s="137">
        <v>-46260155.833165169</v>
      </c>
      <c r="N8" s="136">
        <v>-7.2839102910763056E-3</v>
      </c>
      <c r="O8" s="132">
        <v>1865088546.3153424</v>
      </c>
      <c r="P8" s="132">
        <v>-10885125.572858572</v>
      </c>
      <c r="Q8" s="136">
        <v>-5.8023871741773956E-3</v>
      </c>
    </row>
    <row r="9" spans="1:17">
      <c r="A9" s="693" t="s">
        <v>137</v>
      </c>
      <c r="B9" s="693" t="s">
        <v>142</v>
      </c>
      <c r="C9" s="82" t="s">
        <v>196</v>
      </c>
      <c r="D9" s="132">
        <v>20988590.107416183</v>
      </c>
      <c r="E9" s="132">
        <v>222303.55717016757</v>
      </c>
      <c r="F9" s="133">
        <v>1.0705022134423642E-2</v>
      </c>
      <c r="G9" s="171">
        <v>8.4399278107488094</v>
      </c>
      <c r="H9" s="171">
        <v>5.0026671254945754E-2</v>
      </c>
      <c r="I9" s="141">
        <v>10.334343636631665</v>
      </c>
      <c r="J9" s="141">
        <v>0.68071014988028899</v>
      </c>
      <c r="K9" s="133">
        <v>7.0513361711369502E-2</v>
      </c>
      <c r="L9" s="134">
        <v>216903302.61844674</v>
      </c>
      <c r="M9" s="134">
        <v>16433183.381517082</v>
      </c>
      <c r="N9" s="133">
        <v>8.1973230943685887E-2</v>
      </c>
      <c r="O9" s="132">
        <v>29765542.382825494</v>
      </c>
      <c r="P9" s="132">
        <v>978616.44222545624</v>
      </c>
      <c r="Q9" s="133">
        <v>3.3995170038119665E-2</v>
      </c>
    </row>
    <row r="10" spans="1:17">
      <c r="A10" s="693"/>
      <c r="B10" s="693"/>
      <c r="C10" s="82" t="s">
        <v>197</v>
      </c>
      <c r="D10" s="132">
        <v>227664362.8684074</v>
      </c>
      <c r="E10" s="132">
        <v>931739.89837482572</v>
      </c>
      <c r="F10" s="136">
        <v>4.1094214240972923E-3</v>
      </c>
      <c r="G10" s="172">
        <v>91.548349739344388</v>
      </c>
      <c r="H10" s="172">
        <v>-5.513879068233507E-2</v>
      </c>
      <c r="I10" s="142">
        <v>4.8108922934811185</v>
      </c>
      <c r="J10" s="142">
        <v>0.17576329774653665</v>
      </c>
      <c r="K10" s="136">
        <v>3.7919828748731822E-2</v>
      </c>
      <c r="L10" s="137">
        <v>1095268728.82391</v>
      </c>
      <c r="M10" s="137">
        <v>44333773.816555381</v>
      </c>
      <c r="N10" s="136">
        <v>4.2185078729487235E-2</v>
      </c>
      <c r="O10" s="132">
        <v>312810599.83939219</v>
      </c>
      <c r="P10" s="132">
        <v>2320528.7609206438</v>
      </c>
      <c r="Q10" s="136">
        <v>7.473761569445376E-3</v>
      </c>
    </row>
    <row r="11" spans="1:17">
      <c r="A11" s="693"/>
      <c r="B11" s="693" t="s">
        <v>50</v>
      </c>
      <c r="C11" s="82" t="s">
        <v>196</v>
      </c>
      <c r="D11" s="132">
        <v>276795731.42064667</v>
      </c>
      <c r="E11" s="132">
        <v>6982238.8982727528</v>
      </c>
      <c r="F11" s="133">
        <v>2.5878019786922852E-2</v>
      </c>
      <c r="G11" s="171">
        <v>8.2587511715067663</v>
      </c>
      <c r="H11" s="171">
        <v>0.20872182778771986</v>
      </c>
      <c r="I11" s="141">
        <v>10.280791290036426</v>
      </c>
      <c r="J11" s="141">
        <v>0.81096299652320525</v>
      </c>
      <c r="K11" s="133">
        <v>8.5636504843357122E-2</v>
      </c>
      <c r="L11" s="134">
        <v>2845679144.7086463</v>
      </c>
      <c r="M11" s="134">
        <v>290591699.24865198</v>
      </c>
      <c r="N11" s="133">
        <v>0.11373062779709935</v>
      </c>
      <c r="O11" s="132">
        <v>392112885.3802914</v>
      </c>
      <c r="P11" s="132">
        <v>11926497.845808625</v>
      </c>
      <c r="Q11" s="133">
        <v>3.137013379977182E-2</v>
      </c>
    </row>
    <row r="12" spans="1:17">
      <c r="A12" s="693"/>
      <c r="B12" s="693"/>
      <c r="C12" s="82" t="s">
        <v>197</v>
      </c>
      <c r="D12" s="132">
        <v>3074484309.7186198</v>
      </c>
      <c r="E12" s="132">
        <v>-7364715.6390166283</v>
      </c>
      <c r="F12" s="136">
        <v>-2.3897068215929175E-3</v>
      </c>
      <c r="G12" s="172">
        <v>91.733354283850915</v>
      </c>
      <c r="H12" s="172">
        <v>-0.21525382730078491</v>
      </c>
      <c r="I12" s="142">
        <v>4.6562322472838149</v>
      </c>
      <c r="J12" s="142">
        <v>8.6323085794761667E-3</v>
      </c>
      <c r="K12" s="136">
        <v>1.8573691138060149E-3</v>
      </c>
      <c r="L12" s="137">
        <v>14315512986.679956</v>
      </c>
      <c r="M12" s="137">
        <v>-7688354.66822052</v>
      </c>
      <c r="N12" s="136">
        <v>-5.3677627542844067E-4</v>
      </c>
      <c r="O12" s="132">
        <v>4236674657.46771</v>
      </c>
      <c r="P12" s="132">
        <v>2197622.2561936378</v>
      </c>
      <c r="Q12" s="136">
        <v>5.1898315610628045E-4</v>
      </c>
    </row>
    <row r="13" spans="1:17">
      <c r="A13" s="693"/>
      <c r="B13" s="693" t="s">
        <v>51</v>
      </c>
      <c r="C13" s="82" t="s">
        <v>196</v>
      </c>
      <c r="D13" s="132">
        <v>113597267.05266483</v>
      </c>
      <c r="E13" s="132">
        <v>4006800.3645819128</v>
      </c>
      <c r="F13" s="133">
        <v>3.6561577714474866E-2</v>
      </c>
      <c r="G13" s="171">
        <v>8.3744874579334869</v>
      </c>
      <c r="H13" s="171">
        <v>0.28894000908063155</v>
      </c>
      <c r="I13" s="141">
        <v>10.350275031115967</v>
      </c>
      <c r="J13" s="141">
        <v>0.77378097517325273</v>
      </c>
      <c r="K13" s="133">
        <v>8.0800026675010697E-2</v>
      </c>
      <c r="L13" s="134">
        <v>1175762956.7782092</v>
      </c>
      <c r="M13" s="134">
        <v>126270503.95179522</v>
      </c>
      <c r="N13" s="133">
        <v>0.12031578084409565</v>
      </c>
      <c r="O13" s="132">
        <v>160984901.23438543</v>
      </c>
      <c r="P13" s="132">
        <v>7598026.4092959464</v>
      </c>
      <c r="Q13" s="133">
        <v>4.9535049318660068E-2</v>
      </c>
    </row>
    <row r="14" spans="1:17">
      <c r="A14" s="693"/>
      <c r="B14" s="693"/>
      <c r="C14" s="82" t="s">
        <v>197</v>
      </c>
      <c r="D14" s="132">
        <v>1242740892.562923</v>
      </c>
      <c r="E14" s="132">
        <v>-3005657.9017300606</v>
      </c>
      <c r="F14" s="136">
        <v>-2.4127362830015267E-3</v>
      </c>
      <c r="G14" s="172">
        <v>91.61591901154037</v>
      </c>
      <c r="H14" s="172">
        <v>-0.29483880734231604</v>
      </c>
      <c r="I14" s="142">
        <v>4.6453283932591765</v>
      </c>
      <c r="J14" s="142">
        <v>8.1033506318473059E-4</v>
      </c>
      <c r="K14" s="136">
        <v>1.7447129132263042E-4</v>
      </c>
      <c r="L14" s="137">
        <v>5772939553.6867981</v>
      </c>
      <c r="M14" s="137">
        <v>-12952795.88164711</v>
      </c>
      <c r="N14" s="136">
        <v>-2.2386859448937425E-3</v>
      </c>
      <c r="O14" s="132">
        <v>1700270079.8238301</v>
      </c>
      <c r="P14" s="132">
        <v>255788.24943184853</v>
      </c>
      <c r="Q14" s="136">
        <v>1.5046241122770843E-4</v>
      </c>
    </row>
    <row r="15" spans="1:17">
      <c r="A15" s="693" t="s">
        <v>138</v>
      </c>
      <c r="B15" s="693" t="s">
        <v>142</v>
      </c>
      <c r="C15" s="82" t="s">
        <v>196</v>
      </c>
      <c r="D15" s="132">
        <v>9898220.8787449468</v>
      </c>
      <c r="E15" s="132">
        <v>-38023.991773985326</v>
      </c>
      <c r="F15" s="133">
        <v>-3.826796971037156E-3</v>
      </c>
      <c r="G15" s="171">
        <v>7.8124659441255169</v>
      </c>
      <c r="H15" s="171">
        <v>9.850895749867572E-2</v>
      </c>
      <c r="I15" s="141">
        <v>11.162582466798627</v>
      </c>
      <c r="J15" s="141">
        <v>0.59802772474517418</v>
      </c>
      <c r="K15" s="133">
        <v>5.6606997582648179E-2</v>
      </c>
      <c r="L15" s="134">
        <v>110489706.83357844</v>
      </c>
      <c r="M15" s="134">
        <v>5517703.9685333669</v>
      </c>
      <c r="N15" s="133">
        <v>5.2563577124722302E-2</v>
      </c>
      <c r="O15" s="132">
        <v>18336025.082531512</v>
      </c>
      <c r="P15" s="132">
        <v>518250.8609050028</v>
      </c>
      <c r="Q15" s="133">
        <v>2.9086172855191442E-2</v>
      </c>
    </row>
    <row r="16" spans="1:17">
      <c r="A16" s="693"/>
      <c r="B16" s="693"/>
      <c r="C16" s="82" t="s">
        <v>197</v>
      </c>
      <c r="D16" s="132">
        <v>116790084.03370923</v>
      </c>
      <c r="E16" s="132">
        <v>-2077526.969445914</v>
      </c>
      <c r="F16" s="136">
        <v>-1.7477653937124804E-2</v>
      </c>
      <c r="G16" s="172">
        <v>92.180055921383058</v>
      </c>
      <c r="H16" s="172">
        <v>-0.10225498482368778</v>
      </c>
      <c r="I16" s="142">
        <v>5.1583154435937359</v>
      </c>
      <c r="J16" s="142">
        <v>0.15242060295585969</v>
      </c>
      <c r="K16" s="136">
        <v>3.0448223106587971E-2</v>
      </c>
      <c r="L16" s="137">
        <v>602440094.12969255</v>
      </c>
      <c r="M16" s="137">
        <v>7401333.4900481701</v>
      </c>
      <c r="N16" s="136">
        <v>1.2438405663005908E-2</v>
      </c>
      <c r="O16" s="132">
        <v>173448536.46118742</v>
      </c>
      <c r="P16" s="132">
        <v>-1870100.8436371088</v>
      </c>
      <c r="Q16" s="136">
        <v>-1.066686846524814E-2</v>
      </c>
    </row>
    <row r="17" spans="1:17">
      <c r="A17" s="693"/>
      <c r="B17" s="693" t="s">
        <v>50</v>
      </c>
      <c r="C17" s="82" t="s">
        <v>196</v>
      </c>
      <c r="D17" s="132">
        <v>133174312.46341404</v>
      </c>
      <c r="E17" s="132">
        <v>-140005.50218184292</v>
      </c>
      <c r="F17" s="133">
        <v>-1.0501910396299205E-3</v>
      </c>
      <c r="G17" s="171">
        <v>7.6947048789180288</v>
      </c>
      <c r="H17" s="171">
        <v>0.164623190692196</v>
      </c>
      <c r="I17" s="141">
        <v>11.083127790002706</v>
      </c>
      <c r="J17" s="141">
        <v>0.86450251920915555</v>
      </c>
      <c r="K17" s="133">
        <v>8.460066753597871E-2</v>
      </c>
      <c r="L17" s="134">
        <v>1475987923.377768</v>
      </c>
      <c r="M17" s="134">
        <v>113698864.85592318</v>
      </c>
      <c r="N17" s="133">
        <v>8.3461629633355794E-2</v>
      </c>
      <c r="O17" s="132">
        <v>244436981.00972098</v>
      </c>
      <c r="P17" s="132">
        <v>5848897.7747684419</v>
      </c>
      <c r="Q17" s="133">
        <v>2.4514626612799718E-2</v>
      </c>
    </row>
    <row r="18" spans="1:17">
      <c r="A18" s="693"/>
      <c r="B18" s="693"/>
      <c r="C18" s="82" t="s">
        <v>197</v>
      </c>
      <c r="D18" s="132">
        <v>1597459116.6000128</v>
      </c>
      <c r="E18" s="132">
        <v>-39642645.845961332</v>
      </c>
      <c r="F18" s="136">
        <v>-2.4215138457081453E-2</v>
      </c>
      <c r="G18" s="172">
        <v>92.299905522328743</v>
      </c>
      <c r="H18" s="172">
        <v>-0.16960706474384324</v>
      </c>
      <c r="I18" s="142">
        <v>5.0639594356201725</v>
      </c>
      <c r="J18" s="142">
        <v>6.4305090377905216E-2</v>
      </c>
      <c r="K18" s="136">
        <v>1.2861907231466657E-2</v>
      </c>
      <c r="L18" s="137">
        <v>8089468166.5240993</v>
      </c>
      <c r="M18" s="137">
        <v>-95474773.692688942</v>
      </c>
      <c r="N18" s="136">
        <v>-1.1664684090046958E-2</v>
      </c>
      <c r="O18" s="132">
        <v>2373471498.8169899</v>
      </c>
      <c r="P18" s="132">
        <v>-43113994.753068447</v>
      </c>
      <c r="Q18" s="136">
        <v>-1.7840872945643436E-2</v>
      </c>
    </row>
    <row r="19" spans="1:17">
      <c r="A19" s="693"/>
      <c r="B19" s="693" t="s">
        <v>51</v>
      </c>
      <c r="C19" s="82" t="s">
        <v>196</v>
      </c>
      <c r="D19" s="132">
        <v>53843986.031324953</v>
      </c>
      <c r="E19" s="132">
        <v>540589.75167763978</v>
      </c>
      <c r="F19" s="133">
        <v>1.0141750608939184E-2</v>
      </c>
      <c r="G19" s="171">
        <v>7.7478178389818408</v>
      </c>
      <c r="H19" s="171">
        <v>0.25443251691801105</v>
      </c>
      <c r="I19" s="141">
        <v>11.223321330554983</v>
      </c>
      <c r="J19" s="141">
        <v>0.8084888734636948</v>
      </c>
      <c r="K19" s="133">
        <v>7.7628601016352217E-2</v>
      </c>
      <c r="L19" s="134">
        <v>604308356.94747388</v>
      </c>
      <c r="M19" s="134">
        <v>49162415.301004052</v>
      </c>
      <c r="N19" s="133">
        <v>8.8557641536920126E-2</v>
      </c>
      <c r="O19" s="132">
        <v>99558146.52944833</v>
      </c>
      <c r="P19" s="132">
        <v>4147267.8389003575</v>
      </c>
      <c r="Q19" s="133">
        <v>4.3467452515047564E-2</v>
      </c>
    </row>
    <row r="20" spans="1:17">
      <c r="A20" s="693"/>
      <c r="B20" s="693"/>
      <c r="C20" s="82" t="s">
        <v>197</v>
      </c>
      <c r="D20" s="132">
        <v>641069710.56499541</v>
      </c>
      <c r="E20" s="132">
        <v>-16957838.24402988</v>
      </c>
      <c r="F20" s="136">
        <v>-2.5770711689384655E-2</v>
      </c>
      <c r="G20" s="172">
        <v>92.245981503984424</v>
      </c>
      <c r="H20" s="172">
        <v>-0.25945567098081312</v>
      </c>
      <c r="I20" s="142">
        <v>5.0474583806813369</v>
      </c>
      <c r="J20" s="142">
        <v>4.2169628474341359E-2</v>
      </c>
      <c r="K20" s="136">
        <v>8.4250141324508782E-3</v>
      </c>
      <c r="L20" s="137">
        <v>3235772683.192245</v>
      </c>
      <c r="M20" s="137">
        <v>-57845205.503909111</v>
      </c>
      <c r="N20" s="136">
        <v>-1.7562816167120198E-2</v>
      </c>
      <c r="O20" s="132">
        <v>947278411.67502761</v>
      </c>
      <c r="P20" s="132">
        <v>-17884491.485210419</v>
      </c>
      <c r="Q20" s="136">
        <v>-1.8530023715842302E-2</v>
      </c>
    </row>
    <row r="21" spans="1:17">
      <c r="A21" s="693" t="s">
        <v>139</v>
      </c>
      <c r="B21" s="693" t="s">
        <v>142</v>
      </c>
      <c r="C21" s="82" t="s">
        <v>196</v>
      </c>
      <c r="D21" s="132">
        <v>24566.990453594197</v>
      </c>
      <c r="E21" s="132">
        <v>-10689.167382065105</v>
      </c>
      <c r="F21" s="133">
        <v>-0.30318582733520977</v>
      </c>
      <c r="G21" s="171">
        <v>0.23422203591984253</v>
      </c>
      <c r="H21" s="171">
        <v>-7.6273837250806498E-2</v>
      </c>
      <c r="I21" s="141">
        <v>17.124177636987692</v>
      </c>
      <c r="J21" s="141">
        <v>-18.735629264086437</v>
      </c>
      <c r="K21" s="133">
        <v>-0.52246877167442973</v>
      </c>
      <c r="L21" s="134">
        <v>420689.50853352784</v>
      </c>
      <c r="M21" s="134">
        <v>-843589.50352700637</v>
      </c>
      <c r="N21" s="133">
        <v>-0.66724947221271669</v>
      </c>
      <c r="O21" s="132">
        <v>67065.938021302223</v>
      </c>
      <c r="P21" s="132">
        <v>-193757.45870405019</v>
      </c>
      <c r="Q21" s="133">
        <v>-0.74286839730132492</v>
      </c>
    </row>
    <row r="22" spans="1:17">
      <c r="A22" s="693"/>
      <c r="B22" s="693"/>
      <c r="C22" s="82" t="s">
        <v>197</v>
      </c>
      <c r="D22" s="132">
        <v>10460898.774342831</v>
      </c>
      <c r="E22" s="132">
        <v>-858179.54739194736</v>
      </c>
      <c r="F22" s="136">
        <v>-7.5817087133682945E-2</v>
      </c>
      <c r="G22" s="172">
        <v>99.73435749511998</v>
      </c>
      <c r="H22" s="172">
        <v>4.8874936969809823E-2</v>
      </c>
      <c r="I22" s="142">
        <v>9.795810395325864</v>
      </c>
      <c r="J22" s="142">
        <v>0.24650042662809035</v>
      </c>
      <c r="K22" s="136">
        <v>2.5813428136285042E-2</v>
      </c>
      <c r="L22" s="137">
        <v>102472980.9581591</v>
      </c>
      <c r="M22" s="137">
        <v>-5616406.4960536808</v>
      </c>
      <c r="N22" s="136">
        <v>-5.1960757927625591E-2</v>
      </c>
      <c r="O22" s="132">
        <v>32007707.910497427</v>
      </c>
      <c r="P22" s="132">
        <v>-2035756.775116533</v>
      </c>
      <c r="Q22" s="136">
        <v>-5.9798754149039367E-2</v>
      </c>
    </row>
    <row r="23" spans="1:17">
      <c r="A23" s="693"/>
      <c r="B23" s="693" t="s">
        <v>50</v>
      </c>
      <c r="C23" s="82" t="s">
        <v>196</v>
      </c>
      <c r="D23" s="132">
        <v>430746.33929600863</v>
      </c>
      <c r="E23" s="132">
        <v>-79448.810331968532</v>
      </c>
      <c r="F23" s="133">
        <v>-0.15572239444044267</v>
      </c>
      <c r="G23" s="171">
        <v>0.29864486154218012</v>
      </c>
      <c r="H23" s="171">
        <v>-2.007821912942126E-2</v>
      </c>
      <c r="I23" s="141">
        <v>30.895459740956902</v>
      </c>
      <c r="J23" s="141">
        <v>-3.8707164294343599</v>
      </c>
      <c r="K23" s="133">
        <v>-0.11133569623716252</v>
      </c>
      <c r="L23" s="134">
        <v>13308106.184284396</v>
      </c>
      <c r="M23" s="134">
        <v>-4429428.2689609863</v>
      </c>
      <c r="N23" s="133">
        <v>-0.24972062947286044</v>
      </c>
      <c r="O23" s="132">
        <v>2495840.2546950695</v>
      </c>
      <c r="P23" s="132">
        <v>-1201902.5692574773</v>
      </c>
      <c r="Q23" s="133">
        <v>-0.32503682015742619</v>
      </c>
    </row>
    <row r="24" spans="1:17">
      <c r="A24" s="693"/>
      <c r="B24" s="693"/>
      <c r="C24" s="82" t="s">
        <v>197</v>
      </c>
      <c r="D24" s="132">
        <v>143790756.34075272</v>
      </c>
      <c r="E24" s="132">
        <v>-15773201.12996456</v>
      </c>
      <c r="F24" s="136">
        <v>-9.8851904778428507E-2</v>
      </c>
      <c r="G24" s="172">
        <v>99.692943621093633</v>
      </c>
      <c r="H24" s="172">
        <v>1.2034999553478087E-2</v>
      </c>
      <c r="I24" s="142">
        <v>9.5989751247626582</v>
      </c>
      <c r="J24" s="142">
        <v>0.36080538439064291</v>
      </c>
      <c r="K24" s="136">
        <v>3.9055937975882388E-2</v>
      </c>
      <c r="L24" s="137">
        <v>1380243893.2856939</v>
      </c>
      <c r="M24" s="137">
        <v>-93835030.274293661</v>
      </c>
      <c r="N24" s="136">
        <v>-6.3656720664370212E-2</v>
      </c>
      <c r="O24" s="132">
        <v>430251128.69793278</v>
      </c>
      <c r="P24" s="132">
        <v>-35469062.223008573</v>
      </c>
      <c r="Q24" s="136">
        <v>-7.615959736010168E-2</v>
      </c>
    </row>
    <row r="25" spans="1:17">
      <c r="A25" s="693"/>
      <c r="B25" s="693" t="s">
        <v>51</v>
      </c>
      <c r="C25" s="82" t="s">
        <v>196</v>
      </c>
      <c r="D25" s="132">
        <v>143537.61748402772</v>
      </c>
      <c r="E25" s="132">
        <v>-36379.383287401724</v>
      </c>
      <c r="F25" s="133">
        <v>-0.20220092115485463</v>
      </c>
      <c r="G25" s="171">
        <v>0.25687795532701885</v>
      </c>
      <c r="H25" s="171">
        <v>-4.0051675088005445E-2</v>
      </c>
      <c r="I25" s="141">
        <v>22.72555746885191</v>
      </c>
      <c r="J25" s="141">
        <v>-13.009056289265857</v>
      </c>
      <c r="K25" s="133">
        <v>-0.36404636628570286</v>
      </c>
      <c r="L25" s="134">
        <v>3261972.3750753547</v>
      </c>
      <c r="M25" s="134">
        <v>-3167292.1560106524</v>
      </c>
      <c r="N25" s="133">
        <v>-0.49263677683451068</v>
      </c>
      <c r="O25" s="132">
        <v>567724.13130772114</v>
      </c>
      <c r="P25" s="132">
        <v>-768961.52344368421</v>
      </c>
      <c r="Q25" s="133">
        <v>-0.57527476315042403</v>
      </c>
    </row>
    <row r="26" spans="1:17">
      <c r="A26" s="693"/>
      <c r="B26" s="693"/>
      <c r="C26" s="82" t="s">
        <v>197</v>
      </c>
      <c r="D26" s="132">
        <v>55726367.13600079</v>
      </c>
      <c r="E26" s="132">
        <v>-4685459.8397127092</v>
      </c>
      <c r="F26" s="136">
        <v>-7.7558651579869242E-2</v>
      </c>
      <c r="G26" s="172">
        <v>99.729084950790423</v>
      </c>
      <c r="H26" s="172">
        <v>2.7214756856309918E-2</v>
      </c>
      <c r="I26" s="142">
        <v>9.5431664674065448</v>
      </c>
      <c r="J26" s="142">
        <v>0.1888167242452532</v>
      </c>
      <c r="K26" s="136">
        <v>2.0184911771477427E-2</v>
      </c>
      <c r="L26" s="137">
        <v>531805998.20266879</v>
      </c>
      <c r="M26" s="137">
        <v>-33307359.951501131</v>
      </c>
      <c r="N26" s="136">
        <v>-5.8939254347646249E-2</v>
      </c>
      <c r="O26" s="132">
        <v>164818466.4915123</v>
      </c>
      <c r="P26" s="132">
        <v>-11140913.822290182</v>
      </c>
      <c r="Q26" s="136">
        <v>-6.3315259478759794E-2</v>
      </c>
    </row>
    <row r="27" spans="1:17">
      <c r="A27" s="693" t="s">
        <v>140</v>
      </c>
      <c r="B27" s="693" t="s">
        <v>142</v>
      </c>
      <c r="C27" s="82" t="s">
        <v>196</v>
      </c>
      <c r="D27" s="132">
        <v>11090369.228671243</v>
      </c>
      <c r="E27" s="132">
        <v>260327.5489441622</v>
      </c>
      <c r="F27" s="133">
        <v>2.4037538971938888E-2</v>
      </c>
      <c r="G27" s="171">
        <v>9.0916347018148489</v>
      </c>
      <c r="H27" s="171">
        <v>-3.1734137595682554E-2</v>
      </c>
      <c r="I27" s="141">
        <v>9.5951355262152891</v>
      </c>
      <c r="J27" s="141">
        <v>0.77724551286023313</v>
      </c>
      <c r="K27" s="133">
        <v>8.8144160528546275E-2</v>
      </c>
      <c r="L27" s="134">
        <v>106413595.7848683</v>
      </c>
      <c r="M27" s="134">
        <v>10915479.412983865</v>
      </c>
      <c r="N27" s="133">
        <v>0.11430046819433903</v>
      </c>
      <c r="O27" s="132">
        <v>11429517.300293982</v>
      </c>
      <c r="P27" s="132">
        <v>460365.58132044598</v>
      </c>
      <c r="Q27" s="133">
        <v>4.1969114213649128E-2</v>
      </c>
    </row>
    <row r="28" spans="1:17">
      <c r="A28" s="693"/>
      <c r="B28" s="693"/>
      <c r="C28" s="82" t="s">
        <v>197</v>
      </c>
      <c r="D28" s="132">
        <v>110874278.83469784</v>
      </c>
      <c r="E28" s="132">
        <v>3009266.8678196371</v>
      </c>
      <c r="F28" s="136">
        <v>2.7898452083273156E-2</v>
      </c>
      <c r="G28" s="172">
        <v>90.892234533205723</v>
      </c>
      <c r="H28" s="172">
        <v>2.5336866191409513E-2</v>
      </c>
      <c r="I28" s="142">
        <v>4.4449320426153598</v>
      </c>
      <c r="J28" s="142">
        <v>0.21838827226189927</v>
      </c>
      <c r="K28" s="136">
        <v>5.1670651986087376E-2</v>
      </c>
      <c r="L28" s="137">
        <v>492828634.6942184</v>
      </c>
      <c r="M28" s="137">
        <v>36932440.326507807</v>
      </c>
      <c r="N28" s="136">
        <v>8.1010635277905696E-2</v>
      </c>
      <c r="O28" s="132">
        <v>139362063.37820476</v>
      </c>
      <c r="P28" s="132">
        <v>4190629.6045577824</v>
      </c>
      <c r="Q28" s="136">
        <v>3.1002331539778247E-2</v>
      </c>
    </row>
    <row r="29" spans="1:17">
      <c r="A29" s="693"/>
      <c r="B29" s="693" t="s">
        <v>50</v>
      </c>
      <c r="C29" s="82" t="s">
        <v>196</v>
      </c>
      <c r="D29" s="132">
        <v>143621418.95723274</v>
      </c>
      <c r="E29" s="132">
        <v>7122244.4004546702</v>
      </c>
      <c r="F29" s="133">
        <v>5.2177930185886276E-2</v>
      </c>
      <c r="G29" s="171">
        <v>8.8610458339859814</v>
      </c>
      <c r="H29" s="171">
        <v>0.22887761592569156</v>
      </c>
      <c r="I29" s="141">
        <v>9.536817219016239</v>
      </c>
      <c r="J29" s="141">
        <v>0.79831465435791316</v>
      </c>
      <c r="K29" s="133">
        <v>9.1356001609084289E-2</v>
      </c>
      <c r="L29" s="134">
        <v>1369691221.3308825</v>
      </c>
      <c r="M29" s="134">
        <v>176892834.39273286</v>
      </c>
      <c r="N29" s="133">
        <v>0.14830069886899108</v>
      </c>
      <c r="O29" s="132">
        <v>147675904.3705703</v>
      </c>
      <c r="P29" s="132">
        <v>6077600.0710397959</v>
      </c>
      <c r="Q29" s="133">
        <v>4.2921418452748709E-2</v>
      </c>
    </row>
    <row r="30" spans="1:17">
      <c r="A30" s="693"/>
      <c r="B30" s="693"/>
      <c r="C30" s="82" t="s">
        <v>197</v>
      </c>
      <c r="D30" s="132">
        <v>1477025193.1186578</v>
      </c>
      <c r="E30" s="132">
        <v>32277930.207046986</v>
      </c>
      <c r="F30" s="136">
        <v>2.234157560679299E-2</v>
      </c>
      <c r="G30" s="172">
        <v>91.128384813366409</v>
      </c>
      <c r="H30" s="172">
        <v>-0.23701315720995808</v>
      </c>
      <c r="I30" s="142">
        <v>4.2152597323067837</v>
      </c>
      <c r="J30" s="142">
        <v>-3.3413069302087095E-2</v>
      </c>
      <c r="K30" s="136">
        <v>-7.864354555482447E-3</v>
      </c>
      <c r="L30" s="137">
        <v>6226044820.1557293</v>
      </c>
      <c r="M30" s="137">
        <v>87786419.024307251</v>
      </c>
      <c r="N30" s="136">
        <v>1.4301518979410543E-2</v>
      </c>
      <c r="O30" s="132">
        <v>1863203158.6507201</v>
      </c>
      <c r="P30" s="132">
        <v>45311617.009260178</v>
      </c>
      <c r="Q30" s="136">
        <v>2.4925368742486246E-2</v>
      </c>
    </row>
    <row r="31" spans="1:17">
      <c r="A31" s="693"/>
      <c r="B31" s="693" t="s">
        <v>51</v>
      </c>
      <c r="C31" s="82" t="s">
        <v>196</v>
      </c>
      <c r="D31" s="132">
        <v>59753281.021339893</v>
      </c>
      <c r="E31" s="132">
        <v>3466210.6129043177</v>
      </c>
      <c r="F31" s="133">
        <v>6.1580938353203885E-2</v>
      </c>
      <c r="G31" s="171">
        <v>9.0328407941561437</v>
      </c>
      <c r="H31" s="171">
        <v>0.29326079941307448</v>
      </c>
      <c r="I31" s="141">
        <v>9.5635685616435104</v>
      </c>
      <c r="J31" s="141">
        <v>0.78097412933746213</v>
      </c>
      <c r="K31" s="133">
        <v>8.8922941319561938E-2</v>
      </c>
      <c r="L31" s="134">
        <v>571454599.83073604</v>
      </c>
      <c r="M31" s="134">
        <v>77108088.650791228</v>
      </c>
      <c r="N31" s="133">
        <v>0.15597983784035135</v>
      </c>
      <c r="O31" s="132">
        <v>61426754.7049371</v>
      </c>
      <c r="P31" s="132">
        <v>3450758.5703955591</v>
      </c>
      <c r="Q31" s="133">
        <v>5.9520470547631182E-2</v>
      </c>
    </row>
    <row r="32" spans="1:17">
      <c r="A32" s="693"/>
      <c r="B32" s="693"/>
      <c r="C32" s="82" t="s">
        <v>197</v>
      </c>
      <c r="D32" s="132">
        <v>601671181.99793017</v>
      </c>
      <c r="E32" s="132">
        <v>13952180.342315316</v>
      </c>
      <c r="F32" s="136">
        <v>2.373954271175813E-2</v>
      </c>
      <c r="G32" s="172">
        <v>90.954001261924006</v>
      </c>
      <c r="H32" s="172">
        <v>-0.29994377604693057</v>
      </c>
      <c r="I32" s="142">
        <v>4.216866199357499</v>
      </c>
      <c r="J32" s="142">
        <v>-2.3722336748223327E-2</v>
      </c>
      <c r="K32" s="136">
        <v>-5.594114247643645E-3</v>
      </c>
      <c r="L32" s="137">
        <v>2537166870.4945459</v>
      </c>
      <c r="M32" s="137">
        <v>44892409.622245789</v>
      </c>
      <c r="N32" s="136">
        <v>1.801262674999822E-2</v>
      </c>
      <c r="O32" s="132">
        <v>752991668.14880252</v>
      </c>
      <c r="P32" s="132">
        <v>18140279.734641552</v>
      </c>
      <c r="Q32" s="136">
        <v>2.4685643955560877E-2</v>
      </c>
    </row>
    <row r="33" spans="1:18">
      <c r="A33" s="1"/>
      <c r="B33" s="1"/>
    </row>
    <row r="34" spans="1:18">
      <c r="A34" s="1"/>
      <c r="B34" s="1"/>
    </row>
    <row r="35" spans="1:18">
      <c r="A35" s="1"/>
      <c r="B35" s="1"/>
    </row>
    <row r="36" spans="1:18">
      <c r="A36" s="1"/>
      <c r="B36" s="1"/>
    </row>
    <row r="37" spans="1:18">
      <c r="A37" s="1"/>
      <c r="B37" s="1"/>
    </row>
    <row r="38" spans="1:18">
      <c r="A38" s="1"/>
      <c r="B38" s="1"/>
      <c r="R38" s="107"/>
    </row>
  </sheetData>
  <mergeCells count="28">
    <mergeCell ref="O1:Q1"/>
    <mergeCell ref="A1:A2"/>
    <mergeCell ref="B1:B2"/>
    <mergeCell ref="C1:C2"/>
    <mergeCell ref="D1:F1"/>
    <mergeCell ref="G1:H1"/>
    <mergeCell ref="I1:K1"/>
    <mergeCell ref="L1:N1"/>
    <mergeCell ref="A3:A8"/>
    <mergeCell ref="B3:B4"/>
    <mergeCell ref="B5:B6"/>
    <mergeCell ref="B7:B8"/>
    <mergeCell ref="B19:B20"/>
    <mergeCell ref="A9:A14"/>
    <mergeCell ref="B9:B10"/>
    <mergeCell ref="B11:B12"/>
    <mergeCell ref="B13:B14"/>
    <mergeCell ref="A15:A20"/>
    <mergeCell ref="B15:B16"/>
    <mergeCell ref="B17:B18"/>
    <mergeCell ref="A27:A32"/>
    <mergeCell ref="B27:B28"/>
    <mergeCell ref="B29:B30"/>
    <mergeCell ref="B31:B32"/>
    <mergeCell ref="A21:A26"/>
    <mergeCell ref="B21:B22"/>
    <mergeCell ref="B23:B24"/>
    <mergeCell ref="B25:B2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33"/>
  </sheetPr>
  <dimension ref="A1:R42"/>
  <sheetViews>
    <sheetView zoomScale="84" zoomScaleNormal="69" workbookViewId="0">
      <selection activeCell="D2" sqref="D2:Q106"/>
    </sheetView>
  </sheetViews>
  <sheetFormatPr defaultRowHeight="14.4"/>
  <cols>
    <col min="1" max="1" width="31.33203125" bestFit="1" customWidth="1"/>
    <col min="2" max="2" width="21" bestFit="1" customWidth="1"/>
    <col min="3" max="3" width="22.6640625" bestFit="1" customWidth="1"/>
    <col min="4" max="4" width="15.33203125" bestFit="1" customWidth="1"/>
    <col min="5" max="5" width="14" bestFit="1" customWidth="1"/>
    <col min="7" max="7" width="7.6640625" bestFit="1" customWidth="1"/>
    <col min="8" max="8" width="7.5546875" bestFit="1" customWidth="1"/>
    <col min="9" max="9" width="7.6640625" bestFit="1" customWidth="1"/>
    <col min="10" max="10" width="7.5546875" bestFit="1" customWidth="1"/>
    <col min="12" max="12" width="18" bestFit="1" customWidth="1"/>
    <col min="13" max="13" width="15.33203125" bestFit="1" customWidth="1"/>
    <col min="15" max="15" width="15.33203125" bestFit="1" customWidth="1"/>
    <col min="16" max="16" width="14" bestFit="1" customWidth="1"/>
  </cols>
  <sheetData>
    <row r="1" spans="1:17">
      <c r="A1" s="691" t="s">
        <v>1</v>
      </c>
      <c r="B1" s="691" t="s">
        <v>0</v>
      </c>
      <c r="C1" s="691" t="s">
        <v>198</v>
      </c>
      <c r="D1" s="691" t="s">
        <v>3</v>
      </c>
      <c r="E1" s="691"/>
      <c r="F1" s="691"/>
      <c r="G1" s="691" t="s">
        <v>126</v>
      </c>
      <c r="H1" s="691"/>
      <c r="I1" s="691" t="s">
        <v>127</v>
      </c>
      <c r="J1" s="691"/>
      <c r="K1" s="691"/>
      <c r="L1" s="691" t="s">
        <v>4</v>
      </c>
      <c r="M1" s="691"/>
      <c r="N1" s="691"/>
      <c r="O1" s="691" t="s">
        <v>128</v>
      </c>
      <c r="P1" s="691"/>
      <c r="Q1" s="691"/>
    </row>
    <row r="2" spans="1:17" ht="28.8">
      <c r="A2" s="692"/>
      <c r="B2" s="692"/>
      <c r="C2" s="692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693" t="s">
        <v>129</v>
      </c>
      <c r="B3" s="693" t="s">
        <v>130</v>
      </c>
      <c r="C3" s="82" t="s">
        <v>199</v>
      </c>
      <c r="D3" s="132">
        <v>25548080.183137398</v>
      </c>
      <c r="E3" s="132">
        <v>1491166.4299668483</v>
      </c>
      <c r="F3" s="133">
        <v>6.1984943092308419E-2</v>
      </c>
      <c r="G3" s="171">
        <v>9.857620410062248</v>
      </c>
      <c r="H3" s="171">
        <v>0.56457449078803457</v>
      </c>
      <c r="I3" s="141">
        <v>10.241368248276054</v>
      </c>
      <c r="J3" s="141">
        <v>0.30673328175991443</v>
      </c>
      <c r="K3" s="133">
        <v>3.0875143655880004E-2</v>
      </c>
      <c r="L3" s="134">
        <v>261647297.19199401</v>
      </c>
      <c r="M3" s="134">
        <v>22650640.63328287</v>
      </c>
      <c r="N3" s="133">
        <v>9.4773880770665037E-2</v>
      </c>
      <c r="O3" s="132">
        <v>47879120.765788548</v>
      </c>
      <c r="P3" s="132">
        <v>3277016.1243351176</v>
      </c>
      <c r="Q3" s="133">
        <v>7.3472230754094092E-2</v>
      </c>
    </row>
    <row r="4" spans="1:17">
      <c r="A4" s="693"/>
      <c r="B4" s="693"/>
      <c r="C4" s="82" t="s">
        <v>200</v>
      </c>
      <c r="D4" s="132">
        <v>233622785.81063721</v>
      </c>
      <c r="E4" s="132">
        <v>-1190362.654171586</v>
      </c>
      <c r="F4" s="136">
        <v>-5.0694037448673129E-3</v>
      </c>
      <c r="G4" s="172">
        <v>90.142379589937775</v>
      </c>
      <c r="H4" s="172">
        <v>-0.56457449078800437</v>
      </c>
      <c r="I4" s="142">
        <v>4.9423392337398537</v>
      </c>
      <c r="J4" s="142">
        <v>0.16241950029192953</v>
      </c>
      <c r="K4" s="136">
        <v>3.3979545546630054E-2</v>
      </c>
      <c r="L4" s="137">
        <v>1154643060.2075148</v>
      </c>
      <c r="M4" s="137">
        <v>32255058.187538147</v>
      </c>
      <c r="N4" s="136">
        <v>2.8737885766319925E-2</v>
      </c>
      <c r="O4" s="132">
        <v>326959835.54168922</v>
      </c>
      <c r="P4" s="132">
        <v>-2121159.6941309571</v>
      </c>
      <c r="Q4" s="136">
        <v>-6.4457070594761308E-3</v>
      </c>
    </row>
    <row r="5" spans="1:17">
      <c r="A5" s="693"/>
      <c r="B5" s="693" t="s">
        <v>50</v>
      </c>
      <c r="C5" s="82" t="s">
        <v>199</v>
      </c>
      <c r="D5" s="132">
        <v>329073641.18707258</v>
      </c>
      <c r="E5" s="132">
        <v>16275182.864638746</v>
      </c>
      <c r="F5" s="133">
        <v>5.2030892197883614E-2</v>
      </c>
      <c r="G5" s="171">
        <v>9.4134586412086385</v>
      </c>
      <c r="H5" s="171">
        <v>0.50634608091888822</v>
      </c>
      <c r="I5" s="141">
        <v>10.026854714959999</v>
      </c>
      <c r="J5" s="141">
        <v>0.31306739502843506</v>
      </c>
      <c r="K5" s="133">
        <v>3.2229179486569275E-2</v>
      </c>
      <c r="L5" s="134">
        <v>3299573590.7056537</v>
      </c>
      <c r="M5" s="134">
        <v>261115892.55905437</v>
      </c>
      <c r="N5" s="133">
        <v>8.5936984647944928E-2</v>
      </c>
      <c r="O5" s="132">
        <v>612203000.98141313</v>
      </c>
      <c r="P5" s="132">
        <v>31434400.280177236</v>
      </c>
      <c r="Q5" s="133">
        <v>5.412551615604301E-2</v>
      </c>
    </row>
    <row r="6" spans="1:17">
      <c r="A6" s="693"/>
      <c r="B6" s="693"/>
      <c r="C6" s="82" t="s">
        <v>200</v>
      </c>
      <c r="D6" s="132">
        <v>3166704624.0566387</v>
      </c>
      <c r="E6" s="132">
        <v>-32279846.209653854</v>
      </c>
      <c r="F6" s="136">
        <v>-1.0090654240333586E-2</v>
      </c>
      <c r="G6" s="172">
        <v>90.586541358792886</v>
      </c>
      <c r="H6" s="172">
        <v>-0.50634608091861821</v>
      </c>
      <c r="I6" s="142">
        <v>4.8205580699166104</v>
      </c>
      <c r="J6" s="142">
        <v>2.7349061550069109E-2</v>
      </c>
      <c r="K6" s="136">
        <v>5.7057936556347433E-3</v>
      </c>
      <c r="L6" s="137">
        <v>15265283530.538477</v>
      </c>
      <c r="M6" s="137">
        <v>-68117649.966583252</v>
      </c>
      <c r="N6" s="136">
        <v>-4.4424357756443671E-3</v>
      </c>
      <c r="O6" s="132">
        <v>4450983483.5659685</v>
      </c>
      <c r="P6" s="132">
        <v>-52616591.829228401</v>
      </c>
      <c r="Q6" s="136">
        <v>-1.1683229182957864E-2</v>
      </c>
    </row>
    <row r="7" spans="1:17">
      <c r="A7" s="693"/>
      <c r="B7" s="693" t="s">
        <v>51</v>
      </c>
      <c r="C7" s="82" t="s">
        <v>199</v>
      </c>
      <c r="D7" s="132">
        <v>136571667.10676205</v>
      </c>
      <c r="E7" s="132">
        <v>6358299.8235883564</v>
      </c>
      <c r="F7" s="133">
        <v>4.8829854847091285E-2</v>
      </c>
      <c r="G7" s="171">
        <v>9.6698445794897641</v>
      </c>
      <c r="H7" s="171">
        <v>0.47385260439221533</v>
      </c>
      <c r="I7" s="141">
        <v>10.186920675843497</v>
      </c>
      <c r="J7" s="141">
        <v>0.24779517827515996</v>
      </c>
      <c r="K7" s="133">
        <v>2.4931285789256252E-2</v>
      </c>
      <c r="L7" s="134">
        <v>1391244739.3842895</v>
      </c>
      <c r="M7" s="134">
        <v>97037740.495867014</v>
      </c>
      <c r="N7" s="133">
        <v>7.4978531702588114E-2</v>
      </c>
      <c r="O7" s="132">
        <v>254815576.68916732</v>
      </c>
      <c r="P7" s="132">
        <v>12011450.301101774</v>
      </c>
      <c r="Q7" s="133">
        <v>4.9469712396503024E-2</v>
      </c>
    </row>
    <row r="8" spans="1:17">
      <c r="A8" s="693"/>
      <c r="B8" s="693"/>
      <c r="C8" s="82" t="s">
        <v>200</v>
      </c>
      <c r="D8" s="132">
        <v>1275774374.0740645</v>
      </c>
      <c r="E8" s="132">
        <v>-9991824.9123826027</v>
      </c>
      <c r="F8" s="136">
        <v>-7.7711056024485862E-3</v>
      </c>
      <c r="G8" s="172">
        <v>90.330155420510508</v>
      </c>
      <c r="H8" s="172">
        <v>-0.47385260439325805</v>
      </c>
      <c r="I8" s="142">
        <v>4.7795482239886464</v>
      </c>
      <c r="J8" s="142">
        <v>2.390412487012572E-2</v>
      </c>
      <c r="K8" s="136">
        <v>5.0264747260116574E-3</v>
      </c>
      <c r="L8" s="137">
        <v>6097625143.8159218</v>
      </c>
      <c r="M8" s="137">
        <v>-17021293.24002552</v>
      </c>
      <c r="N8" s="136">
        <v>-2.7836921423409163E-3</v>
      </c>
      <c r="O8" s="132">
        <v>1772646982.5614042</v>
      </c>
      <c r="P8" s="132">
        <v>-15562022.324684858</v>
      </c>
      <c r="Q8" s="136">
        <v>-8.7025746331459604E-3</v>
      </c>
    </row>
    <row r="9" spans="1:17">
      <c r="A9" s="693" t="s">
        <v>137</v>
      </c>
      <c r="B9" s="693" t="s">
        <v>130</v>
      </c>
      <c r="C9" s="82" t="s">
        <v>199</v>
      </c>
      <c r="D9" s="132">
        <v>25466141.407899428</v>
      </c>
      <c r="E9" s="132">
        <v>1476331.729577627</v>
      </c>
      <c r="F9" s="133">
        <v>6.153995172840835E-2</v>
      </c>
      <c r="G9" s="171">
        <v>10.240439877142927</v>
      </c>
      <c r="H9" s="171">
        <v>0.54818550757156181</v>
      </c>
      <c r="I9" s="141">
        <v>10.232511571948651</v>
      </c>
      <c r="J9" s="141">
        <v>0.30366504373047931</v>
      </c>
      <c r="K9" s="133">
        <v>3.0584121012189214E-2</v>
      </c>
      <c r="L9" s="134">
        <v>260582586.64921159</v>
      </c>
      <c r="M9" s="134">
        <v>22391448.111991465</v>
      </c>
      <c r="N9" s="133">
        <v>9.4006218071343337E-2</v>
      </c>
      <c r="O9" s="132">
        <v>47695949.062424771</v>
      </c>
      <c r="P9" s="132">
        <v>3234019.1854775622</v>
      </c>
      <c r="Q9" s="133">
        <v>7.2736815393034684E-2</v>
      </c>
    </row>
    <row r="10" spans="1:17">
      <c r="A10" s="693"/>
      <c r="B10" s="693"/>
      <c r="C10" s="82" t="s">
        <v>200</v>
      </c>
      <c r="D10" s="132">
        <v>223215963.2030645</v>
      </c>
      <c r="E10" s="132">
        <v>-309498.21629869938</v>
      </c>
      <c r="F10" s="136">
        <v>-1.3846217533046044E-3</v>
      </c>
      <c r="G10" s="172">
        <v>89.759560122857124</v>
      </c>
      <c r="H10" s="172">
        <v>-0.54818550757144635</v>
      </c>
      <c r="I10" s="142">
        <v>4.7159141196231573</v>
      </c>
      <c r="J10" s="142">
        <v>0.18032159767564071</v>
      </c>
      <c r="K10" s="136">
        <v>3.9757010093625714E-2</v>
      </c>
      <c r="L10" s="137">
        <v>1052667312.594615</v>
      </c>
      <c r="M10" s="137">
        <v>38846901.316083193</v>
      </c>
      <c r="N10" s="136">
        <v>3.8317339919299177E-2</v>
      </c>
      <c r="O10" s="132">
        <v>295040113.78939885</v>
      </c>
      <c r="P10" s="132">
        <v>127128.12324798107</v>
      </c>
      <c r="Q10" s="136">
        <v>4.3106994071767798E-4</v>
      </c>
    </row>
    <row r="11" spans="1:17">
      <c r="A11" s="693"/>
      <c r="B11" s="693" t="s">
        <v>50</v>
      </c>
      <c r="C11" s="82" t="s">
        <v>199</v>
      </c>
      <c r="D11" s="132">
        <v>328150778.02819437</v>
      </c>
      <c r="E11" s="132">
        <v>16164340.574820578</v>
      </c>
      <c r="F11" s="133">
        <v>5.1811036103889388E-2</v>
      </c>
      <c r="G11" s="171">
        <v>9.7910311281232971</v>
      </c>
      <c r="H11" s="171">
        <v>0.48274949675245971</v>
      </c>
      <c r="I11" s="141">
        <v>10.021090460470218</v>
      </c>
      <c r="J11" s="141">
        <v>0.31298117355462196</v>
      </c>
      <c r="K11" s="133">
        <v>3.2239148149727982E-2</v>
      </c>
      <c r="L11" s="134">
        <v>3288428631.2942185</v>
      </c>
      <c r="M11" s="134">
        <v>259630200.46140909</v>
      </c>
      <c r="N11" s="133">
        <v>8.5720527922361678E-2</v>
      </c>
      <c r="O11" s="132">
        <v>610293733.17935646</v>
      </c>
      <c r="P11" s="132">
        <v>31267145.735765934</v>
      </c>
      <c r="Q11" s="133">
        <v>5.3999499183294442E-2</v>
      </c>
    </row>
    <row r="12" spans="1:17">
      <c r="A12" s="693"/>
      <c r="B12" s="693"/>
      <c r="C12" s="82" t="s">
        <v>200</v>
      </c>
      <c r="D12" s="132">
        <v>3023393852.298172</v>
      </c>
      <c r="E12" s="132">
        <v>-16327896.665151596</v>
      </c>
      <c r="F12" s="136">
        <v>-5.3715102939011156E-3</v>
      </c>
      <c r="G12" s="172">
        <v>90.208968871878241</v>
      </c>
      <c r="H12" s="172">
        <v>-0.48274949675229095</v>
      </c>
      <c r="I12" s="142">
        <v>4.591638512783951</v>
      </c>
      <c r="J12" s="142">
        <v>3.4899431876823428E-2</v>
      </c>
      <c r="K12" s="136">
        <v>7.6588611410850988E-3</v>
      </c>
      <c r="L12" s="137">
        <v>13882331651.526518</v>
      </c>
      <c r="M12" s="137">
        <v>31112762.941976547</v>
      </c>
      <c r="N12" s="136">
        <v>2.2462111957250257E-3</v>
      </c>
      <c r="O12" s="132">
        <v>4020042265.0345831</v>
      </c>
      <c r="P12" s="132">
        <v>-15876859.568549156</v>
      </c>
      <c r="Q12" s="136">
        <v>-3.933889426020248E-3</v>
      </c>
    </row>
    <row r="13" spans="1:17">
      <c r="A13" s="693"/>
      <c r="B13" s="693" t="s">
        <v>51</v>
      </c>
      <c r="C13" s="82" t="s">
        <v>199</v>
      </c>
      <c r="D13" s="132">
        <v>136169450.72007811</v>
      </c>
      <c r="E13" s="132">
        <v>6304865.0228205323</v>
      </c>
      <c r="F13" s="133">
        <v>4.8549533261658694E-2</v>
      </c>
      <c r="G13" s="171">
        <v>10.03852809839438</v>
      </c>
      <c r="H13" s="171">
        <v>0.45716302793268326</v>
      </c>
      <c r="I13" s="141">
        <v>10.180474403454246</v>
      </c>
      <c r="J13" s="141">
        <v>0.24644354846325811</v>
      </c>
      <c r="K13" s="133">
        <v>2.4808011174984587E-2</v>
      </c>
      <c r="L13" s="134">
        <v>1386269607.5881796</v>
      </c>
      <c r="M13" s="134">
        <v>96190806.301001549</v>
      </c>
      <c r="N13" s="133">
        <v>7.4561961800338888E-2</v>
      </c>
      <c r="O13" s="132">
        <v>253969017.20214006</v>
      </c>
      <c r="P13" s="132">
        <v>11884872.06121251</v>
      </c>
      <c r="Q13" s="133">
        <v>4.9093971248277399E-2</v>
      </c>
    </row>
    <row r="14" spans="1:17">
      <c r="A14" s="693"/>
      <c r="B14" s="693"/>
      <c r="C14" s="82" t="s">
        <v>200</v>
      </c>
      <c r="D14" s="132">
        <v>1220298842.0952644</v>
      </c>
      <c r="E14" s="132">
        <v>-5223667.2845375538</v>
      </c>
      <c r="F14" s="136">
        <v>-4.2624001146915579E-3</v>
      </c>
      <c r="G14" s="172">
        <v>89.961471901606075</v>
      </c>
      <c r="H14" s="172">
        <v>-0.45716302793321972</v>
      </c>
      <c r="I14" s="142">
        <v>4.5621416694370263</v>
      </c>
      <c r="J14" s="142">
        <v>3.5744963552068576E-2</v>
      </c>
      <c r="K14" s="136">
        <v>7.8970019365724297E-3</v>
      </c>
      <c r="L14" s="137">
        <v>5567176196.6885595</v>
      </c>
      <c r="M14" s="137">
        <v>19975147.243956566</v>
      </c>
      <c r="N14" s="136">
        <v>3.6009416399206441E-3</v>
      </c>
      <c r="O14" s="132">
        <v>1608040426.4097538</v>
      </c>
      <c r="P14" s="132">
        <v>-3586288.839622736</v>
      </c>
      <c r="Q14" s="136">
        <v>-2.2252602328373594E-3</v>
      </c>
    </row>
    <row r="15" spans="1:17">
      <c r="A15" s="693" t="s">
        <v>138</v>
      </c>
      <c r="B15" s="693" t="s">
        <v>130</v>
      </c>
      <c r="C15" s="82" t="s">
        <v>199</v>
      </c>
      <c r="D15" s="132">
        <v>13546466.584740223</v>
      </c>
      <c r="E15" s="132">
        <v>703209.13134921528</v>
      </c>
      <c r="F15" s="133">
        <v>5.4753175656659193E-2</v>
      </c>
      <c r="G15" s="171">
        <v>10.691952640072452</v>
      </c>
      <c r="H15" s="171">
        <v>0.72115010303124727</v>
      </c>
      <c r="I15" s="141">
        <v>10.837382227598969</v>
      </c>
      <c r="J15" s="141">
        <v>0.32758937144868661</v>
      </c>
      <c r="K15" s="133">
        <v>3.1169917041417503E-2</v>
      </c>
      <c r="L15" s="134">
        <v>146808236.21222699</v>
      </c>
      <c r="M15" s="134">
        <v>11828260.778879315</v>
      </c>
      <c r="N15" s="133">
        <v>8.7629744641048932E-2</v>
      </c>
      <c r="O15" s="132">
        <v>27139237.786270786</v>
      </c>
      <c r="P15" s="132">
        <v>1472471.6972977705</v>
      </c>
      <c r="Q15" s="133">
        <v>5.7368804943852096E-2</v>
      </c>
    </row>
    <row r="16" spans="1:17">
      <c r="A16" s="693"/>
      <c r="B16" s="693"/>
      <c r="C16" s="82" t="s">
        <v>200</v>
      </c>
      <c r="D16" s="132">
        <v>113151312.95806576</v>
      </c>
      <c r="E16" s="132">
        <v>-2814092.739565596</v>
      </c>
      <c r="F16" s="136">
        <v>-2.4266657134827539E-2</v>
      </c>
      <c r="G16" s="172">
        <v>89.308047359927514</v>
      </c>
      <c r="H16" s="172">
        <v>-0.7211501030311922</v>
      </c>
      <c r="I16" s="142">
        <v>5.006307244426381</v>
      </c>
      <c r="J16" s="142">
        <v>0.13239352965816398</v>
      </c>
      <c r="K16" s="136">
        <v>2.7163699935229581E-2</v>
      </c>
      <c r="L16" s="137">
        <v>566470237.77832127</v>
      </c>
      <c r="M16" s="137">
        <v>1264856.5099754333</v>
      </c>
      <c r="N16" s="136">
        <v>2.237870607560458E-3</v>
      </c>
      <c r="O16" s="132">
        <v>164726165.31192023</v>
      </c>
      <c r="P16" s="132">
        <v>-2784497.8496471941</v>
      </c>
      <c r="Q16" s="136">
        <v>-1.6622809539960388E-2</v>
      </c>
    </row>
    <row r="17" spans="1:17">
      <c r="A17" s="693"/>
      <c r="B17" s="693" t="s">
        <v>50</v>
      </c>
      <c r="C17" s="82" t="s">
        <v>199</v>
      </c>
      <c r="D17" s="132">
        <v>175428248.40184098</v>
      </c>
      <c r="E17" s="132">
        <v>6181115.5222569406</v>
      </c>
      <c r="F17" s="133">
        <v>3.6521242145086626E-2</v>
      </c>
      <c r="G17" s="171">
        <v>10.136103381412452</v>
      </c>
      <c r="H17" s="171">
        <v>0.57640450188045023</v>
      </c>
      <c r="I17" s="141">
        <v>10.678306120889312</v>
      </c>
      <c r="J17" s="141">
        <v>0.4294097314534806</v>
      </c>
      <c r="K17" s="133">
        <v>4.189814348168254E-2</v>
      </c>
      <c r="L17" s="134">
        <v>1873276538.6862693</v>
      </c>
      <c r="M17" s="134">
        <v>138680209.59433389</v>
      </c>
      <c r="N17" s="133">
        <v>7.9949557870293231E-2</v>
      </c>
      <c r="O17" s="132">
        <v>351556521.47521961</v>
      </c>
      <c r="P17" s="132">
        <v>11824725.349096</v>
      </c>
      <c r="Q17" s="133">
        <v>3.4806060203755949E-2</v>
      </c>
    </row>
    <row r="18" spans="1:17">
      <c r="A18" s="693"/>
      <c r="B18" s="693"/>
      <c r="C18" s="82" t="s">
        <v>200</v>
      </c>
      <c r="D18" s="132">
        <v>1555298459.8866756</v>
      </c>
      <c r="E18" s="132">
        <v>-45877670.689813137</v>
      </c>
      <c r="F18" s="136">
        <v>-2.8652482268328158E-2</v>
      </c>
      <c r="G18" s="172">
        <v>89.863896618587432</v>
      </c>
      <c r="H18" s="172">
        <v>-0.57640450188058878</v>
      </c>
      <c r="I18" s="142">
        <v>4.9479935576907632</v>
      </c>
      <c r="J18" s="142">
        <v>6.8517402824746831E-2</v>
      </c>
      <c r="K18" s="136">
        <v>1.404195873698828E-2</v>
      </c>
      <c r="L18" s="137">
        <v>7695606759.8056364</v>
      </c>
      <c r="M18" s="137">
        <v>-117293989.08297539</v>
      </c>
      <c r="N18" s="136">
        <v>-1.5012860505064077E-2</v>
      </c>
      <c r="O18" s="132">
        <v>2267147856.1624274</v>
      </c>
      <c r="P18" s="132">
        <v>-48355213.291004658</v>
      </c>
      <c r="Q18" s="136">
        <v>-2.0883243010521583E-2</v>
      </c>
    </row>
    <row r="19" spans="1:17">
      <c r="A19" s="693"/>
      <c r="B19" s="693" t="s">
        <v>51</v>
      </c>
      <c r="C19" s="82" t="s">
        <v>199</v>
      </c>
      <c r="D19" s="132">
        <v>72725617.598760307</v>
      </c>
      <c r="E19" s="132">
        <v>2314472.5691457391</v>
      </c>
      <c r="F19" s="133">
        <v>3.2870827028480841E-2</v>
      </c>
      <c r="G19" s="171">
        <v>10.464768285446745</v>
      </c>
      <c r="H19" s="171">
        <v>0.5663776105531042</v>
      </c>
      <c r="I19" s="141">
        <v>10.826264726813047</v>
      </c>
      <c r="J19" s="141">
        <v>0.35290841951630902</v>
      </c>
      <c r="K19" s="133">
        <v>3.3695828649545644E-2</v>
      </c>
      <c r="L19" s="134">
        <v>787346788.5451529</v>
      </c>
      <c r="M19" s="134">
        <v>49905778.645253778</v>
      </c>
      <c r="N19" s="133">
        <v>6.7674265433147029E-2</v>
      </c>
      <c r="O19" s="132">
        <v>145950248.33491433</v>
      </c>
      <c r="P19" s="132">
        <v>4964758.0330589116</v>
      </c>
      <c r="Q19" s="133">
        <v>3.5214673669107167E-2</v>
      </c>
    </row>
    <row r="20" spans="1:17">
      <c r="A20" s="693"/>
      <c r="B20" s="693"/>
      <c r="C20" s="82" t="s">
        <v>200</v>
      </c>
      <c r="D20" s="132">
        <v>622231170.88454688</v>
      </c>
      <c r="E20" s="132">
        <v>-18697005.216150999</v>
      </c>
      <c r="F20" s="136">
        <v>-2.917176356624001E-2</v>
      </c>
      <c r="G20" s="172">
        <v>89.535231714553305</v>
      </c>
      <c r="H20" s="172">
        <v>-0.56637761055306157</v>
      </c>
      <c r="I20" s="142">
        <v>4.9086618179771033</v>
      </c>
      <c r="J20" s="142">
        <v>5.3773997413326668E-2</v>
      </c>
      <c r="K20" s="136">
        <v>1.1076259514289278E-2</v>
      </c>
      <c r="L20" s="137">
        <v>3054322390.4761615</v>
      </c>
      <c r="M20" s="137">
        <v>-57312005.531271935</v>
      </c>
      <c r="N20" s="136">
        <v>-1.8418618075699861E-2</v>
      </c>
      <c r="O20" s="132">
        <v>901253988.07966781</v>
      </c>
      <c r="P20" s="132">
        <v>-18405771.400079608</v>
      </c>
      <c r="Q20" s="136">
        <v>-2.0013674851329554E-2</v>
      </c>
    </row>
    <row r="21" spans="1:17">
      <c r="A21" s="693" t="s">
        <v>139</v>
      </c>
      <c r="B21" s="693" t="s">
        <v>130</v>
      </c>
      <c r="C21" s="82" t="s">
        <v>199</v>
      </c>
      <c r="D21" s="132">
        <v>81938.775237979571</v>
      </c>
      <c r="E21" s="132">
        <v>14834.700389231148</v>
      </c>
      <c r="F21" s="133">
        <v>0.22107003818573373</v>
      </c>
      <c r="G21" s="171">
        <v>0.78120544692970928</v>
      </c>
      <c r="H21" s="171">
        <v>0.19022958363251963</v>
      </c>
      <c r="I21" s="141">
        <v>12.993976779492483</v>
      </c>
      <c r="J21" s="141">
        <v>0.98996624352050233</v>
      </c>
      <c r="K21" s="133">
        <v>8.2469624677011619E-2</v>
      </c>
      <c r="L21" s="134">
        <v>1064710.5427823602</v>
      </c>
      <c r="M21" s="134">
        <v>259192.52129133174</v>
      </c>
      <c r="N21" s="133">
        <v>0.32177122593925545</v>
      </c>
      <c r="O21" s="132">
        <v>183171.70336377621</v>
      </c>
      <c r="P21" s="132">
        <v>42996.938857568864</v>
      </c>
      <c r="Q21" s="133">
        <v>0.30673808519696022</v>
      </c>
    </row>
    <row r="22" spans="1:17">
      <c r="A22" s="693"/>
      <c r="B22" s="693"/>
      <c r="C22" s="82" t="s">
        <v>200</v>
      </c>
      <c r="D22" s="132">
        <v>10406822.607573038</v>
      </c>
      <c r="E22" s="132">
        <v>-880864.4378719274</v>
      </c>
      <c r="F22" s="136">
        <v>-7.8037638209272606E-2</v>
      </c>
      <c r="G22" s="172">
        <v>99.218794553070282</v>
      </c>
      <c r="H22" s="172">
        <v>-0.19022958363248677</v>
      </c>
      <c r="I22" s="142">
        <v>9.7989320523913648</v>
      </c>
      <c r="J22" s="142">
        <v>0.18070023002203861</v>
      </c>
      <c r="K22" s="136">
        <v>1.8787260835383509E-2</v>
      </c>
      <c r="L22" s="137">
        <v>101975747.61289853</v>
      </c>
      <c r="M22" s="137">
        <v>-6591843.1285462379</v>
      </c>
      <c r="N22" s="136">
        <v>-6.0716490837903959E-2</v>
      </c>
      <c r="O22" s="132">
        <v>31919721.752290368</v>
      </c>
      <c r="P22" s="132">
        <v>-2248287.8173789084</v>
      </c>
      <c r="Q22" s="136">
        <v>-6.580095960212734E-2</v>
      </c>
    </row>
    <row r="23" spans="1:17">
      <c r="A23" s="693"/>
      <c r="B23" s="693" t="s">
        <v>50</v>
      </c>
      <c r="C23" s="82" t="s">
        <v>199</v>
      </c>
      <c r="D23" s="132">
        <v>922863.15887837438</v>
      </c>
      <c r="E23" s="132">
        <v>110842.28981835139</v>
      </c>
      <c r="F23" s="133">
        <v>0.13650177482095985</v>
      </c>
      <c r="G23" s="171">
        <v>0.63983907734666368</v>
      </c>
      <c r="H23" s="171">
        <v>0.13256300240718244</v>
      </c>
      <c r="I23" s="141">
        <v>12.07650267995969</v>
      </c>
      <c r="J23" s="141">
        <v>0.18115899874335462</v>
      </c>
      <c r="K23" s="133">
        <v>1.5229404344947061E-2</v>
      </c>
      <c r="L23" s="134">
        <v>11144959.411430754</v>
      </c>
      <c r="M23" s="134">
        <v>1485692.0976418126</v>
      </c>
      <c r="N23" s="133">
        <v>0.15381001988845835</v>
      </c>
      <c r="O23" s="132">
        <v>1909267.8020567198</v>
      </c>
      <c r="P23" s="132">
        <v>167254.54441135493</v>
      </c>
      <c r="Q23" s="133">
        <v>9.6012210973312945E-2</v>
      </c>
    </row>
    <row r="24" spans="1:17">
      <c r="A24" s="693"/>
      <c r="B24" s="693"/>
      <c r="C24" s="82" t="s">
        <v>200</v>
      </c>
      <c r="D24" s="132">
        <v>143310771.75841653</v>
      </c>
      <c r="E24" s="132">
        <v>-15951949.544603676</v>
      </c>
      <c r="F24" s="136">
        <v>-0.10016122677103326</v>
      </c>
      <c r="G24" s="172">
        <v>99.360160922653421</v>
      </c>
      <c r="H24" s="172">
        <v>-0.13256300240711028</v>
      </c>
      <c r="I24" s="142">
        <v>9.6500204558479776</v>
      </c>
      <c r="J24" s="142">
        <v>0.34349674588062484</v>
      </c>
      <c r="K24" s="136">
        <v>3.6909243084261141E-2</v>
      </c>
      <c r="L24" s="137">
        <v>1382951879.0120802</v>
      </c>
      <c r="M24" s="137">
        <v>-99230412.908400059</v>
      </c>
      <c r="N24" s="136">
        <v>-6.694885875328202E-2</v>
      </c>
      <c r="O24" s="132">
        <v>430941218.5313856</v>
      </c>
      <c r="P24" s="132">
        <v>-36739732.260679781</v>
      </c>
      <c r="Q24" s="136">
        <v>-7.8557256177437418E-2</v>
      </c>
    </row>
    <row r="25" spans="1:17">
      <c r="A25" s="693"/>
      <c r="B25" s="693" t="s">
        <v>51</v>
      </c>
      <c r="C25" s="82" t="s">
        <v>199</v>
      </c>
      <c r="D25" s="132">
        <v>402216.38668392267</v>
      </c>
      <c r="E25" s="132">
        <v>53434.800767802692</v>
      </c>
      <c r="F25" s="133">
        <v>0.15320419117726433</v>
      </c>
      <c r="G25" s="171">
        <v>0.71981495040409671</v>
      </c>
      <c r="H25" s="171">
        <v>0.14419626535715657</v>
      </c>
      <c r="I25" s="141">
        <v>12.36929165698162</v>
      </c>
      <c r="J25" s="141">
        <v>0.53323789743149241</v>
      </c>
      <c r="K25" s="133">
        <v>4.5052000292009495E-2</v>
      </c>
      <c r="L25" s="134">
        <v>4975131.7961107381</v>
      </c>
      <c r="M25" s="134">
        <v>846934.19486639043</v>
      </c>
      <c r="N25" s="133">
        <v>0.20515834673492911</v>
      </c>
      <c r="O25" s="132">
        <v>846559.48702728748</v>
      </c>
      <c r="P25" s="132">
        <v>126578.2398893045</v>
      </c>
      <c r="Q25" s="133">
        <v>0.17580768998146704</v>
      </c>
    </row>
    <row r="26" spans="1:17">
      <c r="A26" s="693"/>
      <c r="B26" s="693"/>
      <c r="C26" s="82" t="s">
        <v>200</v>
      </c>
      <c r="D26" s="132">
        <v>55475531.978798442</v>
      </c>
      <c r="E26" s="132">
        <v>-4768157.6278558969</v>
      </c>
      <c r="F26" s="136">
        <v>-7.9147835383064261E-2</v>
      </c>
      <c r="G26" s="172">
        <v>99.280185049595943</v>
      </c>
      <c r="H26" s="172">
        <v>-0.14419626535715224</v>
      </c>
      <c r="I26" s="142">
        <v>9.5618541761815052</v>
      </c>
      <c r="J26" s="142">
        <v>0.14268693532482146</v>
      </c>
      <c r="K26" s="136">
        <v>1.514857223321198E-2</v>
      </c>
      <c r="L26" s="137">
        <v>530448947.12736452</v>
      </c>
      <c r="M26" s="137">
        <v>-36996440.483972311</v>
      </c>
      <c r="N26" s="136">
        <v>-6.5198239851255016E-2</v>
      </c>
      <c r="O26" s="132">
        <v>164606556.15165186</v>
      </c>
      <c r="P26" s="132">
        <v>-11975733.485059738</v>
      </c>
      <c r="Q26" s="136">
        <v>-6.7819561688195334E-2</v>
      </c>
    </row>
    <row r="27" spans="1:17">
      <c r="A27" s="693" t="s">
        <v>140</v>
      </c>
      <c r="B27" s="693" t="s">
        <v>130</v>
      </c>
      <c r="C27" s="82" t="s">
        <v>199</v>
      </c>
      <c r="D27" s="132">
        <v>11919674.823159195</v>
      </c>
      <c r="E27" s="132">
        <v>773122.59822840616</v>
      </c>
      <c r="F27" s="133">
        <v>6.9359796879541968E-2</v>
      </c>
      <c r="G27" s="171">
        <v>9.7714807345117389</v>
      </c>
      <c r="H27" s="171">
        <v>0.38147926977514146</v>
      </c>
      <c r="I27" s="141">
        <v>9.5450884461988927</v>
      </c>
      <c r="J27" s="141">
        <v>0.2856186997577872</v>
      </c>
      <c r="K27" s="133">
        <v>3.0846118360888353E-2</v>
      </c>
      <c r="L27" s="134">
        <v>113774350.43698466</v>
      </c>
      <c r="M27" s="134">
        <v>10563187.333112225</v>
      </c>
      <c r="N27" s="133">
        <v>0.1023453957444638</v>
      </c>
      <c r="O27" s="132">
        <v>20556711.276153985</v>
      </c>
      <c r="P27" s="132">
        <v>1761547.488179788</v>
      </c>
      <c r="Q27" s="133">
        <v>9.3723444395142103E-2</v>
      </c>
    </row>
    <row r="28" spans="1:17">
      <c r="A28" s="693"/>
      <c r="B28" s="693"/>
      <c r="C28" s="82" t="s">
        <v>200</v>
      </c>
      <c r="D28" s="132">
        <v>110064650.24499841</v>
      </c>
      <c r="E28" s="132">
        <v>2504594.523265928</v>
      </c>
      <c r="F28" s="136">
        <v>2.3285545051645741E-2</v>
      </c>
      <c r="G28" s="172">
        <v>90.228519265488245</v>
      </c>
      <c r="H28" s="172">
        <v>-0.38147926977535462</v>
      </c>
      <c r="I28" s="142">
        <v>4.4173771845369476</v>
      </c>
      <c r="J28" s="142">
        <v>0.24654418338275175</v>
      </c>
      <c r="K28" s="136">
        <v>5.9111497227178719E-2</v>
      </c>
      <c r="L28" s="137">
        <v>486197074.81629497</v>
      </c>
      <c r="M28" s="137">
        <v>37582044.806108952</v>
      </c>
      <c r="N28" s="136">
        <v>8.3773485710578258E-2</v>
      </c>
      <c r="O28" s="132">
        <v>130313948.47747862</v>
      </c>
      <c r="P28" s="132">
        <v>2911625.9728950858</v>
      </c>
      <c r="Q28" s="136">
        <v>2.2853790383533506E-2</v>
      </c>
    </row>
    <row r="29" spans="1:17">
      <c r="A29" s="693"/>
      <c r="B29" s="693" t="s">
        <v>50</v>
      </c>
      <c r="C29" s="82" t="s">
        <v>199</v>
      </c>
      <c r="D29" s="132">
        <v>152722529.6263532</v>
      </c>
      <c r="E29" s="132">
        <v>9983225.0525633693</v>
      </c>
      <c r="F29" s="133">
        <v>6.9940266854827557E-2</v>
      </c>
      <c r="G29" s="171">
        <v>9.422559286260606</v>
      </c>
      <c r="H29" s="171">
        <v>0.39576705538617496</v>
      </c>
      <c r="I29" s="141">
        <v>9.2661645670106836</v>
      </c>
      <c r="J29" s="141">
        <v>0.19927086449981601</v>
      </c>
      <c r="K29" s="133">
        <v>2.197785383153136E-2</v>
      </c>
      <c r="L29" s="134">
        <v>1415152092.6079535</v>
      </c>
      <c r="M29" s="134">
        <v>120949990.86707783</v>
      </c>
      <c r="N29" s="133">
        <v>9.3455257648232717E-2</v>
      </c>
      <c r="O29" s="132">
        <v>258737211.70413679</v>
      </c>
      <c r="P29" s="132">
        <v>19442420.386670113</v>
      </c>
      <c r="Q29" s="133">
        <v>8.1248824011703288E-2</v>
      </c>
    </row>
    <row r="30" spans="1:17">
      <c r="A30" s="693"/>
      <c r="B30" s="693"/>
      <c r="C30" s="82" t="s">
        <v>200</v>
      </c>
      <c r="D30" s="132">
        <v>1468095392.4115467</v>
      </c>
      <c r="E30" s="132">
        <v>29549774.024762869</v>
      </c>
      <c r="F30" s="136">
        <v>2.0541422981010936E-2</v>
      </c>
      <c r="G30" s="172">
        <v>90.577440713742746</v>
      </c>
      <c r="H30" s="172">
        <v>-0.39576705538559054</v>
      </c>
      <c r="I30" s="142">
        <v>4.2141164148456465</v>
      </c>
      <c r="J30" s="142">
        <v>1.6600491459449529E-2</v>
      </c>
      <c r="K30" s="136">
        <v>3.954837042299454E-3</v>
      </c>
      <c r="L30" s="137">
        <v>6186724891.7207603</v>
      </c>
      <c r="M30" s="137">
        <v>148406752.02479172</v>
      </c>
      <c r="N30" s="136">
        <v>2.4577498003817342E-2</v>
      </c>
      <c r="O30" s="132">
        <v>1752894408.8721554</v>
      </c>
      <c r="P30" s="132">
        <v>32478353.72246027</v>
      </c>
      <c r="Q30" s="136">
        <v>1.8878197297242903E-2</v>
      </c>
    </row>
    <row r="31" spans="1:17">
      <c r="A31" s="693"/>
      <c r="B31" s="693" t="s">
        <v>51</v>
      </c>
      <c r="C31" s="82" t="s">
        <v>199</v>
      </c>
      <c r="D31" s="132">
        <v>63443833.121317863</v>
      </c>
      <c r="E31" s="132">
        <v>3990392.4536748528</v>
      </c>
      <c r="F31" s="133">
        <v>6.7117939834331355E-2</v>
      </c>
      <c r="G31" s="171">
        <v>9.5907376826924242</v>
      </c>
      <c r="H31" s="171">
        <v>0.35952175855176804</v>
      </c>
      <c r="I31" s="141">
        <v>9.4402054475138826</v>
      </c>
      <c r="J31" s="141">
        <v>0.14490167398396636</v>
      </c>
      <c r="K31" s="133">
        <v>1.5588696993055835E-2</v>
      </c>
      <c r="L31" s="134">
        <v>598922819.04302657</v>
      </c>
      <c r="M31" s="134">
        <v>46285027.655747533</v>
      </c>
      <c r="N31" s="133">
        <v>8.3752918054262743E-2</v>
      </c>
      <c r="O31" s="132">
        <v>108018768.86722574</v>
      </c>
      <c r="P31" s="132">
        <v>6920114.0281535834</v>
      </c>
      <c r="Q31" s="133">
        <v>6.8449120704612273E-2</v>
      </c>
    </row>
    <row r="32" spans="1:17">
      <c r="A32" s="693"/>
      <c r="B32" s="693"/>
      <c r="C32" s="82" t="s">
        <v>200</v>
      </c>
      <c r="D32" s="132">
        <v>598067671.21071911</v>
      </c>
      <c r="E32" s="132">
        <v>13473337.931624174</v>
      </c>
      <c r="F32" s="136">
        <v>2.3047329001719526E-2</v>
      </c>
      <c r="G32" s="172">
        <v>90.409262317308105</v>
      </c>
      <c r="H32" s="172">
        <v>-0.35952175855406665</v>
      </c>
      <c r="I32" s="142">
        <v>4.2016211996970414</v>
      </c>
      <c r="J32" s="142">
        <v>3.5370323169304996E-2</v>
      </c>
      <c r="K32" s="136">
        <v>8.4897247471529026E-3</v>
      </c>
      <c r="L32" s="137">
        <v>2512853806.2123976</v>
      </c>
      <c r="M32" s="137">
        <v>77287152.775220871</v>
      </c>
      <c r="N32" s="136">
        <v>3.1732719228254297E-2</v>
      </c>
      <c r="O32" s="132">
        <v>706786438.33008599</v>
      </c>
      <c r="P32" s="132">
        <v>14819482.560455918</v>
      </c>
      <c r="Q32" s="136">
        <v>2.1416459900130875E-2</v>
      </c>
    </row>
    <row r="33" spans="1:18">
      <c r="A33" s="1"/>
      <c r="B33" s="1"/>
      <c r="C33" s="82"/>
      <c r="D33" s="132"/>
      <c r="E33" s="132"/>
      <c r="F33" s="133"/>
      <c r="G33" s="171"/>
      <c r="H33" s="171"/>
      <c r="I33" s="141"/>
      <c r="J33" s="141"/>
      <c r="K33" s="133"/>
      <c r="L33" s="134"/>
      <c r="M33" s="134"/>
      <c r="N33" s="133"/>
      <c r="O33" s="132"/>
      <c r="P33" s="132"/>
      <c r="Q33" s="133"/>
    </row>
    <row r="34" spans="1:18">
      <c r="A34" s="1"/>
      <c r="B34" s="1"/>
      <c r="C34" s="82"/>
      <c r="D34" s="132"/>
      <c r="E34" s="132"/>
      <c r="F34" s="136"/>
      <c r="G34" s="172"/>
      <c r="H34" s="172"/>
      <c r="I34" s="142"/>
      <c r="J34" s="142"/>
      <c r="K34" s="136"/>
      <c r="L34" s="137"/>
      <c r="M34" s="137"/>
      <c r="N34" s="136"/>
      <c r="O34" s="132"/>
      <c r="P34" s="132"/>
      <c r="Q34" s="136"/>
    </row>
    <row r="35" spans="1:18">
      <c r="A35" s="1"/>
      <c r="B35" s="1"/>
      <c r="C35" s="82"/>
      <c r="D35" s="132"/>
      <c r="E35" s="132"/>
      <c r="F35" s="133"/>
      <c r="G35" s="171"/>
      <c r="H35" s="171"/>
      <c r="I35" s="141"/>
      <c r="J35" s="141"/>
      <c r="K35" s="133"/>
      <c r="L35" s="134"/>
      <c r="M35" s="134"/>
      <c r="N35" s="133"/>
      <c r="O35" s="132"/>
      <c r="P35" s="132"/>
      <c r="Q35" s="133"/>
    </row>
    <row r="36" spans="1:18">
      <c r="A36" s="1"/>
      <c r="B36" s="1"/>
      <c r="C36" s="82"/>
      <c r="D36" s="132"/>
      <c r="E36" s="132"/>
      <c r="F36" s="136"/>
      <c r="G36" s="172"/>
      <c r="H36" s="172"/>
      <c r="I36" s="142"/>
      <c r="J36" s="142"/>
      <c r="K36" s="136"/>
      <c r="L36" s="137"/>
      <c r="M36" s="137"/>
      <c r="N36" s="136"/>
      <c r="O36" s="132"/>
      <c r="P36" s="132"/>
      <c r="Q36" s="136"/>
    </row>
    <row r="37" spans="1:18">
      <c r="A37" s="1"/>
      <c r="B37" s="1"/>
      <c r="C37" s="82"/>
      <c r="D37" s="132"/>
      <c r="E37" s="132"/>
      <c r="F37" s="133"/>
      <c r="G37" s="171"/>
      <c r="H37" s="171"/>
      <c r="I37" s="141"/>
      <c r="J37" s="141"/>
      <c r="K37" s="133"/>
      <c r="L37" s="134"/>
      <c r="M37" s="134"/>
      <c r="N37" s="133"/>
      <c r="O37" s="132"/>
      <c r="P37" s="132"/>
      <c r="Q37" s="133"/>
    </row>
    <row r="38" spans="1:18">
      <c r="A38" s="1"/>
      <c r="B38" s="1"/>
      <c r="C38" s="82"/>
      <c r="D38" s="132"/>
      <c r="E38" s="132"/>
      <c r="F38" s="136"/>
      <c r="G38" s="172"/>
      <c r="H38" s="172"/>
      <c r="I38" s="142"/>
      <c r="J38" s="142"/>
      <c r="K38" s="136"/>
      <c r="L38" s="137"/>
      <c r="M38" s="137"/>
      <c r="N38" s="136"/>
      <c r="O38" s="132"/>
      <c r="P38" s="132"/>
      <c r="Q38" s="136"/>
      <c r="R38" s="107"/>
    </row>
    <row r="39" spans="1:18">
      <c r="D39" s="132"/>
      <c r="E39" s="132"/>
      <c r="F39" s="133"/>
      <c r="G39" s="171"/>
      <c r="H39" s="171"/>
      <c r="I39" s="141"/>
      <c r="J39" s="141"/>
      <c r="K39" s="133"/>
      <c r="L39" s="134"/>
      <c r="M39" s="134"/>
      <c r="N39" s="133"/>
      <c r="O39" s="132"/>
      <c r="P39" s="132"/>
      <c r="Q39" s="133"/>
    </row>
    <row r="40" spans="1:18">
      <c r="D40" s="132"/>
      <c r="E40" s="132"/>
      <c r="F40" s="136"/>
      <c r="G40" s="172"/>
      <c r="H40" s="172"/>
      <c r="I40" s="142"/>
      <c r="J40" s="142"/>
      <c r="K40" s="136"/>
      <c r="L40" s="137"/>
      <c r="M40" s="137"/>
      <c r="N40" s="136"/>
      <c r="O40" s="132"/>
      <c r="P40" s="132"/>
      <c r="Q40" s="136"/>
    </row>
    <row r="41" spans="1:18">
      <c r="D41" s="132"/>
      <c r="E41" s="132"/>
      <c r="F41" s="133"/>
      <c r="G41" s="171"/>
      <c r="H41" s="171"/>
      <c r="I41" s="141"/>
      <c r="J41" s="141"/>
      <c r="K41" s="133"/>
      <c r="L41" s="134"/>
      <c r="M41" s="134"/>
      <c r="N41" s="133"/>
      <c r="O41" s="132"/>
      <c r="P41" s="132"/>
      <c r="Q41" s="133"/>
    </row>
    <row r="42" spans="1:18">
      <c r="D42" s="132"/>
      <c r="E42" s="132"/>
      <c r="F42" s="136"/>
      <c r="G42" s="172"/>
      <c r="H42" s="172"/>
      <c r="I42" s="142"/>
      <c r="J42" s="142"/>
      <c r="K42" s="136"/>
      <c r="L42" s="137"/>
      <c r="M42" s="137"/>
      <c r="N42" s="136"/>
      <c r="O42" s="132"/>
      <c r="P42" s="132"/>
      <c r="Q42" s="136"/>
    </row>
  </sheetData>
  <mergeCells count="28">
    <mergeCell ref="A3:A8"/>
    <mergeCell ref="B3:B4"/>
    <mergeCell ref="B5:B6"/>
    <mergeCell ref="B7:B8"/>
    <mergeCell ref="L1:N1"/>
    <mergeCell ref="O1:Q1"/>
    <mergeCell ref="A1:A2"/>
    <mergeCell ref="B1:B2"/>
    <mergeCell ref="C1:C2"/>
    <mergeCell ref="D1:F1"/>
    <mergeCell ref="G1:H1"/>
    <mergeCell ref="I1:K1"/>
    <mergeCell ref="A27:A32"/>
    <mergeCell ref="B27:B28"/>
    <mergeCell ref="B29:B30"/>
    <mergeCell ref="B31:B32"/>
    <mergeCell ref="A9:A14"/>
    <mergeCell ref="B9:B10"/>
    <mergeCell ref="B11:B12"/>
    <mergeCell ref="B13:B14"/>
    <mergeCell ref="A15:A20"/>
    <mergeCell ref="B15:B16"/>
    <mergeCell ref="B17:B18"/>
    <mergeCell ref="B19:B20"/>
    <mergeCell ref="A21:A26"/>
    <mergeCell ref="B21:B22"/>
    <mergeCell ref="B23:B24"/>
    <mergeCell ref="B25:B2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33"/>
  </sheetPr>
  <dimension ref="A1:R20"/>
  <sheetViews>
    <sheetView zoomScale="89" zoomScaleNormal="80" workbookViewId="0">
      <selection activeCell="D2" sqref="D2:Q106"/>
    </sheetView>
  </sheetViews>
  <sheetFormatPr defaultColWidth="9.33203125" defaultRowHeight="14.4"/>
  <cols>
    <col min="1" max="1" width="31.33203125" bestFit="1" customWidth="1"/>
    <col min="2" max="2" width="9" bestFit="1" customWidth="1"/>
    <col min="3" max="3" width="15.44140625" bestFit="1" customWidth="1"/>
    <col min="4" max="4" width="9.6640625" bestFit="1" customWidth="1"/>
    <col min="5" max="5" width="12" bestFit="1" customWidth="1"/>
    <col min="6" max="6" width="10.33203125" bestFit="1" customWidth="1"/>
    <col min="7" max="7" width="7.6640625" bestFit="1" customWidth="1"/>
    <col min="8" max="8" width="7.5546875" bestFit="1" customWidth="1"/>
    <col min="9" max="9" width="7.6640625" bestFit="1" customWidth="1"/>
    <col min="10" max="10" width="7.5546875" bestFit="1" customWidth="1"/>
    <col min="11" max="11" width="9.33203125" bestFit="1" customWidth="1"/>
    <col min="12" max="12" width="12" bestFit="1" customWidth="1"/>
    <col min="13" max="13" width="11" bestFit="1" customWidth="1"/>
    <col min="14" max="14" width="9.33203125" bestFit="1" customWidth="1"/>
    <col min="15" max="15" width="11" bestFit="1" customWidth="1"/>
    <col min="16" max="16" width="8.6640625" bestFit="1" customWidth="1"/>
    <col min="17" max="17" width="10.33203125" bestFit="1" customWidth="1"/>
  </cols>
  <sheetData>
    <row r="1" spans="1:17">
      <c r="A1" s="691" t="s">
        <v>1</v>
      </c>
      <c r="B1" s="691" t="s">
        <v>0</v>
      </c>
      <c r="C1" s="691" t="s">
        <v>201</v>
      </c>
      <c r="D1" s="691" t="s">
        <v>3</v>
      </c>
      <c r="E1" s="691"/>
      <c r="F1" s="691"/>
      <c r="G1" s="691" t="s">
        <v>126</v>
      </c>
      <c r="H1" s="691"/>
      <c r="I1" s="691" t="s">
        <v>127</v>
      </c>
      <c r="J1" s="691"/>
      <c r="K1" s="691"/>
      <c r="L1" s="691" t="s">
        <v>4</v>
      </c>
      <c r="M1" s="691"/>
      <c r="N1" s="691"/>
      <c r="O1" s="691" t="s">
        <v>128</v>
      </c>
      <c r="P1" s="691"/>
      <c r="Q1" s="691"/>
    </row>
    <row r="2" spans="1:17" ht="28.8">
      <c r="A2" s="692"/>
      <c r="B2" s="692"/>
      <c r="C2" s="692"/>
      <c r="D2" s="70" t="s">
        <v>6</v>
      </c>
      <c r="E2" s="70" t="s">
        <v>7</v>
      </c>
      <c r="F2" s="70" t="s">
        <v>8</v>
      </c>
      <c r="G2" s="70" t="s">
        <v>6</v>
      </c>
      <c r="H2" s="70" t="s">
        <v>7</v>
      </c>
      <c r="I2" s="70" t="s">
        <v>6</v>
      </c>
      <c r="J2" s="70" t="s">
        <v>7</v>
      </c>
      <c r="K2" s="70" t="s">
        <v>8</v>
      </c>
      <c r="L2" s="70" t="s">
        <v>6</v>
      </c>
      <c r="M2" s="70" t="s">
        <v>7</v>
      </c>
      <c r="N2" s="70" t="s">
        <v>8</v>
      </c>
      <c r="O2" s="70" t="s">
        <v>6</v>
      </c>
      <c r="P2" s="70" t="s">
        <v>7</v>
      </c>
      <c r="Q2" s="70" t="s">
        <v>8</v>
      </c>
    </row>
    <row r="3" spans="1:17">
      <c r="A3" s="693" t="s">
        <v>129</v>
      </c>
      <c r="B3" s="82" t="s">
        <v>202</v>
      </c>
      <c r="C3" s="82" t="s">
        <v>203</v>
      </c>
      <c r="D3" s="132">
        <v>435510.25925523962</v>
      </c>
      <c r="E3" s="132">
        <v>45871.792782313714</v>
      </c>
      <c r="F3" s="133">
        <v>0.11772911744970417</v>
      </c>
      <c r="G3" s="171">
        <v>0.16803982098269521</v>
      </c>
      <c r="H3" s="171">
        <v>1.7524746688459464E-2</v>
      </c>
      <c r="I3" s="141">
        <v>13.319439024176576</v>
      </c>
      <c r="J3" s="141">
        <v>0.29565668825944158</v>
      </c>
      <c r="K3" s="133">
        <v>2.2701292192520463E-2</v>
      </c>
      <c r="L3" s="134">
        <v>5800752.3425534964</v>
      </c>
      <c r="M3" s="134">
        <v>726185.7655095635</v>
      </c>
      <c r="N3" s="133">
        <v>0.14310301273701795</v>
      </c>
      <c r="O3" s="132">
        <v>1104617.6791822864</v>
      </c>
      <c r="P3" s="132">
        <v>118772.96383475792</v>
      </c>
      <c r="Q3" s="133">
        <v>0.1204783694487709</v>
      </c>
    </row>
    <row r="4" spans="1:17">
      <c r="A4" s="693"/>
      <c r="B4" s="82" t="s">
        <v>50</v>
      </c>
      <c r="C4" s="82" t="s">
        <v>203</v>
      </c>
      <c r="D4" s="132">
        <v>5870465.9443371985</v>
      </c>
      <c r="E4" s="132">
        <v>678706.48145739362</v>
      </c>
      <c r="F4" s="136">
        <v>0.1307276437419779</v>
      </c>
      <c r="G4" s="172">
        <v>0.16793015743314096</v>
      </c>
      <c r="H4" s="172">
        <v>2.0091877891008997E-2</v>
      </c>
      <c r="I4" s="142">
        <v>13.90546986640663</v>
      </c>
      <c r="J4" s="142">
        <v>0.24718842811324038</v>
      </c>
      <c r="K4" s="136">
        <v>1.8098062280383551E-2</v>
      </c>
      <c r="L4" s="137">
        <v>81631587.290747255</v>
      </c>
      <c r="M4" s="137">
        <v>10721075.386811957</v>
      </c>
      <c r="N4" s="136">
        <v>0.15119162306057154</v>
      </c>
      <c r="O4" s="132">
        <v>15149812.549862197</v>
      </c>
      <c r="P4" s="132">
        <v>1615865.0186548084</v>
      </c>
      <c r="Q4" s="136">
        <v>0.11939347444113034</v>
      </c>
    </row>
    <row r="5" spans="1:17">
      <c r="A5" s="693"/>
      <c r="B5" s="82" t="s">
        <v>51</v>
      </c>
      <c r="C5" s="82" t="s">
        <v>203</v>
      </c>
      <c r="D5" s="132">
        <v>2365516.7918362995</v>
      </c>
      <c r="E5" s="132">
        <v>248421.18050088873</v>
      </c>
      <c r="F5" s="133">
        <v>0.11734055806019592</v>
      </c>
      <c r="G5" s="171">
        <v>0.16748847115814181</v>
      </c>
      <c r="H5" s="171">
        <v>1.7973911642788165E-2</v>
      </c>
      <c r="I5" s="141">
        <v>13.251880668360736</v>
      </c>
      <c r="J5" s="141">
        <v>0.19492865190798092</v>
      </c>
      <c r="K5" s="133">
        <v>1.4929108390867637E-2</v>
      </c>
      <c r="L5" s="134">
        <v>31347546.244418163</v>
      </c>
      <c r="M5" s="134">
        <v>3704730.4329689927</v>
      </c>
      <c r="N5" s="133">
        <v>0.13402145636098903</v>
      </c>
      <c r="O5" s="132">
        <v>5969279.5751574431</v>
      </c>
      <c r="P5" s="132">
        <v>580496.91352407075</v>
      </c>
      <c r="Q5" s="133">
        <v>0.10772320020568776</v>
      </c>
    </row>
    <row r="6" spans="1:17">
      <c r="A6" s="693" t="s">
        <v>137</v>
      </c>
      <c r="B6" s="82" t="s">
        <v>202</v>
      </c>
      <c r="C6" s="82" t="s">
        <v>203</v>
      </c>
      <c r="D6" s="132">
        <v>427009.42886316805</v>
      </c>
      <c r="E6" s="132">
        <v>45583.499800312158</v>
      </c>
      <c r="F6" s="136">
        <v>0.11950813074587902</v>
      </c>
      <c r="G6" s="172">
        <v>0.17170894927529187</v>
      </c>
      <c r="H6" s="172">
        <v>1.7606971093783563E-2</v>
      </c>
      <c r="I6" s="142">
        <v>13.179118360725457</v>
      </c>
      <c r="J6" s="142">
        <v>0.34732307744406299</v>
      </c>
      <c r="K6" s="136">
        <v>2.7067379877591394E-2</v>
      </c>
      <c r="L6" s="137">
        <v>5627607.8041334692</v>
      </c>
      <c r="M6" s="137">
        <v>733228.36666349135</v>
      </c>
      <c r="N6" s="136">
        <v>0.14981028259683002</v>
      </c>
      <c r="O6" s="132">
        <v>1059144.9940127088</v>
      </c>
      <c r="P6" s="132">
        <v>120731.92683946621</v>
      </c>
      <c r="Q6" s="136">
        <v>0.12865541951919304</v>
      </c>
    </row>
    <row r="7" spans="1:17">
      <c r="A7" s="693"/>
      <c r="B7" s="82" t="s">
        <v>50</v>
      </c>
      <c r="C7" s="82" t="s">
        <v>203</v>
      </c>
      <c r="D7" s="132">
        <v>5752306.0613083439</v>
      </c>
      <c r="E7" s="132">
        <v>688969.80438403785</v>
      </c>
      <c r="F7" s="133">
        <v>0.13607032387822265</v>
      </c>
      <c r="G7" s="171">
        <v>0.17163149221582302</v>
      </c>
      <c r="H7" s="171">
        <v>2.0564156537725836E-2</v>
      </c>
      <c r="I7" s="141">
        <v>13.769834307728978</v>
      </c>
      <c r="J7" s="141">
        <v>0.23030383485770223</v>
      </c>
      <c r="K7" s="133">
        <v>1.7009735700891156E-2</v>
      </c>
      <c r="L7" s="134">
        <v>79208301.35156098</v>
      </c>
      <c r="M7" s="134">
        <v>10653105.806540355</v>
      </c>
      <c r="N7" s="133">
        <v>0.15539457982501698</v>
      </c>
      <c r="O7" s="132">
        <v>14498645.718706181</v>
      </c>
      <c r="P7" s="132">
        <v>1611998.8094765991</v>
      </c>
      <c r="Q7" s="133">
        <v>0.12509063225144043</v>
      </c>
    </row>
    <row r="8" spans="1:17">
      <c r="A8" s="693"/>
      <c r="B8" s="82" t="s">
        <v>51</v>
      </c>
      <c r="C8" s="82" t="s">
        <v>203</v>
      </c>
      <c r="D8" s="132">
        <v>2323465.8155365717</v>
      </c>
      <c r="E8" s="132">
        <v>247634.95054186368</v>
      </c>
      <c r="F8" s="136">
        <v>0.11929437735886782</v>
      </c>
      <c r="G8" s="172">
        <v>0.17128788249920987</v>
      </c>
      <c r="H8" s="172">
        <v>1.8133785596973345E-2</v>
      </c>
      <c r="I8" s="142">
        <v>13.14165353786349</v>
      </c>
      <c r="J8" s="142">
        <v>0.24343757468252036</v>
      </c>
      <c r="K8" s="136">
        <v>1.8873740010047373E-2</v>
      </c>
      <c r="L8" s="137">
        <v>30534182.754851066</v>
      </c>
      <c r="M8" s="137">
        <v>3759667.9551125616</v>
      </c>
      <c r="N8" s="136">
        <v>0.14041964843184687</v>
      </c>
      <c r="O8" s="132">
        <v>5757400.5137540493</v>
      </c>
      <c r="P8" s="132">
        <v>599499.34568301775</v>
      </c>
      <c r="Q8" s="136">
        <v>0.11622932005640202</v>
      </c>
    </row>
    <row r="9" spans="1:17">
      <c r="A9" s="693" t="s">
        <v>138</v>
      </c>
      <c r="B9" s="82" t="s">
        <v>202</v>
      </c>
      <c r="C9" s="82" t="s">
        <v>203</v>
      </c>
      <c r="D9" s="132">
        <v>410033.37433524459</v>
      </c>
      <c r="E9" s="132">
        <v>44144.008546206052</v>
      </c>
      <c r="F9" s="133">
        <v>0.1206485147525666</v>
      </c>
      <c r="G9" s="171">
        <v>0.32363106584414209</v>
      </c>
      <c r="H9" s="171">
        <v>3.9574577065860594E-2</v>
      </c>
      <c r="I9" s="141">
        <v>13.332443518865215</v>
      </c>
      <c r="J9" s="141">
        <v>0.37035275665096457</v>
      </c>
      <c r="K9" s="133">
        <v>2.8571992238364718E-2</v>
      </c>
      <c r="L9" s="134">
        <v>5466746.8041743664</v>
      </c>
      <c r="M9" s="134">
        <v>724055.6358878389</v>
      </c>
      <c r="N9" s="133">
        <v>0.15266767541801182</v>
      </c>
      <c r="O9" s="132">
        <v>1029478.072331543</v>
      </c>
      <c r="P9" s="132">
        <v>118566.0082535696</v>
      </c>
      <c r="Q9" s="133">
        <v>0.13016185966708246</v>
      </c>
    </row>
    <row r="10" spans="1:17">
      <c r="A10" s="693"/>
      <c r="B10" s="82" t="s">
        <v>50</v>
      </c>
      <c r="C10" s="82" t="s">
        <v>203</v>
      </c>
      <c r="D10" s="132">
        <v>5526439.3523024572</v>
      </c>
      <c r="E10" s="132">
        <v>656595.11911923066</v>
      </c>
      <c r="F10" s="136">
        <v>0.13482877227266879</v>
      </c>
      <c r="G10" s="172">
        <v>0.3193132298609665</v>
      </c>
      <c r="H10" s="172">
        <v>4.4246564521474518E-2</v>
      </c>
      <c r="I10" s="142">
        <v>13.934296730921755</v>
      </c>
      <c r="J10" s="142">
        <v>0.2200072062367191</v>
      </c>
      <c r="K10" s="136">
        <v>1.6042187664240072E-2</v>
      </c>
      <c r="L10" s="137">
        <v>77007045.80042547</v>
      </c>
      <c r="M10" s="137">
        <v>10220592.046432912</v>
      </c>
      <c r="N10" s="136">
        <v>0.15303390840424605</v>
      </c>
      <c r="O10" s="132">
        <v>14093309.201870015</v>
      </c>
      <c r="P10" s="132">
        <v>1570073.554568395</v>
      </c>
      <c r="Q10" s="136">
        <v>0.12537283484773351</v>
      </c>
    </row>
    <row r="11" spans="1:17">
      <c r="A11" s="693"/>
      <c r="B11" s="82" t="s">
        <v>51</v>
      </c>
      <c r="C11" s="82" t="s">
        <v>203</v>
      </c>
      <c r="D11" s="132">
        <v>2232186.4879688304</v>
      </c>
      <c r="E11" s="132">
        <v>232562.31125428784</v>
      </c>
      <c r="F11" s="133">
        <v>0.11630301031686685</v>
      </c>
      <c r="G11" s="171">
        <v>0.32119788236624275</v>
      </c>
      <c r="H11" s="171">
        <v>4.0090945449391846E-2</v>
      </c>
      <c r="I11" s="141">
        <v>13.292137372623325</v>
      </c>
      <c r="J11" s="141">
        <v>0.23425649725385966</v>
      </c>
      <c r="K11" s="133">
        <v>1.7939855592933759E-2</v>
      </c>
      <c r="L11" s="134">
        <v>29670529.439395297</v>
      </c>
      <c r="M11" s="134">
        <v>3559675.1443480626</v>
      </c>
      <c r="N11" s="133">
        <v>0.13632932511990883</v>
      </c>
      <c r="O11" s="132">
        <v>5596857.3077350054</v>
      </c>
      <c r="P11" s="132">
        <v>581231.14275924303</v>
      </c>
      <c r="Q11" s="133">
        <v>0.11588406385188633</v>
      </c>
    </row>
    <row r="12" spans="1:17">
      <c r="A12" s="693" t="s">
        <v>139</v>
      </c>
      <c r="B12" s="82" t="s">
        <v>202</v>
      </c>
      <c r="C12" s="82" t="s">
        <v>203</v>
      </c>
      <c r="D12" s="132">
        <v>8500.830392071759</v>
      </c>
      <c r="E12" s="132">
        <v>288.29298200172161</v>
      </c>
      <c r="F12" s="136">
        <v>3.5104008372396932E-2</v>
      </c>
      <c r="G12" s="172">
        <v>8.1047037698873753E-2</v>
      </c>
      <c r="H12" s="172">
        <v>8.7204107881217324E-3</v>
      </c>
      <c r="I12" s="142">
        <v>20.367955885993158</v>
      </c>
      <c r="J12" s="142">
        <v>-1.5725395512650913</v>
      </c>
      <c r="K12" s="136">
        <v>-7.167292806864714E-2</v>
      </c>
      <c r="L12" s="137">
        <v>173144.5384200275</v>
      </c>
      <c r="M12" s="137">
        <v>-7042.6011539268366</v>
      </c>
      <c r="N12" s="136">
        <v>-3.9084926763246257E-2</v>
      </c>
      <c r="O12" s="132">
        <v>45472.685169577599</v>
      </c>
      <c r="P12" s="132">
        <v>-1958.9630047082901</v>
      </c>
      <c r="Q12" s="136">
        <v>-4.1300757618840292E-2</v>
      </c>
    </row>
    <row r="13" spans="1:17">
      <c r="A13" s="693"/>
      <c r="B13" s="82" t="s">
        <v>50</v>
      </c>
      <c r="C13" s="82" t="s">
        <v>203</v>
      </c>
      <c r="D13" s="132">
        <v>118159.88302885456</v>
      </c>
      <c r="E13" s="132">
        <v>-10263.322926646535</v>
      </c>
      <c r="F13" s="133">
        <v>-7.9917977831847606E-2</v>
      </c>
      <c r="G13" s="171">
        <v>8.1922557867038975E-2</v>
      </c>
      <c r="H13" s="171">
        <v>1.6955312837656222E-3</v>
      </c>
      <c r="I13" s="141">
        <v>20.508533667001721</v>
      </c>
      <c r="J13" s="141">
        <v>2.1682629862432456</v>
      </c>
      <c r="K13" s="133">
        <v>0.11822415404795844</v>
      </c>
      <c r="L13" s="134">
        <v>2423285.9391862489</v>
      </c>
      <c r="M13" s="134">
        <v>67969.58027156489</v>
      </c>
      <c r="N13" s="133">
        <v>2.8857940893717085E-2</v>
      </c>
      <c r="O13" s="132">
        <v>651166.8311560154</v>
      </c>
      <c r="P13" s="132">
        <v>3866.2091782093048</v>
      </c>
      <c r="Q13" s="133">
        <v>5.9728185744611639E-3</v>
      </c>
    </row>
    <row r="14" spans="1:17">
      <c r="A14" s="693"/>
      <c r="B14" s="82" t="s">
        <v>51</v>
      </c>
      <c r="C14" s="82" t="s">
        <v>203</v>
      </c>
      <c r="D14" s="132">
        <v>42050.97629972802</v>
      </c>
      <c r="E14" s="132">
        <v>786.22995902512048</v>
      </c>
      <c r="F14" s="136">
        <v>1.9053308907647292E-2</v>
      </c>
      <c r="G14" s="172">
        <v>7.5255316346469661E-2</v>
      </c>
      <c r="H14" s="172">
        <v>7.153214668592256E-3</v>
      </c>
      <c r="I14" s="142">
        <v>19.342321181074482</v>
      </c>
      <c r="J14" s="142">
        <v>-1.6998780012861374</v>
      </c>
      <c r="K14" s="136">
        <v>-8.0784236787907665E-2</v>
      </c>
      <c r="L14" s="137">
        <v>813363.48956709029</v>
      </c>
      <c r="M14" s="137">
        <v>-54937.522143566632</v>
      </c>
      <c r="N14" s="136">
        <v>-6.3270134898648953E-2</v>
      </c>
      <c r="O14" s="132">
        <v>211879.06140339375</v>
      </c>
      <c r="P14" s="132">
        <v>-19002.432158946991</v>
      </c>
      <c r="Q14" s="136">
        <v>-8.2303834169437706E-2</v>
      </c>
    </row>
    <row r="15" spans="1:17">
      <c r="A15" s="693" t="s">
        <v>140</v>
      </c>
      <c r="B15" s="82" t="s">
        <v>202</v>
      </c>
      <c r="C15" s="82" t="s">
        <v>203</v>
      </c>
      <c r="D15" s="132">
        <v>16976.054527923334</v>
      </c>
      <c r="E15" s="132">
        <v>1439.4912541061149</v>
      </c>
      <c r="F15" s="133">
        <v>9.2651845117639228E-2</v>
      </c>
      <c r="G15" s="171">
        <v>1.3916586838873049E-2</v>
      </c>
      <c r="H15" s="171">
        <v>8.2838261624202693E-4</v>
      </c>
      <c r="I15" s="141">
        <v>9.4757589105587954</v>
      </c>
      <c r="J15" s="141">
        <v>-0.2875501630174444</v>
      </c>
      <c r="K15" s="133">
        <v>-2.9452121289049445E-2</v>
      </c>
      <c r="L15" s="134">
        <v>160860.99995910152</v>
      </c>
      <c r="M15" s="134">
        <v>9172.7307756505033</v>
      </c>
      <c r="N15" s="133">
        <v>6.0470930448530927E-2</v>
      </c>
      <c r="O15" s="132">
        <v>29666.921681165812</v>
      </c>
      <c r="P15" s="132">
        <v>2165.9185858966084</v>
      </c>
      <c r="Q15" s="133">
        <v>7.8757803066070539E-2</v>
      </c>
    </row>
    <row r="16" spans="1:17">
      <c r="A16" s="693"/>
      <c r="B16" s="82" t="s">
        <v>50</v>
      </c>
      <c r="C16" s="82" t="s">
        <v>203</v>
      </c>
      <c r="D16" s="132">
        <v>225866.70900588768</v>
      </c>
      <c r="E16" s="132">
        <v>32374.685264807631</v>
      </c>
      <c r="F16" s="136">
        <v>0.16731793196875952</v>
      </c>
      <c r="G16" s="172">
        <v>1.3935353622071664E-2</v>
      </c>
      <c r="H16" s="172">
        <v>1.6989741479147592E-3</v>
      </c>
      <c r="I16" s="142">
        <v>9.7458167289192055</v>
      </c>
      <c r="J16" s="142">
        <v>0.60465547157009958</v>
      </c>
      <c r="K16" s="136">
        <v>6.6146461543272986E-2</v>
      </c>
      <c r="L16" s="137">
        <v>2201255.5511355065</v>
      </c>
      <c r="M16" s="137">
        <v>432513.76010747207</v>
      </c>
      <c r="N16" s="136">
        <v>0.24453188266450407</v>
      </c>
      <c r="O16" s="132">
        <v>405336.51683616638</v>
      </c>
      <c r="P16" s="132">
        <v>41925.254908204079</v>
      </c>
      <c r="Q16" s="136">
        <v>0.11536586589469748</v>
      </c>
    </row>
    <row r="17" spans="1:18">
      <c r="A17" s="693"/>
      <c r="B17" s="82" t="s">
        <v>51</v>
      </c>
      <c r="C17" s="82" t="s">
        <v>203</v>
      </c>
      <c r="D17" s="132">
        <v>91279.327567741057</v>
      </c>
      <c r="E17" s="132">
        <v>15072.639287575774</v>
      </c>
      <c r="F17" s="133">
        <v>0.19778630495217056</v>
      </c>
      <c r="G17" s="171">
        <v>1.379860017096923E-2</v>
      </c>
      <c r="H17" s="171">
        <v>1.966141250542985E-3</v>
      </c>
      <c r="I17" s="141">
        <v>9.4616529116609982</v>
      </c>
      <c r="J17" s="141">
        <v>0.75296185489435885</v>
      </c>
      <c r="K17" s="133">
        <v>8.646096755370701E-2</v>
      </c>
      <c r="L17" s="134">
        <v>863653.31545577524</v>
      </c>
      <c r="M17" s="134">
        <v>199992.8107644968</v>
      </c>
      <c r="N17" s="133">
        <v>0.30134806780091494</v>
      </c>
      <c r="O17" s="132">
        <v>160543.20601904392</v>
      </c>
      <c r="P17" s="132">
        <v>18268.202923774719</v>
      </c>
      <c r="Q17" s="133">
        <v>0.12840065033449405</v>
      </c>
    </row>
    <row r="18" spans="1:18">
      <c r="A18" s="82"/>
      <c r="B18" s="82"/>
    </row>
    <row r="19" spans="1:18">
      <c r="A19" s="82"/>
      <c r="B19" s="82"/>
    </row>
    <row r="20" spans="1:18">
      <c r="A20" s="82"/>
      <c r="B20" s="82"/>
      <c r="R20" s="107"/>
    </row>
  </sheetData>
  <mergeCells count="13">
    <mergeCell ref="O1:Q1"/>
    <mergeCell ref="A1:A2"/>
    <mergeCell ref="B1:B2"/>
    <mergeCell ref="C1:C2"/>
    <mergeCell ref="D1:F1"/>
    <mergeCell ref="G1:H1"/>
    <mergeCell ref="I1:K1"/>
    <mergeCell ref="A12:A14"/>
    <mergeCell ref="A15:A17"/>
    <mergeCell ref="L1:N1"/>
    <mergeCell ref="A3:A5"/>
    <mergeCell ref="A6:A8"/>
    <mergeCell ref="A9:A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CCFF33"/>
  </sheetPr>
  <dimension ref="A1:Q93"/>
  <sheetViews>
    <sheetView topLeftCell="B1" zoomScaleNormal="100" workbookViewId="0">
      <selection activeCell="D2" sqref="D2:Q106"/>
    </sheetView>
  </sheetViews>
  <sheetFormatPr defaultColWidth="8.6640625" defaultRowHeight="14.4"/>
  <cols>
    <col min="1" max="1" width="27.5546875" customWidth="1"/>
    <col min="2" max="2" width="41.6640625" customWidth="1"/>
    <col min="3" max="3" width="26.33203125" customWidth="1"/>
    <col min="4" max="4" width="11" customWidth="1"/>
    <col min="5" max="6" width="10.88671875" customWidth="1"/>
    <col min="7" max="7" width="14" customWidth="1"/>
    <col min="8" max="8" width="19.33203125" customWidth="1"/>
    <col min="9" max="9" width="7.6640625" customWidth="1"/>
    <col min="10" max="11" width="10.88671875" customWidth="1"/>
    <col min="12" max="13" width="13.33203125" customWidth="1"/>
    <col min="14" max="14" width="12" customWidth="1"/>
    <col min="15" max="15" width="11.88671875" customWidth="1"/>
    <col min="16" max="16" width="10.5546875" customWidth="1"/>
    <col min="17" max="17" width="10.6640625" customWidth="1"/>
    <col min="18" max="100" width="9.33203125" customWidth="1"/>
  </cols>
  <sheetData>
    <row r="1" spans="1:17" ht="52.8">
      <c r="A1" s="658" t="s">
        <v>1</v>
      </c>
      <c r="B1" s="658" t="s">
        <v>0</v>
      </c>
      <c r="C1" s="658" t="s">
        <v>171</v>
      </c>
      <c r="D1" s="658" t="s">
        <v>3</v>
      </c>
      <c r="E1" s="658" t="s">
        <v>149</v>
      </c>
      <c r="F1" s="658" t="s">
        <v>150</v>
      </c>
      <c r="G1" s="658" t="s">
        <v>126</v>
      </c>
      <c r="H1" s="658" t="s">
        <v>151</v>
      </c>
      <c r="I1" s="658" t="s">
        <v>127</v>
      </c>
      <c r="J1" s="658" t="s">
        <v>152</v>
      </c>
      <c r="K1" s="658" t="s">
        <v>153</v>
      </c>
      <c r="L1" s="658" t="s">
        <v>4</v>
      </c>
      <c r="M1" s="658" t="s">
        <v>154</v>
      </c>
      <c r="N1" s="658" t="s">
        <v>155</v>
      </c>
      <c r="O1" s="658" t="s">
        <v>128</v>
      </c>
      <c r="P1" s="658" t="s">
        <v>156</v>
      </c>
      <c r="Q1" s="658" t="s">
        <v>157</v>
      </c>
    </row>
    <row r="2" spans="1:17">
      <c r="A2" s="695" t="s">
        <v>129</v>
      </c>
      <c r="B2" s="695" t="s">
        <v>204</v>
      </c>
      <c r="C2" s="657" t="s">
        <v>205</v>
      </c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/>
      <c r="P2" s="689"/>
      <c r="Q2" s="689"/>
    </row>
    <row r="3" spans="1:17">
      <c r="A3" s="695" t="s">
        <v>129</v>
      </c>
      <c r="B3" s="695" t="s">
        <v>182</v>
      </c>
      <c r="C3" s="657" t="s">
        <v>206</v>
      </c>
      <c r="D3" s="143">
        <v>797633.62941244314</v>
      </c>
      <c r="E3" s="143">
        <v>212077.80640203273</v>
      </c>
      <c r="F3" s="136">
        <v>0.36218204664367631</v>
      </c>
      <c r="G3" s="172">
        <v>0.30776361623594017</v>
      </c>
      <c r="H3" s="172">
        <v>8.1566806147739229E-2</v>
      </c>
      <c r="I3" s="142">
        <v>14.028030972443698</v>
      </c>
      <c r="J3" s="142">
        <v>0.1343982090865854</v>
      </c>
      <c r="K3" s="136">
        <v>9.6733670290354516E-3</v>
      </c>
      <c r="L3" s="137">
        <v>11189229.258060431</v>
      </c>
      <c r="M3" s="137">
        <v>3053731.6907084538</v>
      </c>
      <c r="N3" s="136">
        <v>0.37535893354122318</v>
      </c>
      <c r="O3" s="143">
        <v>1610275.2228852822</v>
      </c>
      <c r="P3" s="143">
        <v>425487.7596277697</v>
      </c>
      <c r="Q3" s="136">
        <v>0.3591258118632627</v>
      </c>
    </row>
    <row r="4" spans="1:17">
      <c r="A4" s="695" t="s">
        <v>129</v>
      </c>
      <c r="B4" s="695" t="s">
        <v>182</v>
      </c>
      <c r="C4" s="657" t="s">
        <v>207</v>
      </c>
      <c r="D4" s="132">
        <v>83122.188813589833</v>
      </c>
      <c r="E4" s="132">
        <v>-3774.0672877998441</v>
      </c>
      <c r="F4" s="133">
        <v>-4.3431874480257246E-2</v>
      </c>
      <c r="G4" s="171">
        <v>3.2072350607335036E-2</v>
      </c>
      <c r="H4" s="171">
        <v>-1.4951679217946115E-3</v>
      </c>
      <c r="I4" s="141">
        <v>11.439765382461944</v>
      </c>
      <c r="J4" s="141">
        <v>-0.1929437911795624</v>
      </c>
      <c r="K4" s="133">
        <v>-1.6586316076460734E-2</v>
      </c>
      <c r="L4" s="134">
        <v>950898.33810417051</v>
      </c>
      <c r="M4" s="134">
        <v>-59940.53740156698</v>
      </c>
      <c r="N4" s="133">
        <v>-5.9297815758795239E-2</v>
      </c>
      <c r="O4" s="132">
        <v>256050.25824391842</v>
      </c>
      <c r="P4" s="132">
        <v>-44728.679183911299</v>
      </c>
      <c r="Q4" s="133">
        <v>-0.14870947934857873</v>
      </c>
    </row>
    <row r="5" spans="1:17">
      <c r="A5" s="695" t="s">
        <v>129</v>
      </c>
      <c r="B5" s="695" t="s">
        <v>182</v>
      </c>
      <c r="C5" s="657" t="s">
        <v>208</v>
      </c>
      <c r="D5" s="143">
        <v>29749.54423764348</v>
      </c>
      <c r="E5" s="143">
        <v>-440.73747277259827</v>
      </c>
      <c r="F5" s="136">
        <v>-1.4598653864847426E-2</v>
      </c>
      <c r="G5" s="172">
        <v>1.147873782941254E-2</v>
      </c>
      <c r="H5" s="172">
        <v>-1.835924731910122E-4</v>
      </c>
      <c r="I5" s="142">
        <v>21.761402038928246</v>
      </c>
      <c r="J5" s="142">
        <v>0.72217638852303878</v>
      </c>
      <c r="K5" s="136">
        <v>3.4325236133827479E-2</v>
      </c>
      <c r="L5" s="137">
        <v>647391.7926302409</v>
      </c>
      <c r="M5" s="137">
        <v>12211.643275495735</v>
      </c>
      <c r="N5" s="136">
        <v>1.9225480027833156E-2</v>
      </c>
      <c r="O5" s="143">
        <v>55056.056810855865</v>
      </c>
      <c r="P5" s="143">
        <v>-2494.7049578428268</v>
      </c>
      <c r="Q5" s="136">
        <v>-4.3347905069775684E-2</v>
      </c>
    </row>
    <row r="6" spans="1:17">
      <c r="A6" s="695" t="s">
        <v>129</v>
      </c>
      <c r="B6" s="695" t="s">
        <v>182</v>
      </c>
      <c r="C6" s="657" t="s">
        <v>209</v>
      </c>
      <c r="D6" s="132">
        <v>3963667.1288462062</v>
      </c>
      <c r="E6" s="132">
        <v>14219.300002776086</v>
      </c>
      <c r="F6" s="133">
        <v>3.6003260756935014E-3</v>
      </c>
      <c r="G6" s="171">
        <v>12.32721156295486</v>
      </c>
      <c r="H6" s="171">
        <v>-0.8788008420507758</v>
      </c>
      <c r="I6" s="141">
        <v>39.572219162750429</v>
      </c>
      <c r="J6" s="141">
        <v>2.2367954830480059</v>
      </c>
      <c r="K6" s="133">
        <v>5.9910810233125875E-2</v>
      </c>
      <c r="L6" s="134">
        <v>156851104.31089181</v>
      </c>
      <c r="M6" s="134">
        <v>9396796.3201414943</v>
      </c>
      <c r="N6" s="133">
        <v>6.3726834761117651E-2</v>
      </c>
      <c r="O6" s="132">
        <v>28284701.894094013</v>
      </c>
      <c r="P6" s="132">
        <v>1254957.1637520418</v>
      </c>
      <c r="Q6" s="133">
        <v>4.6428746415178017E-2</v>
      </c>
    </row>
    <row r="7" spans="1:17">
      <c r="A7" s="695" t="s">
        <v>129</v>
      </c>
      <c r="B7" s="695" t="s">
        <v>210</v>
      </c>
      <c r="C7" s="657" t="s">
        <v>205</v>
      </c>
      <c r="D7" s="140"/>
      <c r="E7" s="143">
        <v>-4.9013203680515289</v>
      </c>
      <c r="F7" s="136">
        <v>-1</v>
      </c>
      <c r="G7" s="140"/>
      <c r="H7" s="172">
        <v>-1.3956786247096638E-7</v>
      </c>
      <c r="I7" s="140"/>
      <c r="J7" s="142">
        <v>-5.5754970673567685</v>
      </c>
      <c r="K7" s="136">
        <v>-1</v>
      </c>
      <c r="L7" s="140"/>
      <c r="M7" s="137">
        <v>-27.327297338247298</v>
      </c>
      <c r="N7" s="136">
        <v>-1</v>
      </c>
      <c r="O7" s="140"/>
      <c r="P7" s="143">
        <v>-7.580929160118103</v>
      </c>
      <c r="Q7" s="136">
        <v>-1</v>
      </c>
    </row>
    <row r="8" spans="1:17">
      <c r="A8" s="695" t="s">
        <v>129</v>
      </c>
      <c r="B8" s="695" t="s">
        <v>190</v>
      </c>
      <c r="C8" s="657" t="s">
        <v>206</v>
      </c>
      <c r="D8" s="132">
        <v>9045420.0825797096</v>
      </c>
      <c r="E8" s="132">
        <v>1712145.3014630796</v>
      </c>
      <c r="F8" s="133">
        <v>0.2334762234563878</v>
      </c>
      <c r="G8" s="171">
        <v>0.25875268384475852</v>
      </c>
      <c r="H8" s="171">
        <v>4.993354751893414E-2</v>
      </c>
      <c r="I8" s="141">
        <v>14.178472980828833</v>
      </c>
      <c r="J8" s="141">
        <v>0.95307585231147662</v>
      </c>
      <c r="K8" s="133">
        <v>7.2064063033419251E-2</v>
      </c>
      <c r="L8" s="134">
        <v>128250244.24110292</v>
      </c>
      <c r="M8" s="134">
        <v>31264773.008294299</v>
      </c>
      <c r="N8" s="133">
        <v>0.32236553177377286</v>
      </c>
      <c r="O8" s="132">
        <v>18283198.904891208</v>
      </c>
      <c r="P8" s="132">
        <v>3482812.3496049885</v>
      </c>
      <c r="Q8" s="133">
        <v>0.23531901255383364</v>
      </c>
    </row>
    <row r="9" spans="1:17">
      <c r="A9" s="695" t="s">
        <v>129</v>
      </c>
      <c r="B9" s="695" t="s">
        <v>190</v>
      </c>
      <c r="C9" s="657" t="s">
        <v>207</v>
      </c>
      <c r="D9" s="143">
        <v>1084039.8832039658</v>
      </c>
      <c r="E9" s="143">
        <v>-148482.51455269358</v>
      </c>
      <c r="F9" s="136">
        <v>-0.12047043917656167</v>
      </c>
      <c r="G9" s="172">
        <v>3.1009972628467247E-2</v>
      </c>
      <c r="H9" s="172">
        <v>-4.0867979527368162E-3</v>
      </c>
      <c r="I9" s="142">
        <v>11.57047954165297</v>
      </c>
      <c r="J9" s="142">
        <v>-0.6073685283226169</v>
      </c>
      <c r="K9" s="136">
        <v>-4.987486498703169E-2</v>
      </c>
      <c r="L9" s="137">
        <v>12542861.290947363</v>
      </c>
      <c r="M9" s="137">
        <v>-2466609.2117752545</v>
      </c>
      <c r="N9" s="136">
        <v>-0.16433685727473385</v>
      </c>
      <c r="O9" s="143">
        <v>3631726.2410537954</v>
      </c>
      <c r="P9" s="143">
        <v>-1110422.6193517987</v>
      </c>
      <c r="Q9" s="136">
        <v>-0.23416021977362067</v>
      </c>
    </row>
    <row r="10" spans="1:17">
      <c r="A10" s="695" t="s">
        <v>129</v>
      </c>
      <c r="B10" s="695" t="s">
        <v>190</v>
      </c>
      <c r="C10" s="657" t="s">
        <v>208</v>
      </c>
      <c r="D10" s="132">
        <v>379994.89173728228</v>
      </c>
      <c r="E10" s="132">
        <v>16568.166742682457</v>
      </c>
      <c r="F10" s="133">
        <v>4.5588740737018296E-2</v>
      </c>
      <c r="G10" s="171">
        <v>1.0870108539644355E-2</v>
      </c>
      <c r="H10" s="171">
        <v>5.2132752484928928E-4</v>
      </c>
      <c r="I10" s="141">
        <v>22.12249158131408</v>
      </c>
      <c r="J10" s="141">
        <v>1.6230086271511297</v>
      </c>
      <c r="K10" s="133">
        <v>7.9173149429192596E-2</v>
      </c>
      <c r="L10" s="134">
        <v>8406433.7934003826</v>
      </c>
      <c r="M10" s="134">
        <v>956373.83928631712</v>
      </c>
      <c r="N10" s="133">
        <v>0.12837129434887154</v>
      </c>
      <c r="O10" s="132">
        <v>723914.00986480713</v>
      </c>
      <c r="P10" s="132">
        <v>30313.778933763504</v>
      </c>
      <c r="Q10" s="133">
        <v>4.3704972377348071E-2</v>
      </c>
    </row>
    <row r="11" spans="1:17">
      <c r="A11" s="695" t="s">
        <v>129</v>
      </c>
      <c r="B11" s="695" t="s">
        <v>190</v>
      </c>
      <c r="C11" s="657" t="s">
        <v>209</v>
      </c>
      <c r="D11" s="143">
        <v>46831810.926608697</v>
      </c>
      <c r="E11" s="143">
        <v>4156348.1729092896</v>
      </c>
      <c r="F11" s="136">
        <v>9.739433165370863E-2</v>
      </c>
      <c r="G11" s="172">
        <v>11.245718894699898</v>
      </c>
      <c r="H11" s="172">
        <v>-0.16962251866037903</v>
      </c>
      <c r="I11" s="142">
        <v>37.973815731816103</v>
      </c>
      <c r="J11" s="142">
        <v>2.1431943801065785</v>
      </c>
      <c r="K11" s="136">
        <v>5.9814602684927318E-2</v>
      </c>
      <c r="L11" s="137">
        <v>1778382558.5142906</v>
      </c>
      <c r="M11" s="137">
        <v>249294211.57750416</v>
      </c>
      <c r="N11" s="136">
        <v>0.16303453759026662</v>
      </c>
      <c r="O11" s="143">
        <v>320777360.76221347</v>
      </c>
      <c r="P11" s="143">
        <v>28791117.557571054</v>
      </c>
      <c r="Q11" s="136">
        <v>9.8604363142521134E-2</v>
      </c>
    </row>
    <row r="12" spans="1:17">
      <c r="A12" s="695" t="s">
        <v>129</v>
      </c>
      <c r="B12" s="695" t="s">
        <v>51</v>
      </c>
      <c r="C12" s="657" t="s">
        <v>205</v>
      </c>
      <c r="D12" s="689"/>
      <c r="E12" s="132">
        <v>-5.9709358513355255</v>
      </c>
      <c r="F12" s="133">
        <v>-1</v>
      </c>
      <c r="G12" s="689"/>
      <c r="H12" s="171">
        <v>-1.6974173371046299E-7</v>
      </c>
      <c r="I12" s="689"/>
      <c r="J12" s="141">
        <v>-5.2932672630060145</v>
      </c>
      <c r="K12" s="133">
        <v>-1</v>
      </c>
      <c r="L12" s="689"/>
      <c r="M12" s="134">
        <v>-31.605759271383285</v>
      </c>
      <c r="N12" s="133">
        <v>-1</v>
      </c>
      <c r="O12" s="689"/>
      <c r="P12" s="132">
        <v>-9.7201601266860962</v>
      </c>
      <c r="Q12" s="133">
        <v>-1</v>
      </c>
    </row>
    <row r="13" spans="1:17">
      <c r="A13" s="695" t="s">
        <v>129</v>
      </c>
      <c r="B13" s="695" t="s">
        <v>192</v>
      </c>
      <c r="C13" s="657" t="s">
        <v>206</v>
      </c>
      <c r="D13" s="143">
        <v>8229513.3495113449</v>
      </c>
      <c r="E13" s="143">
        <v>1308483.0094236685</v>
      </c>
      <c r="F13" s="136">
        <v>0.18905899051543423</v>
      </c>
      <c r="G13" s="172">
        <v>0.23517103845340998</v>
      </c>
      <c r="H13" s="172">
        <v>3.8420023497114403E-2</v>
      </c>
      <c r="I13" s="142">
        <v>13.902454848469555</v>
      </c>
      <c r="J13" s="142">
        <v>0.95762456476396807</v>
      </c>
      <c r="K13" s="136">
        <v>7.3977375042868346E-2</v>
      </c>
      <c r="L13" s="137">
        <v>114410437.76645893</v>
      </c>
      <c r="M13" s="137">
        <v>24818874.6256468</v>
      </c>
      <c r="N13" s="136">
        <v>0.27702245340488901</v>
      </c>
      <c r="O13" s="143">
        <v>16628165.378633508</v>
      </c>
      <c r="P13" s="143">
        <v>2659781.0935891178</v>
      </c>
      <c r="Q13" s="136">
        <v>0.19041437000246914</v>
      </c>
    </row>
    <row r="14" spans="1:17">
      <c r="A14" s="695" t="s">
        <v>129</v>
      </c>
      <c r="B14" s="695" t="s">
        <v>192</v>
      </c>
      <c r="C14" s="657" t="s">
        <v>207</v>
      </c>
      <c r="D14" s="132">
        <v>1100324.3583762692</v>
      </c>
      <c r="E14" s="132">
        <v>-286241.25593341701</v>
      </c>
      <c r="F14" s="133">
        <v>-0.20643902674301115</v>
      </c>
      <c r="G14" s="171">
        <v>3.144346585333558E-2</v>
      </c>
      <c r="H14" s="171">
        <v>-7.9738143077963605E-3</v>
      </c>
      <c r="I14" s="141">
        <v>11.622714161497198</v>
      </c>
      <c r="J14" s="141">
        <v>-0.59930569681024259</v>
      </c>
      <c r="K14" s="133">
        <v>-4.9034914339702036E-2</v>
      </c>
      <c r="L14" s="134">
        <v>12788755.502340183</v>
      </c>
      <c r="M14" s="134">
        <v>-4157876.970599059</v>
      </c>
      <c r="N14" s="133">
        <v>-0.24535122108999821</v>
      </c>
      <c r="O14" s="132">
        <v>3838097.9466298628</v>
      </c>
      <c r="P14" s="132">
        <v>-1584509.7751061018</v>
      </c>
      <c r="Q14" s="133">
        <v>-0.29220438881366201</v>
      </c>
    </row>
    <row r="15" spans="1:17">
      <c r="A15" s="695" t="s">
        <v>129</v>
      </c>
      <c r="B15" s="695" t="s">
        <v>192</v>
      </c>
      <c r="C15" s="657" t="s">
        <v>208</v>
      </c>
      <c r="D15" s="143">
        <v>370418.33896461129</v>
      </c>
      <c r="E15" s="143">
        <v>11394.93860706687</v>
      </c>
      <c r="F15" s="136">
        <v>3.1738707270107941E-2</v>
      </c>
      <c r="G15" s="172">
        <v>1.0585275427211915E-2</v>
      </c>
      <c r="H15" s="172">
        <v>3.7896004606702283E-4</v>
      </c>
      <c r="I15" s="142">
        <v>21.751955331419026</v>
      </c>
      <c r="J15" s="142">
        <v>1.8345689143061001</v>
      </c>
      <c r="K15" s="136">
        <v>9.2108918102319234E-2</v>
      </c>
      <c r="L15" s="137">
        <v>8057323.163096657</v>
      </c>
      <c r="M15" s="137">
        <v>906515.36538960598</v>
      </c>
      <c r="N15" s="136">
        <v>0.12677104336104314</v>
      </c>
      <c r="O15" s="143">
        <v>713248.91746020317</v>
      </c>
      <c r="P15" s="143">
        <v>32775.853201985359</v>
      </c>
      <c r="Q15" s="136">
        <v>4.816627567428293E-2</v>
      </c>
    </row>
    <row r="16" spans="1:17">
      <c r="A16" s="695" t="s">
        <v>129</v>
      </c>
      <c r="B16" s="695" t="s">
        <v>192</v>
      </c>
      <c r="C16" s="657" t="s">
        <v>209</v>
      </c>
      <c r="D16" s="132">
        <v>46247642.64316272</v>
      </c>
      <c r="E16" s="132">
        <v>9023527.4227820262</v>
      </c>
      <c r="F16" s="133">
        <v>0.24241079658601331</v>
      </c>
      <c r="G16" s="171">
        <v>11.543677761680453</v>
      </c>
      <c r="H16" s="171">
        <v>1.1028577194689664</v>
      </c>
      <c r="I16" s="141">
        <v>37.156306079046537</v>
      </c>
      <c r="J16" s="141">
        <v>2.3288938401084494</v>
      </c>
      <c r="K16" s="133">
        <v>6.6869563093886045E-2</v>
      </c>
      <c r="L16" s="134">
        <v>1718391565.4837189</v>
      </c>
      <c r="M16" s="134">
        <v>421971959.47379065</v>
      </c>
      <c r="N16" s="133">
        <v>0.32549026373684686</v>
      </c>
      <c r="O16" s="132">
        <v>317196328.14711326</v>
      </c>
      <c r="P16" s="132">
        <v>62940709.809117436</v>
      </c>
      <c r="Q16" s="133">
        <v>0.24754894393502419</v>
      </c>
    </row>
    <row r="17" spans="1:17">
      <c r="A17" s="695" t="s">
        <v>137</v>
      </c>
      <c r="B17" s="695" t="s">
        <v>204</v>
      </c>
      <c r="C17" s="657" t="s">
        <v>205</v>
      </c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</row>
    <row r="18" spans="1:17">
      <c r="A18" s="695" t="s">
        <v>137</v>
      </c>
      <c r="B18" s="695" t="s">
        <v>182</v>
      </c>
      <c r="C18" s="657" t="s">
        <v>206</v>
      </c>
      <c r="D18" s="132">
        <v>797633.62941244314</v>
      </c>
      <c r="E18" s="132">
        <v>212127.33987027919</v>
      </c>
      <c r="F18" s="133">
        <v>0.36229728639832709</v>
      </c>
      <c r="G18" s="171">
        <v>0.3207442814030606</v>
      </c>
      <c r="H18" s="171">
        <v>8.4190679297804577E-2</v>
      </c>
      <c r="I18" s="141">
        <v>14.028030972443698</v>
      </c>
      <c r="J18" s="141">
        <v>0.13499771135115424</v>
      </c>
      <c r="K18" s="133">
        <v>9.7169357342010744E-3</v>
      </c>
      <c r="L18" s="134">
        <v>11189229.258060431</v>
      </c>
      <c r="M18" s="134">
        <v>3054770.9028722653</v>
      </c>
      <c r="N18" s="133">
        <v>0.37553464158113603</v>
      </c>
      <c r="O18" s="132">
        <v>1610275.2228852822</v>
      </c>
      <c r="P18" s="132">
        <v>425586.82656426262</v>
      </c>
      <c r="Q18" s="133">
        <v>0.35923946574128485</v>
      </c>
    </row>
    <row r="19" spans="1:17">
      <c r="A19" s="695" t="s">
        <v>137</v>
      </c>
      <c r="B19" s="695" t="s">
        <v>182</v>
      </c>
      <c r="C19" s="657" t="s">
        <v>207</v>
      </c>
      <c r="D19" s="143">
        <v>71923.672940464559</v>
      </c>
      <c r="E19" s="143">
        <v>1536.3727554517391</v>
      </c>
      <c r="F19" s="136">
        <v>2.1827414198490176E-2</v>
      </c>
      <c r="G19" s="172">
        <v>2.8921933507431649E-2</v>
      </c>
      <c r="H19" s="172">
        <v>4.8437493867831485E-4</v>
      </c>
      <c r="I19" s="142">
        <v>10.234338352193932</v>
      </c>
      <c r="J19" s="142">
        <v>0.29339563981897498</v>
      </c>
      <c r="K19" s="136">
        <v>2.951386486250868E-2</v>
      </c>
      <c r="L19" s="137">
        <v>736091.20440524933</v>
      </c>
      <c r="M19" s="137">
        <v>36375.085587297683</v>
      </c>
      <c r="N19" s="136">
        <v>5.1985490413951084E-2</v>
      </c>
      <c r="O19" s="143">
        <v>153689.44317877293</v>
      </c>
      <c r="P19" s="143">
        <v>-1425.2328345055867</v>
      </c>
      <c r="Q19" s="136">
        <v>-9.1882526601388785E-3</v>
      </c>
    </row>
    <row r="20" spans="1:17">
      <c r="A20" s="695" t="s">
        <v>137</v>
      </c>
      <c r="B20" s="695" t="s">
        <v>182</v>
      </c>
      <c r="C20" s="657" t="s">
        <v>208</v>
      </c>
      <c r="D20" s="132">
        <v>29749.54423764348</v>
      </c>
      <c r="E20" s="132">
        <v>-440.73747277259827</v>
      </c>
      <c r="F20" s="133">
        <v>-1.4598653864847426E-2</v>
      </c>
      <c r="G20" s="171">
        <v>1.1962880997884194E-2</v>
      </c>
      <c r="H20" s="171">
        <v>-2.3446002940986921E-4</v>
      </c>
      <c r="I20" s="141">
        <v>21.761402038928246</v>
      </c>
      <c r="J20" s="141">
        <v>0.72217638852303878</v>
      </c>
      <c r="K20" s="133">
        <v>3.4325236133827479E-2</v>
      </c>
      <c r="L20" s="134">
        <v>647391.7926302409</v>
      </c>
      <c r="M20" s="134">
        <v>12211.643275495735</v>
      </c>
      <c r="N20" s="133">
        <v>1.9225480027833156E-2</v>
      </c>
      <c r="O20" s="132">
        <v>55056.056810855865</v>
      </c>
      <c r="P20" s="132">
        <v>-2494.7049578428268</v>
      </c>
      <c r="Q20" s="133">
        <v>-4.3347905069775684E-2</v>
      </c>
    </row>
    <row r="21" spans="1:17">
      <c r="A21" s="695" t="s">
        <v>137</v>
      </c>
      <c r="B21" s="695" t="s">
        <v>182</v>
      </c>
      <c r="C21" s="657" t="s">
        <v>209</v>
      </c>
      <c r="D21" s="143">
        <v>2906595.1316964002</v>
      </c>
      <c r="E21" s="143">
        <v>-28916.622906918172</v>
      </c>
      <c r="F21" s="136">
        <v>-9.8506241242511169E-3</v>
      </c>
      <c r="G21" s="172">
        <v>9.5144245754253838</v>
      </c>
      <c r="H21" s="172">
        <v>-0.83709431907700171</v>
      </c>
      <c r="I21" s="142">
        <v>36.076398694276996</v>
      </c>
      <c r="J21" s="142">
        <v>2.1680062656129735</v>
      </c>
      <c r="K21" s="136">
        <v>6.3937158630389013E-2</v>
      </c>
      <c r="L21" s="137">
        <v>104859484.8139239</v>
      </c>
      <c r="M21" s="137">
        <v>5321000.2598784864</v>
      </c>
      <c r="N21" s="136">
        <v>5.345671358889733E-2</v>
      </c>
      <c r="O21" s="143">
        <v>18818926.497000359</v>
      </c>
      <c r="P21" s="143">
        <v>1014090.0634283051</v>
      </c>
      <c r="Q21" s="136">
        <v>5.6955876410983444E-2</v>
      </c>
    </row>
    <row r="22" spans="1:17">
      <c r="A22" s="695" t="s">
        <v>137</v>
      </c>
      <c r="B22" s="695" t="s">
        <v>210</v>
      </c>
      <c r="C22" s="657" t="s">
        <v>205</v>
      </c>
      <c r="D22" s="689"/>
      <c r="E22" s="132">
        <v>-4.9013203680515289</v>
      </c>
      <c r="F22" s="133">
        <v>-1</v>
      </c>
      <c r="G22" s="689"/>
      <c r="H22" s="171">
        <v>-1.4623350528888333E-7</v>
      </c>
      <c r="I22" s="689"/>
      <c r="J22" s="141">
        <v>-5.5754970673567685</v>
      </c>
      <c r="K22" s="133">
        <v>-1</v>
      </c>
      <c r="L22" s="689"/>
      <c r="M22" s="134">
        <v>-27.327297338247298</v>
      </c>
      <c r="N22" s="133">
        <v>-1</v>
      </c>
      <c r="O22" s="689"/>
      <c r="P22" s="132">
        <v>-7.580929160118103</v>
      </c>
      <c r="Q22" s="133">
        <v>-1</v>
      </c>
    </row>
    <row r="23" spans="1:17">
      <c r="A23" s="695" t="s">
        <v>137</v>
      </c>
      <c r="B23" s="695" t="s">
        <v>190</v>
      </c>
      <c r="C23" s="657" t="s">
        <v>206</v>
      </c>
      <c r="D23" s="143">
        <v>9044830.3259001747</v>
      </c>
      <c r="E23" s="143">
        <v>1714537.6970595839</v>
      </c>
      <c r="F23" s="136">
        <v>0.23389757870154318</v>
      </c>
      <c r="G23" s="172">
        <v>0.26987050221734776</v>
      </c>
      <c r="H23" s="172">
        <v>5.11673150321445E-2</v>
      </c>
      <c r="I23" s="142">
        <v>14.178029495893675</v>
      </c>
      <c r="J23" s="142">
        <v>0.95357512956990576</v>
      </c>
      <c r="K23" s="136">
        <v>7.2106954521934469E-2</v>
      </c>
      <c r="L23" s="137">
        <v>128237871.14596628</v>
      </c>
      <c r="M23" s="137">
        <v>31298750.784064382</v>
      </c>
      <c r="N23" s="136">
        <v>0.32287017529370038</v>
      </c>
      <c r="O23" s="143">
        <v>18282019.391532138</v>
      </c>
      <c r="P23" s="143">
        <v>3487597.1407979969</v>
      </c>
      <c r="Q23" s="136">
        <v>0.23573729894216941</v>
      </c>
    </row>
    <row r="24" spans="1:17">
      <c r="A24" s="695" t="s">
        <v>137</v>
      </c>
      <c r="B24" s="695" t="s">
        <v>190</v>
      </c>
      <c r="C24" s="657" t="s">
        <v>207</v>
      </c>
      <c r="D24" s="132">
        <v>905213.90167010541</v>
      </c>
      <c r="E24" s="132">
        <v>20484.12939164124</v>
      </c>
      <c r="F24" s="133">
        <v>2.3152978495216688E-2</v>
      </c>
      <c r="G24" s="171">
        <v>2.7008857154379347E-2</v>
      </c>
      <c r="H24" s="171">
        <v>6.124728908573282E-4</v>
      </c>
      <c r="I24" s="141">
        <v>10.060444412068858</v>
      </c>
      <c r="J24" s="141">
        <v>0.31752452615774374</v>
      </c>
      <c r="K24" s="133">
        <v>3.2590284008893938E-2</v>
      </c>
      <c r="L24" s="134">
        <v>9106854.1387840603</v>
      </c>
      <c r="M24" s="134">
        <v>487002.84679459967</v>
      </c>
      <c r="N24" s="133">
        <v>5.649782464892146E-2</v>
      </c>
      <c r="O24" s="132">
        <v>2031693.3599120819</v>
      </c>
      <c r="P24" s="132">
        <v>45568.101673528785</v>
      </c>
      <c r="Q24" s="133">
        <v>2.2943216438394243E-2</v>
      </c>
    </row>
    <row r="25" spans="1:17">
      <c r="A25" s="695" t="s">
        <v>137</v>
      </c>
      <c r="B25" s="695" t="s">
        <v>190</v>
      </c>
      <c r="C25" s="657" t="s">
        <v>208</v>
      </c>
      <c r="D25" s="143">
        <v>379994.89173728228</v>
      </c>
      <c r="E25" s="143">
        <v>16568.166742682457</v>
      </c>
      <c r="F25" s="136">
        <v>4.5588740737018296E-2</v>
      </c>
      <c r="G25" s="172">
        <v>1.1337903374429631E-2</v>
      </c>
      <c r="H25" s="172">
        <v>4.9487334969638107E-4</v>
      </c>
      <c r="I25" s="142">
        <v>22.12249158131408</v>
      </c>
      <c r="J25" s="142">
        <v>1.6230086271511297</v>
      </c>
      <c r="K25" s="136">
        <v>7.9173149429192596E-2</v>
      </c>
      <c r="L25" s="137">
        <v>8406433.7934003826</v>
      </c>
      <c r="M25" s="137">
        <v>956373.83928631712</v>
      </c>
      <c r="N25" s="136">
        <v>0.12837129434887154</v>
      </c>
      <c r="O25" s="143">
        <v>723914.00986480713</v>
      </c>
      <c r="P25" s="143">
        <v>30313.778933763504</v>
      </c>
      <c r="Q25" s="136">
        <v>4.3704972377348071E-2</v>
      </c>
    </row>
    <row r="26" spans="1:17">
      <c r="A26" s="695" t="s">
        <v>137</v>
      </c>
      <c r="B26" s="695" t="s">
        <v>190</v>
      </c>
      <c r="C26" s="657" t="s">
        <v>209</v>
      </c>
      <c r="D26" s="132">
        <v>35060637.684690371</v>
      </c>
      <c r="E26" s="132">
        <v>3930403.2034525797</v>
      </c>
      <c r="F26" s="133">
        <v>0.12625678119518938</v>
      </c>
      <c r="G26" s="171">
        <v>8.8118115717284287</v>
      </c>
      <c r="H26" s="171">
        <v>7.9622311790036093E-2</v>
      </c>
      <c r="I26" s="141">
        <v>34.498340700795396</v>
      </c>
      <c r="J26" s="141">
        <v>2.2319788534106308</v>
      </c>
      <c r="K26" s="133">
        <v>6.9173551823647442E-2</v>
      </c>
      <c r="L26" s="134">
        <v>1209533824.0335946</v>
      </c>
      <c r="M26" s="134">
        <v>205074413.86804187</v>
      </c>
      <c r="N26" s="133">
        <v>0.2041639630159291</v>
      </c>
      <c r="O26" s="132">
        <v>214150192.50390607</v>
      </c>
      <c r="P26" s="132">
        <v>27480901.844508052</v>
      </c>
      <c r="Q26" s="133">
        <v>0.14721704757881396</v>
      </c>
    </row>
    <row r="27" spans="1:17">
      <c r="A27" s="695" t="s">
        <v>137</v>
      </c>
      <c r="B27" s="695" t="s">
        <v>51</v>
      </c>
      <c r="C27" s="657" t="s">
        <v>205</v>
      </c>
      <c r="D27" s="140"/>
      <c r="E27" s="143">
        <v>-5.9709358513355255</v>
      </c>
      <c r="F27" s="136">
        <v>-1</v>
      </c>
      <c r="G27" s="140"/>
      <c r="H27" s="172">
        <v>-1.7825198250611681E-7</v>
      </c>
      <c r="I27" s="140"/>
      <c r="J27" s="142">
        <v>-5.2932672630060145</v>
      </c>
      <c r="K27" s="136">
        <v>-1</v>
      </c>
      <c r="L27" s="140"/>
      <c r="M27" s="137">
        <v>-31.605759271383285</v>
      </c>
      <c r="N27" s="136">
        <v>-1</v>
      </c>
      <c r="O27" s="140"/>
      <c r="P27" s="143">
        <v>-9.7201601266860962</v>
      </c>
      <c r="Q27" s="136">
        <v>-1</v>
      </c>
    </row>
    <row r="28" spans="1:17">
      <c r="A28" s="695" t="s">
        <v>137</v>
      </c>
      <c r="B28" s="695" t="s">
        <v>192</v>
      </c>
      <c r="C28" s="657" t="s">
        <v>206</v>
      </c>
      <c r="D28" s="132">
        <v>8228572.134339531</v>
      </c>
      <c r="E28" s="132">
        <v>1310531.1406263663</v>
      </c>
      <c r="F28" s="133">
        <v>0.18943674109727363</v>
      </c>
      <c r="G28" s="171">
        <v>0.24558191526057838</v>
      </c>
      <c r="H28" s="171">
        <v>3.9055743670217552E-2</v>
      </c>
      <c r="I28" s="141">
        <v>13.901669905477755</v>
      </c>
      <c r="J28" s="141">
        <v>0.95787699040546137</v>
      </c>
      <c r="K28" s="133">
        <v>7.400280556791583E-2</v>
      </c>
      <c r="L28" s="134">
        <v>114390893.60500072</v>
      </c>
      <c r="M28" s="134">
        <v>24845203.604396567</v>
      </c>
      <c r="N28" s="133">
        <v>0.27745839698403063</v>
      </c>
      <c r="O28" s="132">
        <v>16626282.948289881</v>
      </c>
      <c r="P28" s="132">
        <v>2663877.3559945133</v>
      </c>
      <c r="Q28" s="133">
        <v>0.19078928329259212</v>
      </c>
    </row>
    <row r="29" spans="1:17">
      <c r="A29" s="695" t="s">
        <v>137</v>
      </c>
      <c r="B29" s="695" t="s">
        <v>192</v>
      </c>
      <c r="C29" s="657" t="s">
        <v>207</v>
      </c>
      <c r="D29" s="143">
        <v>896544.86061228462</v>
      </c>
      <c r="E29" s="143">
        <v>27134.671179594006</v>
      </c>
      <c r="F29" s="136">
        <v>3.1210436120262152E-2</v>
      </c>
      <c r="G29" s="172">
        <v>2.6757400967217213E-2</v>
      </c>
      <c r="H29" s="172">
        <v>8.0266058213462194E-4</v>
      </c>
      <c r="I29" s="142">
        <v>9.9381232631125584</v>
      </c>
      <c r="J29" s="142">
        <v>0.42055188899110973</v>
      </c>
      <c r="K29" s="136">
        <v>4.4186891010305679E-2</v>
      </c>
      <c r="L29" s="137">
        <v>8909973.3356749527</v>
      </c>
      <c r="M29" s="137">
        <v>635299.8043608712</v>
      </c>
      <c r="N29" s="136">
        <v>7.6776419269798155E-2</v>
      </c>
      <c r="O29" s="143">
        <v>2032282.550026909</v>
      </c>
      <c r="P29" s="143">
        <v>85324.370420058258</v>
      </c>
      <c r="Q29" s="136">
        <v>4.3824449499622949E-2</v>
      </c>
    </row>
    <row r="30" spans="1:17">
      <c r="A30" s="695" t="s">
        <v>137</v>
      </c>
      <c r="B30" s="695" t="s">
        <v>192</v>
      </c>
      <c r="C30" s="657" t="s">
        <v>208</v>
      </c>
      <c r="D30" s="132">
        <v>370418.33896461129</v>
      </c>
      <c r="E30" s="132">
        <v>11394.93860706687</v>
      </c>
      <c r="F30" s="133">
        <v>3.1738707270107941E-2</v>
      </c>
      <c r="G30" s="171">
        <v>1.1055143425302541E-2</v>
      </c>
      <c r="H30" s="171">
        <v>3.3711957222339918E-4</v>
      </c>
      <c r="I30" s="141">
        <v>21.751955331419026</v>
      </c>
      <c r="J30" s="141">
        <v>1.8345689143061001</v>
      </c>
      <c r="K30" s="133">
        <v>9.2108918102319234E-2</v>
      </c>
      <c r="L30" s="134">
        <v>8057323.163096657</v>
      </c>
      <c r="M30" s="134">
        <v>906515.36538960598</v>
      </c>
      <c r="N30" s="133">
        <v>0.12677104336104314</v>
      </c>
      <c r="O30" s="132">
        <v>713248.91746020317</v>
      </c>
      <c r="P30" s="132">
        <v>32775.853201985359</v>
      </c>
      <c r="Q30" s="133">
        <v>4.816627567428293E-2</v>
      </c>
    </row>
    <row r="31" spans="1:17">
      <c r="A31" s="695" t="s">
        <v>137</v>
      </c>
      <c r="B31" s="695" t="s">
        <v>192</v>
      </c>
      <c r="C31" s="657" t="s">
        <v>209</v>
      </c>
      <c r="D31" s="143">
        <v>34535774.605060965</v>
      </c>
      <c r="E31" s="143">
        <v>8171431.1169314012</v>
      </c>
      <c r="F31" s="136">
        <v>0.30994252220278323</v>
      </c>
      <c r="G31" s="172">
        <v>9.0298450572839482</v>
      </c>
      <c r="H31" s="172">
        <v>1.2730477283532862</v>
      </c>
      <c r="I31" s="142">
        <v>33.726672442301755</v>
      </c>
      <c r="J31" s="142">
        <v>2.7797924247193642</v>
      </c>
      <c r="K31" s="136">
        <v>8.982464219785749E-2</v>
      </c>
      <c r="L31" s="137">
        <v>1164776757.6460545</v>
      </c>
      <c r="M31" s="137">
        <v>348882582.97657931</v>
      </c>
      <c r="N31" s="136">
        <v>0.42760764055940742</v>
      </c>
      <c r="O31" s="143">
        <v>210677524.75241935</v>
      </c>
      <c r="P31" s="143">
        <v>55640680.109988928</v>
      </c>
      <c r="Q31" s="136">
        <v>0.35888681969963937</v>
      </c>
    </row>
    <row r="32" spans="1:17">
      <c r="A32" s="695" t="s">
        <v>138</v>
      </c>
      <c r="B32" s="695" t="s">
        <v>204</v>
      </c>
      <c r="C32" s="657" t="s">
        <v>205</v>
      </c>
      <c r="D32" s="689"/>
      <c r="E32" s="689"/>
      <c r="F32" s="689"/>
      <c r="G32" s="689"/>
      <c r="H32" s="689"/>
      <c r="I32" s="689"/>
      <c r="J32" s="689"/>
      <c r="K32" s="689"/>
      <c r="L32" s="689"/>
      <c r="M32" s="689"/>
      <c r="N32" s="689"/>
      <c r="O32" s="689"/>
      <c r="P32" s="689"/>
      <c r="Q32" s="689"/>
    </row>
    <row r="33" spans="1:17">
      <c r="A33" s="695" t="s">
        <v>138</v>
      </c>
      <c r="B33" s="695" t="s">
        <v>182</v>
      </c>
      <c r="C33" s="657" t="s">
        <v>206</v>
      </c>
      <c r="D33" s="143">
        <v>534065.54283025919</v>
      </c>
      <c r="E33" s="143">
        <v>110129.56508124375</v>
      </c>
      <c r="F33" s="136">
        <v>0.25977876580799236</v>
      </c>
      <c r="G33" s="172">
        <v>0.42152715284944686</v>
      </c>
      <c r="H33" s="172">
        <v>9.2406449801726187E-2</v>
      </c>
      <c r="I33" s="142">
        <v>14.391228372164054</v>
      </c>
      <c r="J33" s="142">
        <v>2.2612424860845692E-2</v>
      </c>
      <c r="K33" s="136">
        <v>1.5737371604736734E-3</v>
      </c>
      <c r="L33" s="137">
        <v>7685859.1925740233</v>
      </c>
      <c r="M33" s="137">
        <v>1594485.942053942</v>
      </c>
      <c r="N33" s="136">
        <v>0.26176132646572015</v>
      </c>
      <c r="O33" s="143">
        <v>1083139.0497209143</v>
      </c>
      <c r="P33" s="143">
        <v>221591.27698619175</v>
      </c>
      <c r="Q33" s="136">
        <v>0.25720138104799145</v>
      </c>
    </row>
    <row r="34" spans="1:17">
      <c r="A34" s="695" t="s">
        <v>138</v>
      </c>
      <c r="B34" s="695" t="s">
        <v>182</v>
      </c>
      <c r="C34" s="657" t="s">
        <v>207</v>
      </c>
      <c r="D34" s="132">
        <v>69639.830406698384</v>
      </c>
      <c r="E34" s="132">
        <v>2465.0055668175628</v>
      </c>
      <c r="F34" s="133">
        <v>3.6695377661098434E-2</v>
      </c>
      <c r="G34" s="171">
        <v>5.4965312460878539E-2</v>
      </c>
      <c r="H34" s="171">
        <v>2.8144530414920474E-3</v>
      </c>
      <c r="I34" s="141">
        <v>10.111340813782331</v>
      </c>
      <c r="J34" s="141">
        <v>0.32186087620410575</v>
      </c>
      <c r="K34" s="133">
        <v>3.2878240545608541E-2</v>
      </c>
      <c r="L34" s="134">
        <v>704152.05945612909</v>
      </c>
      <c r="M34" s="134">
        <v>46545.459375784383</v>
      </c>
      <c r="N34" s="133">
        <v>7.0780097660360433E-2</v>
      </c>
      <c r="O34" s="132">
        <v>133409.40495824814</v>
      </c>
      <c r="P34" s="132">
        <v>7659.2211030721664</v>
      </c>
      <c r="Q34" s="133">
        <v>6.0908229859076325E-2</v>
      </c>
    </row>
    <row r="35" spans="1:17">
      <c r="A35" s="695" t="s">
        <v>138</v>
      </c>
      <c r="B35" s="695" t="s">
        <v>182</v>
      </c>
      <c r="C35" s="657" t="s">
        <v>208</v>
      </c>
      <c r="D35" s="143">
        <v>29749.54423764348</v>
      </c>
      <c r="E35" s="143">
        <v>-440.73747277259827</v>
      </c>
      <c r="F35" s="136">
        <v>-1.4598653864847426E-2</v>
      </c>
      <c r="G35" s="172">
        <v>2.3480714772583934E-2</v>
      </c>
      <c r="H35" s="172">
        <v>4.2631516476147879E-5</v>
      </c>
      <c r="I35" s="142">
        <v>21.761402038928246</v>
      </c>
      <c r="J35" s="142">
        <v>0.72217638852303878</v>
      </c>
      <c r="K35" s="136">
        <v>3.4325236133827479E-2</v>
      </c>
      <c r="L35" s="137">
        <v>647391.7926302409</v>
      </c>
      <c r="M35" s="137">
        <v>12211.643275495735</v>
      </c>
      <c r="N35" s="136">
        <v>1.9225480027833156E-2</v>
      </c>
      <c r="O35" s="143">
        <v>55056.056810855865</v>
      </c>
      <c r="P35" s="143">
        <v>-2494.7049578428268</v>
      </c>
      <c r="Q35" s="136">
        <v>-4.3347905069775684E-2</v>
      </c>
    </row>
    <row r="36" spans="1:17">
      <c r="A36" s="695" t="s">
        <v>138</v>
      </c>
      <c r="B36" s="695" t="s">
        <v>182</v>
      </c>
      <c r="C36" s="657" t="s">
        <v>209</v>
      </c>
      <c r="D36" s="132">
        <v>1105835.8674682565</v>
      </c>
      <c r="E36" s="132">
        <v>31848.919348534662</v>
      </c>
      <c r="F36" s="133">
        <v>2.9654847672305539E-2</v>
      </c>
      <c r="G36" s="171">
        <v>19.960858002251545</v>
      </c>
      <c r="H36" s="171">
        <v>-0.69558711567838216</v>
      </c>
      <c r="I36" s="141">
        <v>36.656069168135019</v>
      </c>
      <c r="J36" s="141">
        <v>0.44230246800694317</v>
      </c>
      <c r="K36" s="133">
        <v>1.2213655421969095E-2</v>
      </c>
      <c r="L36" s="134">
        <v>40535596.046521001</v>
      </c>
      <c r="M36" s="134">
        <v>1642483.2683308348</v>
      </c>
      <c r="N36" s="133">
        <v>4.2230697185335071E-2</v>
      </c>
      <c r="O36" s="132">
        <v>8063438.5290221171</v>
      </c>
      <c r="P36" s="132">
        <v>150.77538457047194</v>
      </c>
      <c r="Q36" s="133">
        <v>1.8698995890659299E-5</v>
      </c>
    </row>
    <row r="37" spans="1:17">
      <c r="A37" s="695" t="s">
        <v>138</v>
      </c>
      <c r="B37" s="695" t="s">
        <v>210</v>
      </c>
      <c r="C37" s="657" t="s">
        <v>205</v>
      </c>
      <c r="D37" s="140"/>
      <c r="E37" s="143">
        <v>-4.4013203680515289</v>
      </c>
      <c r="F37" s="136">
        <v>-1</v>
      </c>
      <c r="G37" s="140"/>
      <c r="H37" s="172">
        <v>-2.4860271884699711E-7</v>
      </c>
      <c r="I37" s="140"/>
      <c r="J37" s="142">
        <v>-5.3023400676871786</v>
      </c>
      <c r="K37" s="136">
        <v>-1</v>
      </c>
      <c r="L37" s="140"/>
      <c r="M37" s="137">
        <v>-23.3372973382473</v>
      </c>
      <c r="N37" s="136">
        <v>-1</v>
      </c>
      <c r="O37" s="140"/>
      <c r="P37" s="143">
        <v>-6.580929160118103</v>
      </c>
      <c r="Q37" s="136">
        <v>-1</v>
      </c>
    </row>
    <row r="38" spans="1:17">
      <c r="A38" s="695" t="s">
        <v>138</v>
      </c>
      <c r="B38" s="695" t="s">
        <v>190</v>
      </c>
      <c r="C38" s="657" t="s">
        <v>206</v>
      </c>
      <c r="D38" s="132">
        <v>6369170.7063548937</v>
      </c>
      <c r="E38" s="132">
        <v>966587.91232277919</v>
      </c>
      <c r="F38" s="133">
        <v>0.1789121887017644</v>
      </c>
      <c r="G38" s="171">
        <v>0.36800557106172127</v>
      </c>
      <c r="H38" s="171">
        <v>6.2847877670049179E-2</v>
      </c>
      <c r="I38" s="141">
        <v>14.564957157542976</v>
      </c>
      <c r="J38" s="141">
        <v>0.74706561229864654</v>
      </c>
      <c r="K38" s="133">
        <v>5.4065094508269053E-2</v>
      </c>
      <c r="L38" s="134">
        <v>92766698.467136756</v>
      </c>
      <c r="M38" s="134">
        <v>18114395.354997918</v>
      </c>
      <c r="N38" s="133">
        <v>0.24265018760087559</v>
      </c>
      <c r="O38" s="132">
        <v>12930694.152441576</v>
      </c>
      <c r="P38" s="132">
        <v>1991697.5713243876</v>
      </c>
      <c r="Q38" s="133">
        <v>0.18207315054494491</v>
      </c>
    </row>
    <row r="39" spans="1:17">
      <c r="A39" s="695" t="s">
        <v>138</v>
      </c>
      <c r="B39" s="695" t="s">
        <v>190</v>
      </c>
      <c r="C39" s="657" t="s">
        <v>207</v>
      </c>
      <c r="D39" s="143">
        <v>864790.05577507883</v>
      </c>
      <c r="E39" s="143">
        <v>21582.87308630161</v>
      </c>
      <c r="F39" s="136">
        <v>2.55961684499404E-2</v>
      </c>
      <c r="G39" s="172">
        <v>4.996687528039899E-2</v>
      </c>
      <c r="H39" s="172">
        <v>2.3394406384287525E-3</v>
      </c>
      <c r="I39" s="142">
        <v>9.8912915295106316</v>
      </c>
      <c r="J39" s="142">
        <v>0.3142367341392287</v>
      </c>
      <c r="K39" s="136">
        <v>3.2811416542285997E-2</v>
      </c>
      <c r="L39" s="137">
        <v>8553890.5534930639</v>
      </c>
      <c r="M39" s="137">
        <v>478449.16103189904</v>
      </c>
      <c r="N39" s="136">
        <v>5.9247431537123862E-2</v>
      </c>
      <c r="O39" s="143">
        <v>1669531.0118874311</v>
      </c>
      <c r="P39" s="143">
        <v>62954.11601626873</v>
      </c>
      <c r="Q39" s="136">
        <v>3.9185249195390681E-2</v>
      </c>
    </row>
    <row r="40" spans="1:17">
      <c r="A40" s="695" t="s">
        <v>138</v>
      </c>
      <c r="B40" s="695" t="s">
        <v>190</v>
      </c>
      <c r="C40" s="657" t="s">
        <v>208</v>
      </c>
      <c r="D40" s="132">
        <v>379994.89173728228</v>
      </c>
      <c r="E40" s="132">
        <v>16568.166742682457</v>
      </c>
      <c r="F40" s="133">
        <v>4.5588740737018296E-2</v>
      </c>
      <c r="G40" s="171">
        <v>2.1955799833530722E-2</v>
      </c>
      <c r="H40" s="171">
        <v>1.4281253222306022E-3</v>
      </c>
      <c r="I40" s="141">
        <v>22.12249158131408</v>
      </c>
      <c r="J40" s="141">
        <v>1.6230086271511297</v>
      </c>
      <c r="K40" s="133">
        <v>7.9173149429192596E-2</v>
      </c>
      <c r="L40" s="134">
        <v>8406433.7934003826</v>
      </c>
      <c r="M40" s="134">
        <v>956373.83928631712</v>
      </c>
      <c r="N40" s="133">
        <v>0.12837129434887154</v>
      </c>
      <c r="O40" s="132">
        <v>723914.00986480713</v>
      </c>
      <c r="P40" s="132">
        <v>30313.778933763504</v>
      </c>
      <c r="Q40" s="133">
        <v>4.3704972377348071E-2</v>
      </c>
    </row>
    <row r="41" spans="1:17">
      <c r="A41" s="695" t="s">
        <v>138</v>
      </c>
      <c r="B41" s="695" t="s">
        <v>190</v>
      </c>
      <c r="C41" s="657" t="s">
        <v>209</v>
      </c>
      <c r="D41" s="143">
        <v>12325378.267312746</v>
      </c>
      <c r="E41" s="143">
        <v>357182.30049582012</v>
      </c>
      <c r="F41" s="136">
        <v>2.9844289104736032E-2</v>
      </c>
      <c r="G41" s="172">
        <v>18.603119984928956</v>
      </c>
      <c r="H41" s="172">
        <v>-0.55739890518954383</v>
      </c>
      <c r="I41" s="142">
        <v>36.7140919049275</v>
      </c>
      <c r="J41" s="142">
        <v>2.2063590216293818</v>
      </c>
      <c r="K41" s="136">
        <v>6.3938104224090256E-2</v>
      </c>
      <c r="L41" s="137">
        <v>452515070.46911621</v>
      </c>
      <c r="M41" s="137">
        <v>39519760.951231837</v>
      </c>
      <c r="N41" s="136">
        <v>9.5690580596098682E-2</v>
      </c>
      <c r="O41" s="143">
        <v>92238735.520743147</v>
      </c>
      <c r="P41" s="143">
        <v>2043875.8853877187</v>
      </c>
      <c r="Q41" s="136">
        <v>2.2660669284821869E-2</v>
      </c>
    </row>
    <row r="42" spans="1:17">
      <c r="A42" s="695" t="s">
        <v>138</v>
      </c>
      <c r="B42" s="695" t="s">
        <v>51</v>
      </c>
      <c r="C42" s="657" t="s">
        <v>205</v>
      </c>
      <c r="D42" s="689"/>
      <c r="E42" s="132">
        <v>-5.4709358513355255</v>
      </c>
      <c r="F42" s="133">
        <v>-1</v>
      </c>
      <c r="G42" s="689"/>
      <c r="H42" s="171">
        <v>-3.0675292182887492E-7</v>
      </c>
      <c r="I42" s="689"/>
      <c r="J42" s="141">
        <v>-5.0477212714241428</v>
      </c>
      <c r="K42" s="133">
        <v>-1</v>
      </c>
      <c r="L42" s="689"/>
      <c r="M42" s="134">
        <v>-27.615759271383286</v>
      </c>
      <c r="N42" s="133">
        <v>-1</v>
      </c>
      <c r="O42" s="689"/>
      <c r="P42" s="132">
        <v>-8.7201601266860962</v>
      </c>
      <c r="Q42" s="133">
        <v>-1</v>
      </c>
    </row>
    <row r="43" spans="1:17">
      <c r="A43" s="695" t="s">
        <v>138</v>
      </c>
      <c r="B43" s="695" t="s">
        <v>192</v>
      </c>
      <c r="C43" s="657" t="s">
        <v>206</v>
      </c>
      <c r="D43" s="143">
        <v>5913872.7777412739</v>
      </c>
      <c r="E43" s="143">
        <v>796943.2574865967</v>
      </c>
      <c r="F43" s="136">
        <v>0.1557463815618339</v>
      </c>
      <c r="G43" s="172">
        <v>0.33860995041852421</v>
      </c>
      <c r="H43" s="172">
        <v>5.1706004954170492E-2</v>
      </c>
      <c r="I43" s="142">
        <v>14.406159294882404</v>
      </c>
      <c r="J43" s="142">
        <v>0.8698816358236634</v>
      </c>
      <c r="K43" s="136">
        <v>6.4262987043673836E-2</v>
      </c>
      <c r="L43" s="137">
        <v>85196193.285809472</v>
      </c>
      <c r="M43" s="137">
        <v>15932014.537807927</v>
      </c>
      <c r="N43" s="136">
        <v>0.23001809630591494</v>
      </c>
      <c r="O43" s="143">
        <v>11996884.235093366</v>
      </c>
      <c r="P43" s="143">
        <v>1636698.1139998138</v>
      </c>
      <c r="Q43" s="136">
        <v>0.15797960527634369</v>
      </c>
    </row>
    <row r="44" spans="1:17">
      <c r="A44" s="695" t="s">
        <v>138</v>
      </c>
      <c r="B44" s="695" t="s">
        <v>192</v>
      </c>
      <c r="C44" s="657" t="s">
        <v>207</v>
      </c>
      <c r="D44" s="132">
        <v>852938.82596679544</v>
      </c>
      <c r="E44" s="132">
        <v>22491.871499122004</v>
      </c>
      <c r="F44" s="133">
        <v>2.7084055613810477E-2</v>
      </c>
      <c r="G44" s="171">
        <v>4.883662270478524E-2</v>
      </c>
      <c r="H44" s="171">
        <v>2.2738340651297997E-3</v>
      </c>
      <c r="I44" s="141">
        <v>9.756898479325713</v>
      </c>
      <c r="J44" s="141">
        <v>0.39558834062452419</v>
      </c>
      <c r="K44" s="133">
        <v>4.2257796693338602E-2</v>
      </c>
      <c r="L44" s="134">
        <v>8322037.5340332855</v>
      </c>
      <c r="M44" s="134">
        <v>547966.03952152934</v>
      </c>
      <c r="N44" s="133">
        <v>7.0486364822908529E-2</v>
      </c>
      <c r="O44" s="132">
        <v>1638011.645108819</v>
      </c>
      <c r="P44" s="132">
        <v>47130.221158862114</v>
      </c>
      <c r="Q44" s="133">
        <v>2.9625225644940745E-2</v>
      </c>
    </row>
    <row r="45" spans="1:17">
      <c r="A45" s="695" t="s">
        <v>138</v>
      </c>
      <c r="B45" s="695" t="s">
        <v>192</v>
      </c>
      <c r="C45" s="657" t="s">
        <v>208</v>
      </c>
      <c r="D45" s="143">
        <v>370418.33896461129</v>
      </c>
      <c r="E45" s="143">
        <v>11394.93860706687</v>
      </c>
      <c r="F45" s="136">
        <v>3.1738707270107941E-2</v>
      </c>
      <c r="G45" s="172">
        <v>2.1209001293197326E-2</v>
      </c>
      <c r="H45" s="172">
        <v>1.0787201023238907E-3</v>
      </c>
      <c r="I45" s="142">
        <v>21.751955331419026</v>
      </c>
      <c r="J45" s="142">
        <v>1.8345689143061001</v>
      </c>
      <c r="K45" s="136">
        <v>9.2108918102319234E-2</v>
      </c>
      <c r="L45" s="137">
        <v>8057323.163096657</v>
      </c>
      <c r="M45" s="137">
        <v>906515.36538960598</v>
      </c>
      <c r="N45" s="136">
        <v>0.12677104336104314</v>
      </c>
      <c r="O45" s="143">
        <v>713248.91746020317</v>
      </c>
      <c r="P45" s="143">
        <v>32775.853201985359</v>
      </c>
      <c r="Q45" s="136">
        <v>4.816627567428293E-2</v>
      </c>
    </row>
    <row r="46" spans="1:17">
      <c r="A46" s="695" t="s">
        <v>138</v>
      </c>
      <c r="B46" s="695" t="s">
        <v>192</v>
      </c>
      <c r="C46" s="657" t="s">
        <v>209</v>
      </c>
      <c r="D46" s="132">
        <v>12620357.808064215</v>
      </c>
      <c r="E46" s="132">
        <v>2593961.5756643843</v>
      </c>
      <c r="F46" s="133">
        <v>0.25871325205382556</v>
      </c>
      <c r="G46" s="171">
        <v>19.376982642096245</v>
      </c>
      <c r="H46" s="171">
        <v>2.4412479142706545</v>
      </c>
      <c r="I46" s="141">
        <v>35.986912986542777</v>
      </c>
      <c r="J46" s="141">
        <v>2.2207538892323839</v>
      </c>
      <c r="K46" s="133">
        <v>6.576862600310604E-2</v>
      </c>
      <c r="L46" s="134">
        <v>454167718.29784262</v>
      </c>
      <c r="M46" s="134">
        <v>115614827.94195646</v>
      </c>
      <c r="N46" s="133">
        <v>0.34149709317330706</v>
      </c>
      <c r="O46" s="132">
        <v>94353056.07349503</v>
      </c>
      <c r="P46" s="132">
        <v>15721208.734220162</v>
      </c>
      <c r="Q46" s="133">
        <v>0.1999343684040317</v>
      </c>
    </row>
    <row r="47" spans="1:17">
      <c r="A47" s="695" t="s">
        <v>139</v>
      </c>
      <c r="B47" s="695" t="s">
        <v>204</v>
      </c>
      <c r="C47" s="657" t="s">
        <v>205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</row>
    <row r="48" spans="1:17">
      <c r="A48" s="695" t="s">
        <v>139</v>
      </c>
      <c r="B48" s="695" t="s">
        <v>182</v>
      </c>
      <c r="C48" s="657" t="s">
        <v>206</v>
      </c>
      <c r="D48" s="689"/>
      <c r="E48" s="132">
        <v>-49.533468246459961</v>
      </c>
      <c r="F48" s="133">
        <v>-1</v>
      </c>
      <c r="G48" s="689"/>
      <c r="H48" s="171">
        <v>-4.3623407706665647E-4</v>
      </c>
      <c r="I48" s="689"/>
      <c r="J48" s="141">
        <v>-20.980000000000004</v>
      </c>
      <c r="K48" s="133">
        <v>-1</v>
      </c>
      <c r="L48" s="689"/>
      <c r="M48" s="134">
        <v>-1039.2121638107301</v>
      </c>
      <c r="N48" s="133">
        <v>-1</v>
      </c>
      <c r="O48" s="689"/>
      <c r="P48" s="132">
        <v>-99.066936492919922</v>
      </c>
      <c r="Q48" s="133">
        <v>-1</v>
      </c>
    </row>
    <row r="49" spans="1:17">
      <c r="A49" s="695" t="s">
        <v>139</v>
      </c>
      <c r="B49" s="695" t="s">
        <v>182</v>
      </c>
      <c r="C49" s="657" t="s">
        <v>207</v>
      </c>
      <c r="D49" s="143">
        <v>11198.515873125267</v>
      </c>
      <c r="E49" s="143">
        <v>-5310.4400432515758</v>
      </c>
      <c r="F49" s="136">
        <v>-0.32167025402155403</v>
      </c>
      <c r="G49" s="172">
        <v>0.10676680939159691</v>
      </c>
      <c r="H49" s="172">
        <v>-3.8625173089449377E-2</v>
      </c>
      <c r="I49" s="142">
        <v>19.1817501651648</v>
      </c>
      <c r="J49" s="142">
        <v>0.33605463700890326</v>
      </c>
      <c r="K49" s="136">
        <v>1.7831904187713847E-2</v>
      </c>
      <c r="L49" s="137">
        <v>214807.13369892121</v>
      </c>
      <c r="M49" s="137">
        <v>-96315.622988864692</v>
      </c>
      <c r="N49" s="136">
        <v>-0.3095743429835901</v>
      </c>
      <c r="O49" s="143">
        <v>102360.81506514549</v>
      </c>
      <c r="P49" s="143">
        <v>-43303.446349405713</v>
      </c>
      <c r="Q49" s="136">
        <v>-0.29728257246413287</v>
      </c>
    </row>
    <row r="50" spans="1:17">
      <c r="A50" s="695" t="s">
        <v>139</v>
      </c>
      <c r="B50" s="695" t="s">
        <v>182</v>
      </c>
      <c r="C50" s="657" t="s">
        <v>208</v>
      </c>
      <c r="D50" s="689"/>
      <c r="E50" s="689"/>
      <c r="F50" s="689"/>
      <c r="G50" s="689"/>
      <c r="H50" s="689"/>
      <c r="I50" s="689"/>
      <c r="J50" s="689"/>
      <c r="K50" s="689"/>
      <c r="L50" s="689"/>
      <c r="M50" s="689"/>
      <c r="N50" s="689"/>
      <c r="O50" s="689"/>
      <c r="P50" s="689"/>
      <c r="Q50" s="689"/>
    </row>
    <row r="51" spans="1:17">
      <c r="A51" s="695" t="s">
        <v>139</v>
      </c>
      <c r="B51" s="695" t="s">
        <v>182</v>
      </c>
      <c r="C51" s="657" t="s">
        <v>209</v>
      </c>
      <c r="D51" s="143">
        <v>1057071.997149806</v>
      </c>
      <c r="E51" s="143">
        <v>43135.922909691231</v>
      </c>
      <c r="F51" s="136">
        <v>4.2543039946595314E-2</v>
      </c>
      <c r="G51" s="172">
        <v>65.883817067258349</v>
      </c>
      <c r="H51" s="172">
        <v>0.39112007287361905</v>
      </c>
      <c r="I51" s="142">
        <v>49.184558513661727</v>
      </c>
      <c r="J51" s="142">
        <v>1.9273155236487796</v>
      </c>
      <c r="K51" s="136">
        <v>4.0783494797952694E-2</v>
      </c>
      <c r="L51" s="137">
        <v>51991619.496967897</v>
      </c>
      <c r="M51" s="137">
        <v>4075796.0602629855</v>
      </c>
      <c r="N51" s="136">
        <v>8.5061588592899098E-2</v>
      </c>
      <c r="O51" s="143">
        <v>9465775.3970936537</v>
      </c>
      <c r="P51" s="143">
        <v>240867.10032373853</v>
      </c>
      <c r="Q51" s="136">
        <v>2.6110514335202412E-2</v>
      </c>
    </row>
    <row r="52" spans="1:17">
      <c r="A52" s="695" t="s">
        <v>139</v>
      </c>
      <c r="B52" s="695" t="s">
        <v>210</v>
      </c>
      <c r="C52" s="657" t="s">
        <v>205</v>
      </c>
      <c r="D52" s="689"/>
      <c r="E52" s="689"/>
      <c r="F52" s="689"/>
      <c r="G52" s="689"/>
      <c r="H52" s="689"/>
      <c r="I52" s="689"/>
      <c r="J52" s="689"/>
      <c r="K52" s="689"/>
      <c r="L52" s="689"/>
      <c r="M52" s="689"/>
      <c r="N52" s="689"/>
      <c r="O52" s="689"/>
      <c r="P52" s="689"/>
      <c r="Q52" s="689"/>
    </row>
    <row r="53" spans="1:17">
      <c r="A53" s="695" t="s">
        <v>139</v>
      </c>
      <c r="B53" s="695" t="s">
        <v>190</v>
      </c>
      <c r="C53" s="657" t="s">
        <v>206</v>
      </c>
      <c r="D53" s="143">
        <v>589.75667953491211</v>
      </c>
      <c r="E53" s="143">
        <v>-2392.3955965042114</v>
      </c>
      <c r="F53" s="136">
        <v>-0.80223790573222398</v>
      </c>
      <c r="G53" s="172">
        <v>4.0888984034347147E-4</v>
      </c>
      <c r="H53" s="172">
        <v>-1.4540850647376264E-3</v>
      </c>
      <c r="I53" s="142">
        <v>20.98</v>
      </c>
      <c r="J53" s="142">
        <v>5.4372420801068522</v>
      </c>
      <c r="K53" s="136">
        <v>0.34982479352314533</v>
      </c>
      <c r="L53" s="137">
        <v>12373.095136642456</v>
      </c>
      <c r="M53" s="137">
        <v>-33977.775770092012</v>
      </c>
      <c r="N53" s="136">
        <v>-0.73305582193829444</v>
      </c>
      <c r="O53" s="143">
        <v>1179.5133590698242</v>
      </c>
      <c r="P53" s="143">
        <v>-4784.7911930084229</v>
      </c>
      <c r="Q53" s="136">
        <v>-0.80223790573222398</v>
      </c>
    </row>
    <row r="54" spans="1:17">
      <c r="A54" s="695" t="s">
        <v>139</v>
      </c>
      <c r="B54" s="695" t="s">
        <v>190</v>
      </c>
      <c r="C54" s="657" t="s">
        <v>207</v>
      </c>
      <c r="D54" s="132">
        <v>178825.98153386032</v>
      </c>
      <c r="E54" s="132">
        <v>-168966.64394433447</v>
      </c>
      <c r="F54" s="133">
        <v>-0.48582583863592588</v>
      </c>
      <c r="G54" s="171">
        <v>0.12398355046407949</v>
      </c>
      <c r="H54" s="171">
        <v>-9.3285345777101403E-2</v>
      </c>
      <c r="I54" s="141">
        <v>19.214250203976654</v>
      </c>
      <c r="J54" s="141">
        <v>0.84232756200631798</v>
      </c>
      <c r="K54" s="133">
        <v>4.58486342677078E-2</v>
      </c>
      <c r="L54" s="134">
        <v>3436007.1521633011</v>
      </c>
      <c r="M54" s="134">
        <v>-2953612.0585698546</v>
      </c>
      <c r="N54" s="133">
        <v>-0.46225165556163905</v>
      </c>
      <c r="O54" s="132">
        <v>1600032.8811417136</v>
      </c>
      <c r="P54" s="132">
        <v>-1155990.7210253279</v>
      </c>
      <c r="Q54" s="133">
        <v>-0.41944151716131195</v>
      </c>
    </row>
    <row r="55" spans="1:17">
      <c r="A55" s="695" t="s">
        <v>139</v>
      </c>
      <c r="B55" s="695" t="s">
        <v>190</v>
      </c>
      <c r="C55" s="657" t="s">
        <v>208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</row>
    <row r="56" spans="1:17">
      <c r="A56" s="695" t="s">
        <v>139</v>
      </c>
      <c r="B56" s="695" t="s">
        <v>190</v>
      </c>
      <c r="C56" s="657" t="s">
        <v>209</v>
      </c>
      <c r="D56" s="132">
        <v>11771173.241918344</v>
      </c>
      <c r="E56" s="132">
        <v>225944.96945665404</v>
      </c>
      <c r="F56" s="133">
        <v>1.9570420274460085E-2</v>
      </c>
      <c r="G56" s="171">
        <v>63.425866993109629</v>
      </c>
      <c r="H56" s="171">
        <v>-3.1429369371692744</v>
      </c>
      <c r="I56" s="141">
        <v>48.325576626038227</v>
      </c>
      <c r="J56" s="141">
        <v>2.8843844390802431</v>
      </c>
      <c r="K56" s="133">
        <v>6.3475104861093118E-2</v>
      </c>
      <c r="L56" s="134">
        <v>568848734.48069572</v>
      </c>
      <c r="M56" s="134">
        <v>44219797.709463179</v>
      </c>
      <c r="N56" s="133">
        <v>8.4287759614650223E-2</v>
      </c>
      <c r="O56" s="132">
        <v>106627168.2583074</v>
      </c>
      <c r="P56" s="132">
        <v>1310215.713062942</v>
      </c>
      <c r="Q56" s="133">
        <v>1.2440691468926332E-2</v>
      </c>
    </row>
    <row r="57" spans="1:17">
      <c r="A57" s="695" t="s">
        <v>139</v>
      </c>
      <c r="B57" s="695" t="s">
        <v>51</v>
      </c>
      <c r="C57" s="657" t="s">
        <v>205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</row>
    <row r="58" spans="1:17">
      <c r="A58" s="695" t="s">
        <v>139</v>
      </c>
      <c r="B58" s="695" t="s">
        <v>192</v>
      </c>
      <c r="C58" s="657" t="s">
        <v>206</v>
      </c>
      <c r="D58" s="132">
        <v>941.21517181396484</v>
      </c>
      <c r="E58" s="132">
        <v>-2048.1312026977539</v>
      </c>
      <c r="F58" s="133">
        <v>-0.6851434882758598</v>
      </c>
      <c r="G58" s="171">
        <v>6.3283008324869301E-4</v>
      </c>
      <c r="H58" s="171">
        <v>-1.147147691977715E-3</v>
      </c>
      <c r="I58" s="141">
        <v>20.7648176989535</v>
      </c>
      <c r="J58" s="141">
        <v>5.4192757439934507</v>
      </c>
      <c r="K58" s="133">
        <v>0.3531498437721719</v>
      </c>
      <c r="L58" s="134">
        <v>19544.161458206177</v>
      </c>
      <c r="M58" s="134">
        <v>-26328.978749771119</v>
      </c>
      <c r="N58" s="133">
        <v>-0.57395196034982876</v>
      </c>
      <c r="O58" s="132">
        <v>1882.4303436279297</v>
      </c>
      <c r="P58" s="132">
        <v>-4096.2624053955078</v>
      </c>
      <c r="Q58" s="133">
        <v>-0.6851434882758598</v>
      </c>
    </row>
    <row r="59" spans="1:17">
      <c r="A59" s="695" t="s">
        <v>139</v>
      </c>
      <c r="B59" s="695" t="s">
        <v>192</v>
      </c>
      <c r="C59" s="657" t="s">
        <v>207</v>
      </c>
      <c r="D59" s="143">
        <v>203779.49776398457</v>
      </c>
      <c r="E59" s="143">
        <v>-313375.9271130109</v>
      </c>
      <c r="F59" s="136">
        <v>-0.60596082345563096</v>
      </c>
      <c r="G59" s="172">
        <v>0.13701202487612285</v>
      </c>
      <c r="H59" s="172">
        <v>-0.17092323831972589</v>
      </c>
      <c r="I59" s="142">
        <v>19.034212024399014</v>
      </c>
      <c r="J59" s="142">
        <v>2.2656381596120916</v>
      </c>
      <c r="K59" s="136">
        <v>0.1351121555047568</v>
      </c>
      <c r="L59" s="137">
        <v>3878782.1666652272</v>
      </c>
      <c r="M59" s="137">
        <v>-4793176.7749599358</v>
      </c>
      <c r="N59" s="136">
        <v>-0.55272134095940195</v>
      </c>
      <c r="O59" s="143">
        <v>1805815.396602954</v>
      </c>
      <c r="P59" s="143">
        <v>-1669834.1455261598</v>
      </c>
      <c r="Q59" s="136">
        <v>-0.48043800886301458</v>
      </c>
    </row>
    <row r="60" spans="1:17">
      <c r="A60" s="695" t="s">
        <v>139</v>
      </c>
      <c r="B60" s="695" t="s">
        <v>192</v>
      </c>
      <c r="C60" s="657" t="s">
        <v>208</v>
      </c>
      <c r="D60" s="689"/>
      <c r="E60" s="689"/>
      <c r="F60" s="689"/>
      <c r="G60" s="689"/>
      <c r="H60" s="689"/>
      <c r="I60" s="689"/>
      <c r="J60" s="689"/>
      <c r="K60" s="689"/>
      <c r="L60" s="689"/>
      <c r="M60" s="689"/>
      <c r="N60" s="689"/>
      <c r="O60" s="689"/>
      <c r="P60" s="689"/>
      <c r="Q60" s="689"/>
    </row>
    <row r="61" spans="1:17">
      <c r="A61" s="695" t="s">
        <v>139</v>
      </c>
      <c r="B61" s="695" t="s">
        <v>192</v>
      </c>
      <c r="C61" s="657" t="s">
        <v>209</v>
      </c>
      <c r="D61" s="143">
        <v>11711868.038101705</v>
      </c>
      <c r="E61" s="143">
        <v>852096.3058505021</v>
      </c>
      <c r="F61" s="136">
        <v>7.8463555851727346E-2</v>
      </c>
      <c r="G61" s="172">
        <v>64.459832127112023</v>
      </c>
      <c r="H61" s="172">
        <v>-0.81164313248487474</v>
      </c>
      <c r="I61" s="142">
        <v>47.269556490613795</v>
      </c>
      <c r="J61" s="142">
        <v>3.0213491444690419</v>
      </c>
      <c r="K61" s="136">
        <v>6.8281842941876503E-2</v>
      </c>
      <c r="L61" s="137">
        <v>553614807.8376627</v>
      </c>
      <c r="M61" s="137">
        <v>73089376.497209907</v>
      </c>
      <c r="N61" s="136">
        <v>0.15210303499093267</v>
      </c>
      <c r="O61" s="143">
        <v>106518803.39469385</v>
      </c>
      <c r="P61" s="143">
        <v>7300029.6991284341</v>
      </c>
      <c r="Q61" s="136">
        <v>7.3575084908096472E-2</v>
      </c>
    </row>
    <row r="62" spans="1:17">
      <c r="A62" s="695" t="s">
        <v>170</v>
      </c>
      <c r="B62" s="695" t="s">
        <v>204</v>
      </c>
      <c r="C62" s="657" t="s">
        <v>205</v>
      </c>
      <c r="D62" s="689"/>
      <c r="E62" s="689"/>
      <c r="F62" s="689"/>
      <c r="G62" s="689"/>
      <c r="H62" s="689"/>
      <c r="I62" s="689"/>
      <c r="J62" s="689"/>
      <c r="K62" s="689"/>
      <c r="L62" s="689"/>
      <c r="M62" s="689"/>
      <c r="N62" s="689"/>
      <c r="O62" s="689"/>
      <c r="P62" s="689"/>
      <c r="Q62" s="689"/>
    </row>
    <row r="63" spans="1:17">
      <c r="A63" s="695" t="s">
        <v>170</v>
      </c>
      <c r="B63" s="695" t="s">
        <v>182</v>
      </c>
      <c r="C63" s="657" t="s">
        <v>206</v>
      </c>
      <c r="D63" s="143">
        <v>263568.08658218395</v>
      </c>
      <c r="E63" s="143">
        <v>101997.77478903544</v>
      </c>
      <c r="F63" s="136">
        <v>0.63129032590850465</v>
      </c>
      <c r="G63" s="172">
        <v>0.21606717620064522</v>
      </c>
      <c r="H63" s="172">
        <v>7.9958231140278696E-2</v>
      </c>
      <c r="I63" s="142">
        <v>13.292087486449208</v>
      </c>
      <c r="J63" s="142">
        <v>0.6469110181153539</v>
      </c>
      <c r="K63" s="136">
        <v>5.1158718087909116E-2</v>
      </c>
      <c r="L63" s="137">
        <v>3503370.0654864088</v>
      </c>
      <c r="M63" s="137">
        <v>1460284.9608183233</v>
      </c>
      <c r="N63" s="136">
        <v>0.71474504781119119</v>
      </c>
      <c r="O63" s="143">
        <v>527136.17316436791</v>
      </c>
      <c r="P63" s="143">
        <v>203995.54957807087</v>
      </c>
      <c r="Q63" s="136">
        <v>0.63129032590850465</v>
      </c>
    </row>
    <row r="64" spans="1:17">
      <c r="A64" s="695" t="s">
        <v>170</v>
      </c>
      <c r="B64" s="695" t="s">
        <v>182</v>
      </c>
      <c r="C64" s="657" t="s">
        <v>207</v>
      </c>
      <c r="D64" s="132">
        <v>2283.8425337661829</v>
      </c>
      <c r="E64" s="132">
        <v>-928.63281136582737</v>
      </c>
      <c r="F64" s="133">
        <v>-0.2890707979356234</v>
      </c>
      <c r="G64" s="171">
        <v>1.8722426282967971E-3</v>
      </c>
      <c r="H64" s="171">
        <v>-8.3398864281780455E-4</v>
      </c>
      <c r="I64" s="141">
        <v>13.984827971677534</v>
      </c>
      <c r="J64" s="141">
        <v>0.87670597428475006</v>
      </c>
      <c r="K64" s="133">
        <v>6.6882652942895068E-2</v>
      </c>
      <c r="L64" s="134">
        <v>31939.144949120207</v>
      </c>
      <c r="M64" s="134">
        <v>-10170.373788486671</v>
      </c>
      <c r="N64" s="133">
        <v>-0.24152196684698238</v>
      </c>
      <c r="O64" s="132">
        <v>20280.038220524788</v>
      </c>
      <c r="P64" s="132">
        <v>-9084.4539375777531</v>
      </c>
      <c r="Q64" s="133">
        <v>-0.30936867181852762</v>
      </c>
    </row>
    <row r="65" spans="1:17">
      <c r="A65" s="695" t="s">
        <v>170</v>
      </c>
      <c r="B65" s="695" t="s">
        <v>182</v>
      </c>
      <c r="C65" s="657" t="s">
        <v>208</v>
      </c>
      <c r="D65" s="143">
        <v>0</v>
      </c>
      <c r="E65" s="143">
        <v>0</v>
      </c>
      <c r="F65" s="140"/>
      <c r="G65" s="172">
        <v>0</v>
      </c>
      <c r="H65" s="172">
        <v>0</v>
      </c>
      <c r="I65" s="140"/>
      <c r="J65" s="140"/>
      <c r="K65" s="140"/>
      <c r="L65" s="137">
        <v>0</v>
      </c>
      <c r="M65" s="137">
        <v>0</v>
      </c>
      <c r="N65" s="140"/>
      <c r="O65" s="143">
        <v>0</v>
      </c>
      <c r="P65" s="143">
        <v>0</v>
      </c>
      <c r="Q65" s="140"/>
    </row>
    <row r="66" spans="1:17">
      <c r="A66" s="695" t="s">
        <v>170</v>
      </c>
      <c r="B66" s="695" t="s">
        <v>182</v>
      </c>
      <c r="C66" s="657" t="s">
        <v>209</v>
      </c>
      <c r="D66" s="132">
        <v>1800759.2642281435</v>
      </c>
      <c r="E66" s="132">
        <v>-60765.54225545004</v>
      </c>
      <c r="F66" s="133">
        <v>-3.2642886113473664E-2</v>
      </c>
      <c r="G66" s="171">
        <v>7.2003495696296378</v>
      </c>
      <c r="H66" s="171">
        <v>-0.83767347021481431</v>
      </c>
      <c r="I66" s="141">
        <v>35.720426403011679</v>
      </c>
      <c r="J66" s="141">
        <v>3.1420951529361645</v>
      </c>
      <c r="K66" s="133">
        <v>9.6447394092012653E-2</v>
      </c>
      <c r="L66" s="134">
        <v>64323888.767402865</v>
      </c>
      <c r="M66" s="134">
        <v>3678516.9915476292</v>
      </c>
      <c r="N66" s="133">
        <v>6.0656186677252075E-2</v>
      </c>
      <c r="O66" s="132">
        <v>10755487.967978239</v>
      </c>
      <c r="P66" s="132">
        <v>1013939.2880437281</v>
      </c>
      <c r="Q66" s="133">
        <v>0.10408399335233261</v>
      </c>
    </row>
    <row r="67" spans="1:17">
      <c r="A67" s="695" t="s">
        <v>170</v>
      </c>
      <c r="B67" s="695" t="s">
        <v>210</v>
      </c>
      <c r="C67" s="657" t="s">
        <v>205</v>
      </c>
      <c r="D67" s="140"/>
      <c r="E67" s="143">
        <v>-0.5</v>
      </c>
      <c r="F67" s="136">
        <v>-1</v>
      </c>
      <c r="G67" s="140"/>
      <c r="H67" s="172">
        <v>-3.1619855014103639E-8</v>
      </c>
      <c r="I67" s="140"/>
      <c r="J67" s="142">
        <v>-7.9799999999999969</v>
      </c>
      <c r="K67" s="136">
        <v>-1</v>
      </c>
      <c r="L67" s="140"/>
      <c r="M67" s="137">
        <v>-3.9899999999999984</v>
      </c>
      <c r="N67" s="136">
        <v>-1</v>
      </c>
      <c r="O67" s="140"/>
      <c r="P67" s="143">
        <v>-1</v>
      </c>
      <c r="Q67" s="136">
        <v>-1</v>
      </c>
    </row>
    <row r="68" spans="1:17">
      <c r="A68" s="695" t="s">
        <v>170</v>
      </c>
      <c r="B68" s="695" t="s">
        <v>190</v>
      </c>
      <c r="C68" s="657" t="s">
        <v>206</v>
      </c>
      <c r="D68" s="132">
        <v>2675659.6195452809</v>
      </c>
      <c r="E68" s="132">
        <v>747949.78473680466</v>
      </c>
      <c r="F68" s="133">
        <v>0.38799915383069866</v>
      </c>
      <c r="G68" s="171">
        <v>0.16508082636334565</v>
      </c>
      <c r="H68" s="171">
        <v>4.3173015391534258E-2</v>
      </c>
      <c r="I68" s="141">
        <v>13.256982472552957</v>
      </c>
      <c r="J68" s="141">
        <v>1.6956899754498878</v>
      </c>
      <c r="K68" s="133">
        <v>0.14666958524531573</v>
      </c>
      <c r="L68" s="134">
        <v>35471172.678829506</v>
      </c>
      <c r="M68" s="134">
        <v>13184355.429066472</v>
      </c>
      <c r="N68" s="133">
        <v>0.59157641404389649</v>
      </c>
      <c r="O68" s="132">
        <v>5351325.2390905619</v>
      </c>
      <c r="P68" s="132">
        <v>1495899.5694736093</v>
      </c>
      <c r="Q68" s="133">
        <v>0.38799855000763928</v>
      </c>
    </row>
    <row r="69" spans="1:17">
      <c r="A69" s="695" t="s">
        <v>170</v>
      </c>
      <c r="B69" s="695" t="s">
        <v>190</v>
      </c>
      <c r="C69" s="657" t="s">
        <v>207</v>
      </c>
      <c r="D69" s="143">
        <v>40423.845895026665</v>
      </c>
      <c r="E69" s="143">
        <v>-1098.7436946607486</v>
      </c>
      <c r="F69" s="136">
        <v>-2.6461348040143273E-2</v>
      </c>
      <c r="G69" s="172">
        <v>2.4940399131447174E-3</v>
      </c>
      <c r="H69" s="172">
        <v>-1.3183661212737285E-4</v>
      </c>
      <c r="I69" s="142">
        <v>13.679143412701084</v>
      </c>
      <c r="J69" s="142">
        <v>0.56796935279835559</v>
      </c>
      <c r="K69" s="136">
        <v>4.3319488415255569E-2</v>
      </c>
      <c r="L69" s="137">
        <v>552963.58529099775</v>
      </c>
      <c r="M69" s="137">
        <v>8553.6857627010904</v>
      </c>
      <c r="N69" s="136">
        <v>1.5711848315235307E-2</v>
      </c>
      <c r="O69" s="143">
        <v>362162.34802465071</v>
      </c>
      <c r="P69" s="143">
        <v>-17386.014342739945</v>
      </c>
      <c r="Q69" s="136">
        <v>-4.5807111995679856E-2</v>
      </c>
    </row>
    <row r="70" spans="1:17">
      <c r="A70" s="695" t="s">
        <v>170</v>
      </c>
      <c r="B70" s="695" t="s">
        <v>190</v>
      </c>
      <c r="C70" s="657" t="s">
        <v>208</v>
      </c>
      <c r="D70" s="132">
        <v>0</v>
      </c>
      <c r="E70" s="132">
        <v>0</v>
      </c>
      <c r="F70" s="689"/>
      <c r="G70" s="171">
        <v>0</v>
      </c>
      <c r="H70" s="171">
        <v>0</v>
      </c>
      <c r="I70" s="689"/>
      <c r="J70" s="689"/>
      <c r="K70" s="689"/>
      <c r="L70" s="134">
        <v>0</v>
      </c>
      <c r="M70" s="134">
        <v>0</v>
      </c>
      <c r="N70" s="689"/>
      <c r="O70" s="132">
        <v>0</v>
      </c>
      <c r="P70" s="132">
        <v>0</v>
      </c>
      <c r="Q70" s="689"/>
    </row>
    <row r="71" spans="1:17">
      <c r="A71" s="695" t="s">
        <v>170</v>
      </c>
      <c r="B71" s="695" t="s">
        <v>190</v>
      </c>
      <c r="C71" s="657" t="s">
        <v>209</v>
      </c>
      <c r="D71" s="143">
        <v>22735259.41737761</v>
      </c>
      <c r="E71" s="143">
        <v>3573220.9029568098</v>
      </c>
      <c r="F71" s="136">
        <v>0.18647394431796524</v>
      </c>
      <c r="G71" s="172">
        <v>6.8556528017305283</v>
      </c>
      <c r="H71" s="172">
        <v>0.33877214872733941</v>
      </c>
      <c r="I71" s="142">
        <v>33.297124069138853</v>
      </c>
      <c r="J71" s="142">
        <v>2.430674228609103</v>
      </c>
      <c r="K71" s="136">
        <v>7.8748098377593861E-2</v>
      </c>
      <c r="L71" s="137">
        <v>757018753.56447971</v>
      </c>
      <c r="M71" s="137">
        <v>165554652.91681087</v>
      </c>
      <c r="N71" s="136">
        <v>0.27990651120756804</v>
      </c>
      <c r="O71" s="143">
        <v>121911456.98316298</v>
      </c>
      <c r="P71" s="143">
        <v>25437025.959120393</v>
      </c>
      <c r="Q71" s="136">
        <v>0.26366598578623573</v>
      </c>
    </row>
    <row r="72" spans="1:17">
      <c r="A72" s="695" t="s">
        <v>170</v>
      </c>
      <c r="B72" s="695" t="s">
        <v>51</v>
      </c>
      <c r="C72" s="657" t="s">
        <v>205</v>
      </c>
      <c r="D72" s="689"/>
      <c r="E72" s="132">
        <v>-0.5</v>
      </c>
      <c r="F72" s="133">
        <v>-1</v>
      </c>
      <c r="G72" s="689"/>
      <c r="H72" s="171">
        <v>-3.1924052512741593E-8</v>
      </c>
      <c r="I72" s="689"/>
      <c r="J72" s="141">
        <v>-7.9799999999999969</v>
      </c>
      <c r="K72" s="133">
        <v>-1</v>
      </c>
      <c r="L72" s="689"/>
      <c r="M72" s="134">
        <v>-3.9899999999999984</v>
      </c>
      <c r="N72" s="133">
        <v>-1</v>
      </c>
      <c r="O72" s="689"/>
      <c r="P72" s="132">
        <v>-1</v>
      </c>
      <c r="Q72" s="133">
        <v>-1</v>
      </c>
    </row>
    <row r="73" spans="1:17">
      <c r="A73" s="695" t="s">
        <v>170</v>
      </c>
      <c r="B73" s="695" t="s">
        <v>192</v>
      </c>
      <c r="C73" s="657" t="s">
        <v>206</v>
      </c>
      <c r="D73" s="143">
        <v>2314699.356598258</v>
      </c>
      <c r="E73" s="143">
        <v>513587.88313977048</v>
      </c>
      <c r="F73" s="136">
        <v>0.28515052549944669</v>
      </c>
      <c r="G73" s="172">
        <v>0.14429644478959902</v>
      </c>
      <c r="H73" s="172">
        <v>2.9298890269618752E-2</v>
      </c>
      <c r="I73" s="142">
        <v>12.612739635481885</v>
      </c>
      <c r="J73" s="142">
        <v>1.3521866094894985</v>
      </c>
      <c r="K73" s="136">
        <v>0.12008172301735874</v>
      </c>
      <c r="L73" s="137">
        <v>29194700.319191266</v>
      </c>
      <c r="M73" s="137">
        <v>8913189.0665886886</v>
      </c>
      <c r="N73" s="136">
        <v>0.43947361493808429</v>
      </c>
      <c r="O73" s="143">
        <v>4629398.713196516</v>
      </c>
      <c r="P73" s="143">
        <v>1027179.2419947013</v>
      </c>
      <c r="Q73" s="136">
        <v>0.28515176551749682</v>
      </c>
    </row>
    <row r="74" spans="1:17">
      <c r="A74" s="695" t="s">
        <v>170</v>
      </c>
      <c r="B74" s="695" t="s">
        <v>192</v>
      </c>
      <c r="C74" s="657" t="s">
        <v>207</v>
      </c>
      <c r="D74" s="132">
        <v>43606.034645489155</v>
      </c>
      <c r="E74" s="132">
        <v>4642.7996804718568</v>
      </c>
      <c r="F74" s="133">
        <v>0.11915847553829507</v>
      </c>
      <c r="G74" s="171">
        <v>2.7183641593797919E-3</v>
      </c>
      <c r="H74" s="171">
        <v>2.3063544120078888E-4</v>
      </c>
      <c r="I74" s="141">
        <v>13.482899933954174</v>
      </c>
      <c r="J74" s="141">
        <v>0.63483849214151888</v>
      </c>
      <c r="K74" s="133">
        <v>4.9411227912991157E-2</v>
      </c>
      <c r="L74" s="134">
        <v>587935.80164166912</v>
      </c>
      <c r="M74" s="134">
        <v>87333.764839343727</v>
      </c>
      <c r="N74" s="133">
        <v>0.17445747004387346</v>
      </c>
      <c r="O74" s="132">
        <v>394270.90491809021</v>
      </c>
      <c r="P74" s="132">
        <v>38194.149261195911</v>
      </c>
      <c r="Q74" s="133">
        <v>0.10726380942989364</v>
      </c>
    </row>
    <row r="75" spans="1:17">
      <c r="A75" s="695" t="s">
        <v>170</v>
      </c>
      <c r="B75" s="695" t="s">
        <v>192</v>
      </c>
      <c r="C75" s="657" t="s">
        <v>208</v>
      </c>
      <c r="D75" s="143">
        <v>0</v>
      </c>
      <c r="E75" s="143">
        <v>0</v>
      </c>
      <c r="F75" s="140"/>
      <c r="G75" s="172">
        <v>0</v>
      </c>
      <c r="H75" s="172">
        <v>0</v>
      </c>
      <c r="I75" s="140"/>
      <c r="J75" s="140"/>
      <c r="K75" s="140"/>
      <c r="L75" s="137">
        <v>0</v>
      </c>
      <c r="M75" s="137">
        <v>0</v>
      </c>
      <c r="N75" s="140"/>
      <c r="O75" s="143">
        <v>0</v>
      </c>
      <c r="P75" s="143">
        <v>0</v>
      </c>
      <c r="Q75" s="140"/>
    </row>
    <row r="76" spans="1:17">
      <c r="A76" s="695" t="s">
        <v>170</v>
      </c>
      <c r="B76" s="695" t="s">
        <v>192</v>
      </c>
      <c r="C76" s="657" t="s">
        <v>209</v>
      </c>
      <c r="D76" s="132">
        <v>21915416.796996817</v>
      </c>
      <c r="E76" s="132">
        <v>5577469.5412671603</v>
      </c>
      <c r="F76" s="133">
        <v>0.34138129190686195</v>
      </c>
      <c r="G76" s="171">
        <v>6.9061505322750563</v>
      </c>
      <c r="H76" s="171">
        <v>1.0853962373517057</v>
      </c>
      <c r="I76" s="141">
        <v>32.425075276030846</v>
      </c>
      <c r="J76" s="141">
        <v>3.2083519727904459</v>
      </c>
      <c r="K76" s="133">
        <v>0.1098121763857965</v>
      </c>
      <c r="L76" s="134">
        <v>710609039.3482126</v>
      </c>
      <c r="M76" s="134">
        <v>233267755.03462338</v>
      </c>
      <c r="N76" s="133">
        <v>0.48868129093434581</v>
      </c>
      <c r="O76" s="132">
        <v>116324468.67892443</v>
      </c>
      <c r="P76" s="132">
        <v>39919471.3757689</v>
      </c>
      <c r="Q76" s="133">
        <v>0.52247199508925612</v>
      </c>
    </row>
    <row r="77" spans="1:17">
      <c r="D77" s="143"/>
      <c r="E77" s="143"/>
      <c r="F77" s="136"/>
      <c r="G77" s="172"/>
      <c r="H77" s="172"/>
      <c r="I77" s="142"/>
      <c r="J77" s="142"/>
      <c r="K77" s="136"/>
      <c r="L77" s="137"/>
      <c r="M77" s="137"/>
      <c r="N77" s="136"/>
      <c r="O77" s="143"/>
      <c r="P77" s="143"/>
      <c r="Q77" s="136"/>
    </row>
    <row r="78" spans="1:17">
      <c r="D78" s="689"/>
      <c r="E78" s="132"/>
      <c r="F78" s="133"/>
      <c r="G78" s="689"/>
      <c r="H78" s="171"/>
      <c r="I78" s="689"/>
      <c r="J78" s="141"/>
      <c r="K78" s="133"/>
      <c r="L78" s="689"/>
      <c r="M78" s="134"/>
      <c r="N78" s="133"/>
      <c r="O78" s="689"/>
      <c r="P78" s="132"/>
      <c r="Q78" s="133"/>
    </row>
    <row r="79" spans="1:17">
      <c r="D79" s="143"/>
      <c r="E79" s="143"/>
      <c r="F79" s="136"/>
      <c r="G79" s="172"/>
      <c r="H79" s="172"/>
      <c r="I79" s="142"/>
      <c r="J79" s="142"/>
      <c r="K79" s="136"/>
      <c r="L79" s="137"/>
      <c r="M79" s="137"/>
      <c r="N79" s="136"/>
      <c r="O79" s="143"/>
      <c r="P79" s="143"/>
      <c r="Q79" s="136"/>
    </row>
    <row r="80" spans="1:17">
      <c r="D80" s="132"/>
      <c r="E80" s="132"/>
      <c r="F80" s="133"/>
      <c r="G80" s="171"/>
      <c r="H80" s="171"/>
      <c r="I80" s="141"/>
      <c r="J80" s="141"/>
      <c r="K80" s="133"/>
      <c r="L80" s="134"/>
      <c r="M80" s="134"/>
      <c r="N80" s="133"/>
      <c r="O80" s="132"/>
      <c r="P80" s="132"/>
      <c r="Q80" s="133"/>
    </row>
    <row r="81" spans="4:17">
      <c r="D81" s="143"/>
      <c r="E81" s="143"/>
      <c r="F81" s="136"/>
      <c r="G81" s="172"/>
      <c r="H81" s="172"/>
      <c r="I81" s="142"/>
      <c r="J81" s="142"/>
      <c r="K81" s="136"/>
      <c r="L81" s="137"/>
      <c r="M81" s="137"/>
      <c r="N81" s="136"/>
      <c r="O81" s="143"/>
      <c r="P81" s="143"/>
      <c r="Q81" s="136"/>
    </row>
    <row r="82" spans="4:17">
      <c r="D82" s="143"/>
      <c r="E82" s="143"/>
      <c r="F82" s="136"/>
      <c r="G82" s="172"/>
      <c r="H82" s="172"/>
      <c r="I82" s="142"/>
      <c r="J82" s="142"/>
      <c r="K82" s="136"/>
      <c r="L82" s="137"/>
      <c r="M82" s="137"/>
      <c r="N82" s="136"/>
      <c r="O82" s="143"/>
      <c r="P82" s="143"/>
      <c r="Q82" s="136"/>
    </row>
    <row r="83" spans="4:17">
      <c r="D83" s="132"/>
      <c r="E83" s="132"/>
      <c r="F83" s="133"/>
      <c r="G83" s="171"/>
      <c r="H83" s="171"/>
      <c r="I83" s="141"/>
      <c r="J83" s="141"/>
      <c r="K83" s="133"/>
      <c r="L83" s="134"/>
      <c r="M83" s="134"/>
      <c r="N83" s="133"/>
      <c r="O83" s="132"/>
      <c r="P83" s="132"/>
      <c r="Q83" s="133"/>
    </row>
    <row r="84" spans="4:17">
      <c r="D84" s="140"/>
      <c r="E84" s="143"/>
      <c r="F84" s="136"/>
      <c r="G84" s="140"/>
      <c r="H84" s="172"/>
      <c r="I84" s="140"/>
      <c r="J84" s="142"/>
      <c r="K84" s="136"/>
      <c r="L84" s="140"/>
      <c r="M84" s="137"/>
      <c r="N84" s="136"/>
      <c r="O84" s="140"/>
      <c r="P84" s="143"/>
      <c r="Q84" s="136"/>
    </row>
    <row r="85" spans="4:17">
      <c r="D85" s="132"/>
      <c r="E85" s="132"/>
      <c r="F85" s="133"/>
      <c r="G85" s="171"/>
      <c r="H85" s="171"/>
      <c r="I85" s="141"/>
      <c r="J85" s="141"/>
      <c r="K85" s="133"/>
      <c r="L85" s="134"/>
      <c r="M85" s="134"/>
      <c r="N85" s="133"/>
      <c r="O85" s="132"/>
      <c r="P85" s="132"/>
      <c r="Q85" s="133"/>
    </row>
    <row r="86" spans="4:17">
      <c r="D86" s="143"/>
      <c r="E86" s="143"/>
      <c r="F86" s="136"/>
      <c r="G86" s="172"/>
      <c r="H86" s="172"/>
      <c r="I86" s="142"/>
      <c r="J86" s="142"/>
      <c r="K86" s="136"/>
      <c r="L86" s="137"/>
      <c r="M86" s="137"/>
      <c r="N86" s="136"/>
      <c r="O86" s="143"/>
      <c r="P86" s="143"/>
      <c r="Q86" s="136"/>
    </row>
    <row r="87" spans="4:17">
      <c r="D87" s="132"/>
      <c r="E87" s="132"/>
      <c r="F87" s="133"/>
      <c r="G87" s="171"/>
      <c r="H87" s="171"/>
      <c r="I87" s="141"/>
      <c r="J87" s="141"/>
      <c r="K87" s="133"/>
      <c r="L87" s="134"/>
      <c r="M87" s="134"/>
      <c r="N87" s="133"/>
      <c r="O87" s="132"/>
      <c r="P87" s="132"/>
      <c r="Q87" s="133"/>
    </row>
    <row r="88" spans="4:17">
      <c r="D88" s="143"/>
      <c r="E88" s="143"/>
      <c r="F88" s="136"/>
      <c r="G88" s="172"/>
      <c r="H88" s="172"/>
      <c r="I88" s="142"/>
      <c r="J88" s="142"/>
      <c r="K88" s="136"/>
      <c r="L88" s="137"/>
      <c r="M88" s="137"/>
      <c r="N88" s="136"/>
      <c r="O88" s="143"/>
      <c r="P88" s="143"/>
      <c r="Q88" s="136"/>
    </row>
    <row r="89" spans="4:17">
      <c r="D89" s="132"/>
      <c r="E89" s="132"/>
      <c r="F89" s="133"/>
      <c r="G89" s="171"/>
      <c r="H89" s="171"/>
      <c r="I89" s="141"/>
      <c r="J89" s="141"/>
      <c r="K89" s="133"/>
      <c r="L89" s="134"/>
      <c r="M89" s="134"/>
      <c r="N89" s="133"/>
      <c r="O89" s="132"/>
      <c r="P89" s="132"/>
      <c r="Q89" s="133"/>
    </row>
    <row r="90" spans="4:17">
      <c r="D90" s="143"/>
      <c r="E90" s="143"/>
      <c r="F90" s="136"/>
      <c r="G90" s="172"/>
      <c r="H90" s="172"/>
      <c r="I90" s="142"/>
      <c r="J90" s="142"/>
      <c r="K90" s="136"/>
      <c r="L90" s="137"/>
      <c r="M90" s="137"/>
      <c r="N90" s="136"/>
      <c r="O90" s="143"/>
      <c r="P90" s="143"/>
      <c r="Q90" s="136"/>
    </row>
    <row r="91" spans="4:17">
      <c r="D91" s="132"/>
      <c r="E91" s="132"/>
      <c r="F91" s="133"/>
      <c r="G91" s="171"/>
      <c r="H91" s="171"/>
      <c r="I91" s="141"/>
      <c r="J91" s="141"/>
      <c r="K91" s="133"/>
      <c r="L91" s="134"/>
      <c r="M91" s="134"/>
      <c r="N91" s="133"/>
      <c r="O91" s="132"/>
      <c r="P91" s="132"/>
      <c r="Q91" s="133"/>
    </row>
    <row r="92" spans="4:17">
      <c r="D92" s="143"/>
      <c r="E92" s="143"/>
      <c r="F92" s="136"/>
      <c r="G92" s="172"/>
      <c r="H92" s="172"/>
      <c r="I92" s="142"/>
      <c r="J92" s="142"/>
      <c r="K92" s="136"/>
      <c r="L92" s="137"/>
      <c r="M92" s="137"/>
      <c r="N92" s="136"/>
      <c r="O92" s="143"/>
      <c r="P92" s="143"/>
      <c r="Q92" s="136"/>
    </row>
    <row r="93" spans="4:17">
      <c r="D93" s="132"/>
      <c r="E93" s="132"/>
      <c r="F93" s="133"/>
      <c r="G93" s="171"/>
      <c r="H93" s="171"/>
      <c r="I93" s="141"/>
      <c r="J93" s="141"/>
      <c r="K93" s="133"/>
      <c r="L93" s="134"/>
      <c r="M93" s="134"/>
      <c r="N93" s="133"/>
      <c r="O93" s="132"/>
      <c r="P93" s="132"/>
      <c r="Q93" s="133"/>
    </row>
  </sheetData>
  <mergeCells count="20">
    <mergeCell ref="B67:B71"/>
    <mergeCell ref="B57:B61"/>
    <mergeCell ref="B62:B66"/>
    <mergeCell ref="A62:A76"/>
    <mergeCell ref="B72:B76"/>
    <mergeCell ref="B27:B31"/>
    <mergeCell ref="A47:A61"/>
    <mergeCell ref="B22:B26"/>
    <mergeCell ref="B32:B36"/>
    <mergeCell ref="B37:B41"/>
    <mergeCell ref="A17:A31"/>
    <mergeCell ref="A32:A46"/>
    <mergeCell ref="B42:B46"/>
    <mergeCell ref="B52:B56"/>
    <mergeCell ref="B47:B51"/>
    <mergeCell ref="B2:B6"/>
    <mergeCell ref="B7:B11"/>
    <mergeCell ref="B12:B16"/>
    <mergeCell ref="A2:A16"/>
    <mergeCell ref="B17:B21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11C43-E7C1-40CA-83DB-7CA3D978BC09}">
  <sheetPr>
    <tabColor rgb="FFCCFF33"/>
  </sheetPr>
  <dimension ref="A8:Q128"/>
  <sheetViews>
    <sheetView topLeftCell="A57" zoomScale="70" zoomScaleNormal="70" workbookViewId="0">
      <selection activeCell="D2" sqref="D2:Q106"/>
    </sheetView>
  </sheetViews>
  <sheetFormatPr defaultColWidth="8.6640625" defaultRowHeight="13.2"/>
  <cols>
    <col min="1" max="1" width="27.5546875" style="109" customWidth="1"/>
    <col min="2" max="2" width="41.6640625" style="109" customWidth="1"/>
    <col min="3" max="3" width="32.44140625" style="109" customWidth="1"/>
    <col min="4" max="4" width="13.6640625" style="109" customWidth="1"/>
    <col min="5" max="5" width="12.6640625" style="109" customWidth="1"/>
    <col min="6" max="6" width="10.88671875" style="109" customWidth="1"/>
    <col min="7" max="7" width="14" style="109" customWidth="1"/>
    <col min="8" max="8" width="19.33203125" style="109" customWidth="1"/>
    <col min="9" max="9" width="7.6640625" style="109" customWidth="1"/>
    <col min="10" max="11" width="10.88671875" style="109" customWidth="1"/>
    <col min="12" max="12" width="16" style="109" customWidth="1"/>
    <col min="13" max="13" width="14.6640625" style="109" customWidth="1"/>
    <col min="14" max="14" width="12" style="109" customWidth="1"/>
    <col min="15" max="15" width="13.6640625" style="109" customWidth="1"/>
    <col min="16" max="16" width="12.6640625" style="109" customWidth="1"/>
    <col min="17" max="17" width="10.6640625" style="109" customWidth="1"/>
    <col min="18" max="100" width="9.33203125" style="109" customWidth="1"/>
    <col min="101" max="16384" width="8.6640625" style="109"/>
  </cols>
  <sheetData>
    <row r="8" spans="1:17" ht="52.8">
      <c r="A8" s="108" t="s">
        <v>1</v>
      </c>
      <c r="B8" s="108" t="s">
        <v>0</v>
      </c>
      <c r="C8" s="108" t="s">
        <v>211</v>
      </c>
      <c r="D8" s="108" t="s">
        <v>3</v>
      </c>
      <c r="E8" s="108" t="s">
        <v>149</v>
      </c>
      <c r="F8" s="108" t="s">
        <v>150</v>
      </c>
      <c r="G8" s="108" t="s">
        <v>126</v>
      </c>
      <c r="H8" s="108" t="s">
        <v>151</v>
      </c>
      <c r="I8" s="108" t="s">
        <v>127</v>
      </c>
      <c r="J8" s="108" t="s">
        <v>152</v>
      </c>
      <c r="K8" s="108" t="s">
        <v>153</v>
      </c>
      <c r="L8" s="108" t="s">
        <v>4</v>
      </c>
      <c r="M8" s="108" t="s">
        <v>154</v>
      </c>
      <c r="N8" s="108" t="s">
        <v>155</v>
      </c>
      <c r="O8" s="108" t="s">
        <v>128</v>
      </c>
      <c r="P8" s="108" t="s">
        <v>156</v>
      </c>
      <c r="Q8" s="108" t="s">
        <v>157</v>
      </c>
    </row>
    <row r="9" spans="1:17">
      <c r="A9" s="696" t="s">
        <v>212</v>
      </c>
      <c r="B9" s="696" t="s">
        <v>204</v>
      </c>
      <c r="C9" s="110" t="s">
        <v>213</v>
      </c>
      <c r="D9" s="132">
        <v>3588621.4945380157</v>
      </c>
      <c r="E9" s="132">
        <v>759612.55167092104</v>
      </c>
      <c r="F9" s="133">
        <v>0.26850835999870759</v>
      </c>
      <c r="G9" s="171">
        <v>1.384654668177177</v>
      </c>
      <c r="H9" s="171">
        <v>0.29182496101507471</v>
      </c>
      <c r="I9" s="141">
        <v>9.3972256336879365</v>
      </c>
      <c r="J9" s="141">
        <v>0.77209957766257453</v>
      </c>
      <c r="K9" s="133">
        <v>8.9517483297904876E-2</v>
      </c>
      <c r="L9" s="134">
        <v>33723085.898076154</v>
      </c>
      <c r="M9" s="134">
        <v>9322527.1522244103</v>
      </c>
      <c r="N9" s="133">
        <v>0.38206203592814453</v>
      </c>
      <c r="O9" s="132">
        <v>3856635.1349489032</v>
      </c>
      <c r="P9" s="132">
        <v>849097.49507841095</v>
      </c>
      <c r="Q9" s="133">
        <v>0.2823231482865079</v>
      </c>
    </row>
    <row r="10" spans="1:17">
      <c r="A10" s="696" t="s">
        <v>212</v>
      </c>
      <c r="B10" s="696" t="s">
        <v>182</v>
      </c>
      <c r="C10" s="110" t="s">
        <v>214</v>
      </c>
      <c r="D10" s="132">
        <v>242229502.77319154</v>
      </c>
      <c r="E10" s="132">
        <v>-1488204.6646794081</v>
      </c>
      <c r="F10" s="136">
        <v>-6.1062640065198568E-3</v>
      </c>
      <c r="G10" s="172">
        <v>93.463245509628379</v>
      </c>
      <c r="H10" s="172">
        <v>-0.68348793251472273</v>
      </c>
      <c r="I10" s="142">
        <v>4.959389606645578</v>
      </c>
      <c r="J10" s="142">
        <v>0.12376735082931667</v>
      </c>
      <c r="K10" s="136">
        <v>2.5594917113397338E-2</v>
      </c>
      <c r="L10" s="137">
        <v>1201310478.4762924</v>
      </c>
      <c r="M10" s="137">
        <v>22783708.253207207</v>
      </c>
      <c r="N10" s="136">
        <v>1.9332363785758082E-2</v>
      </c>
      <c r="O10" s="132">
        <v>338057383.36690271</v>
      </c>
      <c r="P10" s="132">
        <v>-2044002.4168377519</v>
      </c>
      <c r="Q10" s="136">
        <v>-6.0099796774643758E-3</v>
      </c>
    </row>
    <row r="11" spans="1:17">
      <c r="A11" s="696" t="s">
        <v>212</v>
      </c>
      <c r="B11" s="696" t="s">
        <v>182</v>
      </c>
      <c r="C11" s="110" t="s">
        <v>215</v>
      </c>
      <c r="D11" s="132">
        <v>3571964.6716489992</v>
      </c>
      <c r="E11" s="132">
        <v>265438.61199951125</v>
      </c>
      <c r="F11" s="133">
        <v>8.0277187359487912E-2</v>
      </c>
      <c r="G11" s="171">
        <v>1.3782277023895115</v>
      </c>
      <c r="H11" s="171">
        <v>0.1009359092329678</v>
      </c>
      <c r="I11" s="141">
        <v>12.607308415277492</v>
      </c>
      <c r="J11" s="141">
        <v>0.52935414065832909</v>
      </c>
      <c r="K11" s="133">
        <v>4.3828129219757331E-2</v>
      </c>
      <c r="L11" s="134">
        <v>45032860.263954334</v>
      </c>
      <c r="M11" s="134">
        <v>5096789.7076711431</v>
      </c>
      <c r="N11" s="133">
        <v>0.1276237155202356</v>
      </c>
      <c r="O11" s="132">
        <v>6390558.0946689108</v>
      </c>
      <c r="P11" s="132">
        <v>469753.59100572672</v>
      </c>
      <c r="Q11" s="133">
        <v>7.9339486840866238E-2</v>
      </c>
    </row>
    <row r="12" spans="1:17">
      <c r="A12" s="696" t="s">
        <v>212</v>
      </c>
      <c r="B12" s="696" t="s">
        <v>182</v>
      </c>
      <c r="C12" s="110" t="s">
        <v>216</v>
      </c>
      <c r="D12" s="132">
        <v>105577.97840343701</v>
      </c>
      <c r="E12" s="132">
        <v>16884.152909534445</v>
      </c>
      <c r="F12" s="136">
        <v>0.19036446805076843</v>
      </c>
      <c r="G12" s="172">
        <v>4.0736823561786081E-2</v>
      </c>
      <c r="H12" s="172">
        <v>6.4749144271489881E-3</v>
      </c>
      <c r="I12" s="142">
        <v>14.716689787162833</v>
      </c>
      <c r="J12" s="142">
        <v>0.98286532785824043</v>
      </c>
      <c r="K12" s="136">
        <v>7.1565304389219445E-2</v>
      </c>
      <c r="L12" s="137">
        <v>1553758.3565191596</v>
      </c>
      <c r="M12" s="137">
        <v>335652.9265617074</v>
      </c>
      <c r="N12" s="136">
        <v>0.27555326354093307</v>
      </c>
      <c r="O12" s="132">
        <v>229404.69397460189</v>
      </c>
      <c r="P12" s="132">
        <v>36526.563344806578</v>
      </c>
      <c r="Q12" s="136">
        <v>0.18937638614361421</v>
      </c>
    </row>
    <row r="13" spans="1:17">
      <c r="A13" s="696" t="s">
        <v>212</v>
      </c>
      <c r="B13" s="696" t="s">
        <v>182</v>
      </c>
      <c r="C13" s="110" t="s">
        <v>217</v>
      </c>
      <c r="D13" s="132">
        <v>9613112.460882837</v>
      </c>
      <c r="E13" s="132">
        <v>788231.00291659124</v>
      </c>
      <c r="F13" s="133">
        <v>8.9319160452297389E-2</v>
      </c>
      <c r="G13" s="171">
        <v>3.7091794342014306</v>
      </c>
      <c r="H13" s="171">
        <v>0.3001790336316148</v>
      </c>
      <c r="I13" s="141">
        <v>13.922488251836871</v>
      </c>
      <c r="J13" s="141">
        <v>0.77005962063032207</v>
      </c>
      <c r="K13" s="133">
        <v>5.8548853768589509E-2</v>
      </c>
      <c r="L13" s="134">
        <v>133838445.30022793</v>
      </c>
      <c r="M13" s="134">
        <v>17769821.745468885</v>
      </c>
      <c r="N13" s="133">
        <v>0.15309754868494163</v>
      </c>
      <c r="O13" s="132">
        <v>26060382.062748708</v>
      </c>
      <c r="P13" s="132">
        <v>1959889.3193969131</v>
      </c>
      <c r="Q13" s="133">
        <v>8.1321545591118899E-2</v>
      </c>
    </row>
    <row r="14" spans="1:17">
      <c r="A14" s="696" t="s">
        <v>212</v>
      </c>
      <c r="B14" s="696" t="s">
        <v>182</v>
      </c>
      <c r="C14" s="110" t="s">
        <v>218</v>
      </c>
      <c r="D14" s="132">
        <v>62086.615109937229</v>
      </c>
      <c r="E14" s="132">
        <v>-41157.87902151551</v>
      </c>
      <c r="F14" s="136">
        <v>-0.39864478360572486</v>
      </c>
      <c r="G14" s="172">
        <v>2.3955862041773083E-2</v>
      </c>
      <c r="H14" s="172">
        <v>-1.5926885791970862E-2</v>
      </c>
      <c r="I14" s="142">
        <v>13.396270725420051</v>
      </c>
      <c r="J14" s="142">
        <v>1.4389254051046958</v>
      </c>
      <c r="K14" s="136">
        <v>0.12033819937105794</v>
      </c>
      <c r="L14" s="137">
        <v>831729.10443767428</v>
      </c>
      <c r="M14" s="137">
        <v>-402800.96431337821</v>
      </c>
      <c r="N14" s="136">
        <v>-0.3262787796824449</v>
      </c>
      <c r="O14" s="132">
        <v>244592.95423388481</v>
      </c>
      <c r="P14" s="132">
        <v>-115408.12178403622</v>
      </c>
      <c r="Q14" s="136">
        <v>-0.32057715788130353</v>
      </c>
    </row>
    <row r="15" spans="1:17">
      <c r="A15" s="696" t="s">
        <v>212</v>
      </c>
      <c r="B15" s="696" t="s">
        <v>210</v>
      </c>
      <c r="C15" s="110" t="s">
        <v>213</v>
      </c>
      <c r="D15" s="132">
        <v>41733605.617116377</v>
      </c>
      <c r="E15" s="132">
        <v>16187680.001133785</v>
      </c>
      <c r="F15" s="133">
        <v>0.63366973835569695</v>
      </c>
      <c r="G15" s="171">
        <v>1.1938287399989742</v>
      </c>
      <c r="H15" s="171">
        <v>0.46639409681477828</v>
      </c>
      <c r="I15" s="141">
        <v>9.2682107084502192</v>
      </c>
      <c r="J15" s="141">
        <v>-5.2914219600221912E-3</v>
      </c>
      <c r="K15" s="133">
        <v>-5.705958639584751E-4</v>
      </c>
      <c r="L15" s="134">
        <v>386795850.48279619</v>
      </c>
      <c r="M15" s="134">
        <v>149895654.85968006</v>
      </c>
      <c r="N15" s="133">
        <v>0.63273757315991686</v>
      </c>
      <c r="O15" s="132">
        <v>45593316.355106711</v>
      </c>
      <c r="P15" s="132">
        <v>15181979.632138118</v>
      </c>
      <c r="Q15" s="133">
        <v>0.49922105596468941</v>
      </c>
    </row>
    <row r="16" spans="1:17">
      <c r="A16" s="696" t="s">
        <v>212</v>
      </c>
      <c r="B16" s="696" t="s">
        <v>190</v>
      </c>
      <c r="C16" s="110" t="s">
        <v>214</v>
      </c>
      <c r="D16" s="132">
        <v>3287788927.6876955</v>
      </c>
      <c r="E16" s="132">
        <v>-37968045.764653683</v>
      </c>
      <c r="F16" s="136">
        <v>-1.141636206966753E-2</v>
      </c>
      <c r="G16" s="172">
        <v>94.050270876048643</v>
      </c>
      <c r="H16" s="172">
        <v>-0.65253510828668482</v>
      </c>
      <c r="I16" s="142">
        <v>4.8598332942399871</v>
      </c>
      <c r="J16" s="142">
        <v>2.6736639011950558E-3</v>
      </c>
      <c r="K16" s="136">
        <v>5.5045831405145008E-4</v>
      </c>
      <c r="L16" s="137">
        <v>15978106095.210249</v>
      </c>
      <c r="M16" s="137">
        <v>-175626416.56022453</v>
      </c>
      <c r="N16" s="136">
        <v>-1.0872187987033568E-2</v>
      </c>
      <c r="O16" s="132">
        <v>4608477061.0171185</v>
      </c>
      <c r="P16" s="132">
        <v>-49166000.303740501</v>
      </c>
      <c r="Q16" s="136">
        <v>-1.0555982855800361E-2</v>
      </c>
    </row>
    <row r="17" spans="1:17">
      <c r="A17" s="696" t="s">
        <v>212</v>
      </c>
      <c r="B17" s="696" t="s">
        <v>190</v>
      </c>
      <c r="C17" s="110" t="s">
        <v>215</v>
      </c>
      <c r="D17" s="132">
        <v>45790482.744019024</v>
      </c>
      <c r="E17" s="132">
        <v>1832417.1577060744</v>
      </c>
      <c r="F17" s="133">
        <v>4.1685573131239585E-2</v>
      </c>
      <c r="G17" s="171">
        <v>1.3098794966284104</v>
      </c>
      <c r="H17" s="171">
        <v>5.8148780915328269E-2</v>
      </c>
      <c r="I17" s="141">
        <v>12.568270306168287</v>
      </c>
      <c r="J17" s="141">
        <v>0.87939313801225616</v>
      </c>
      <c r="K17" s="133">
        <v>7.5233328690285498E-2</v>
      </c>
      <c r="L17" s="134">
        <v>575507164.57676566</v>
      </c>
      <c r="M17" s="134">
        <v>61686735.388606846</v>
      </c>
      <c r="N17" s="133">
        <v>0.12005504624655053</v>
      </c>
      <c r="O17" s="132">
        <v>81854119.374641329</v>
      </c>
      <c r="P17" s="132">
        <v>3768481.9579870254</v>
      </c>
      <c r="Q17" s="133">
        <v>4.8260884877956746E-2</v>
      </c>
    </row>
    <row r="18" spans="1:17">
      <c r="A18" s="696" t="s">
        <v>212</v>
      </c>
      <c r="B18" s="696" t="s">
        <v>190</v>
      </c>
      <c r="C18" s="110" t="s">
        <v>216</v>
      </c>
      <c r="D18" s="132">
        <v>1359098.8254335546</v>
      </c>
      <c r="E18" s="132">
        <v>682917.92341190949</v>
      </c>
      <c r="F18" s="136">
        <v>1.0099633417183509</v>
      </c>
      <c r="G18" s="172">
        <v>3.8878290392334827E-2</v>
      </c>
      <c r="H18" s="172">
        <v>1.9623657752116681E-2</v>
      </c>
      <c r="I18" s="142">
        <v>14.348951638718562</v>
      </c>
      <c r="J18" s="142">
        <v>1.1777897176010779</v>
      </c>
      <c r="K18" s="136">
        <v>8.9421853945376925E-2</v>
      </c>
      <c r="L18" s="137">
        <v>19501643.318385277</v>
      </c>
      <c r="M18" s="137">
        <v>10595555.169890912</v>
      </c>
      <c r="N18" s="136">
        <v>1.189697990097051</v>
      </c>
      <c r="O18" s="132">
        <v>2955047.793488855</v>
      </c>
      <c r="P18" s="132">
        <v>1485555.5108899418</v>
      </c>
      <c r="Q18" s="136">
        <v>1.0109311416475217</v>
      </c>
    </row>
    <row r="19" spans="1:17">
      <c r="A19" s="696" t="s">
        <v>212</v>
      </c>
      <c r="B19" s="696" t="s">
        <v>190</v>
      </c>
      <c r="C19" s="110" t="s">
        <v>217</v>
      </c>
      <c r="D19" s="132">
        <v>117969537.44329239</v>
      </c>
      <c r="E19" s="132">
        <v>3646973.3782895207</v>
      </c>
      <c r="F19" s="133">
        <v>3.1900731129647177E-2</v>
      </c>
      <c r="G19" s="171">
        <v>3.3746287233429491</v>
      </c>
      <c r="H19" s="171">
        <v>0.11922921859773705</v>
      </c>
      <c r="I19" s="141">
        <v>13.487237995318941</v>
      </c>
      <c r="J19" s="141">
        <v>0.89720117369449959</v>
      </c>
      <c r="K19" s="133">
        <v>7.1262791873132697E-2</v>
      </c>
      <c r="L19" s="134">
        <v>1591083227.6953735</v>
      </c>
      <c r="M19" s="134">
        <v>151757936.57446814</v>
      </c>
      <c r="N19" s="133">
        <v>0.10543685816587256</v>
      </c>
      <c r="O19" s="132">
        <v>320323244.05622661</v>
      </c>
      <c r="P19" s="132">
        <v>9490175.2722997069</v>
      </c>
      <c r="Q19" s="133">
        <v>3.0531420963117426E-2</v>
      </c>
    </row>
    <row r="20" spans="1:17">
      <c r="A20" s="696" t="s">
        <v>212</v>
      </c>
      <c r="B20" s="696" t="s">
        <v>190</v>
      </c>
      <c r="C20" s="110" t="s">
        <v>218</v>
      </c>
      <c r="D20" s="132">
        <v>1136612.9261496831</v>
      </c>
      <c r="E20" s="132">
        <v>-386606.0409519542</v>
      </c>
      <c r="F20" s="136">
        <v>-0.25380857861006256</v>
      </c>
      <c r="G20" s="172">
        <v>3.2513873590047621E-2</v>
      </c>
      <c r="H20" s="172">
        <v>-1.0860645794434645E-2</v>
      </c>
      <c r="I20" s="142">
        <v>12.196887472974963</v>
      </c>
      <c r="J20" s="142">
        <v>-0.39116665092768343</v>
      </c>
      <c r="K20" s="136">
        <v>-3.1074433512716017E-2</v>
      </c>
      <c r="L20" s="137">
        <v>13863139.960576486</v>
      </c>
      <c r="M20" s="137">
        <v>-5311222.8398540094</v>
      </c>
      <c r="N20" s="136">
        <v>-0.2769960543218033</v>
      </c>
      <c r="O20" s="132">
        <v>3983695.9507991681</v>
      </c>
      <c r="P20" s="132">
        <v>-1942383.6186236199</v>
      </c>
      <c r="Q20" s="136">
        <v>-0.32776873747120677</v>
      </c>
    </row>
    <row r="21" spans="1:17">
      <c r="A21" s="696" t="s">
        <v>212</v>
      </c>
      <c r="B21" s="696" t="s">
        <v>51</v>
      </c>
      <c r="C21" s="110" t="s">
        <v>213</v>
      </c>
      <c r="D21" s="132">
        <v>18895831.252807111</v>
      </c>
      <c r="E21" s="132">
        <v>4879571.6678296514</v>
      </c>
      <c r="F21" s="133">
        <v>0.3481365080495189</v>
      </c>
      <c r="G21" s="171">
        <v>1.3379037928274891</v>
      </c>
      <c r="H21" s="171">
        <v>0.34804066776112308</v>
      </c>
      <c r="I21" s="141">
        <v>9.2958022766377741</v>
      </c>
      <c r="J21" s="141">
        <v>0.27763046964507865</v>
      </c>
      <c r="K21" s="133">
        <v>3.0785670930532041E-2</v>
      </c>
      <c r="L21" s="134">
        <v>175651911.17880756</v>
      </c>
      <c r="M21" s="134">
        <v>49250874.150072694</v>
      </c>
      <c r="N21" s="133">
        <v>0.389639794955768</v>
      </c>
      <c r="O21" s="132">
        <v>20490434.106951367</v>
      </c>
      <c r="P21" s="132">
        <v>5149844.5206941012</v>
      </c>
      <c r="Q21" s="133">
        <v>0.33570056038182161</v>
      </c>
    </row>
    <row r="22" spans="1:17">
      <c r="A22" s="696" t="s">
        <v>212</v>
      </c>
      <c r="B22" s="696" t="s">
        <v>192</v>
      </c>
      <c r="C22" s="110" t="s">
        <v>214</v>
      </c>
      <c r="D22" s="132">
        <v>1324110127.6747458</v>
      </c>
      <c r="E22" s="132">
        <v>-10673125.462523222</v>
      </c>
      <c r="F22" s="136">
        <v>-7.9961487660540776E-3</v>
      </c>
      <c r="G22" s="172">
        <v>93.752528705195715</v>
      </c>
      <c r="H22" s="172">
        <v>-0.5131856407926989</v>
      </c>
      <c r="I22" s="142">
        <v>4.8146854375011054</v>
      </c>
      <c r="J22" s="142">
        <v>-8.6365442100522216E-4</v>
      </c>
      <c r="K22" s="136">
        <v>-1.7934702866054624E-4</v>
      </c>
      <c r="L22" s="137">
        <v>6375173749.363328</v>
      </c>
      <c r="M22" s="137">
        <v>-52540533.194688797</v>
      </c>
      <c r="N22" s="136">
        <v>-8.1740617091927443E-3</v>
      </c>
      <c r="O22" s="132">
        <v>1837173488.4744363</v>
      </c>
      <c r="P22" s="132">
        <v>-12899904.996100187</v>
      </c>
      <c r="Q22" s="136">
        <v>-6.9726449997215348E-3</v>
      </c>
    </row>
    <row r="23" spans="1:17">
      <c r="A23" s="696" t="s">
        <v>212</v>
      </c>
      <c r="B23" s="696" t="s">
        <v>192</v>
      </c>
      <c r="C23" s="110" t="s">
        <v>215</v>
      </c>
      <c r="D23" s="132">
        <v>18853943.561166804</v>
      </c>
      <c r="E23" s="132">
        <v>1508225.6774120331</v>
      </c>
      <c r="F23" s="133">
        <v>8.6950894020049199E-2</v>
      </c>
      <c r="G23" s="171">
        <v>1.3349379692673304</v>
      </c>
      <c r="H23" s="171">
        <v>0.10994021527769782</v>
      </c>
      <c r="I23" s="141">
        <v>12.649767977622618</v>
      </c>
      <c r="J23" s="141">
        <v>0.69922930861761934</v>
      </c>
      <c r="K23" s="133">
        <v>5.851027539295324E-2</v>
      </c>
      <c r="L23" s="134">
        <v>238498011.51195198</v>
      </c>
      <c r="M23" s="134">
        <v>31207339.200489044</v>
      </c>
      <c r="N23" s="133">
        <v>0.15054869016777903</v>
      </c>
      <c r="O23" s="132">
        <v>33769909.628415853</v>
      </c>
      <c r="P23" s="132">
        <v>2889861.9211007468</v>
      </c>
      <c r="Q23" s="133">
        <v>9.3583466855077874E-2</v>
      </c>
    </row>
    <row r="24" spans="1:17">
      <c r="A24" s="696" t="s">
        <v>212</v>
      </c>
      <c r="B24" s="696" t="s">
        <v>192</v>
      </c>
      <c r="C24" s="110" t="s">
        <v>216</v>
      </c>
      <c r="D24" s="132">
        <v>578493.82842714177</v>
      </c>
      <c r="E24" s="132">
        <v>59690.294093049946</v>
      </c>
      <c r="F24" s="136">
        <v>0.1150537537676284</v>
      </c>
      <c r="G24" s="172">
        <v>4.095977979613831E-2</v>
      </c>
      <c r="H24" s="172">
        <v>4.3205833915687455E-3</v>
      </c>
      <c r="I24" s="142">
        <v>14.372730366460017</v>
      </c>
      <c r="J24" s="142">
        <v>0.51644721733481802</v>
      </c>
      <c r="K24" s="136">
        <v>3.7271699183443967E-2</v>
      </c>
      <c r="L24" s="137">
        <v>8314535.8146444913</v>
      </c>
      <c r="M24" s="137">
        <v>1125847.1441444186</v>
      </c>
      <c r="N24" s="136">
        <v>0.15661370185142548</v>
      </c>
      <c r="O24" s="132">
        <v>1257446.9483283977</v>
      </c>
      <c r="P24" s="132">
        <v>129147.36908831517</v>
      </c>
      <c r="Q24" s="136">
        <v>0.11446194917071298</v>
      </c>
    </row>
    <row r="25" spans="1:17">
      <c r="A25" s="696" t="s">
        <v>212</v>
      </c>
      <c r="B25" s="696" t="s">
        <v>192</v>
      </c>
      <c r="C25" s="110" t="s">
        <v>217</v>
      </c>
      <c r="D25" s="132">
        <v>49570132.596256822</v>
      </c>
      <c r="E25" s="132">
        <v>859682.28763651848</v>
      </c>
      <c r="F25" s="133">
        <v>1.7648826528798896E-2</v>
      </c>
      <c r="G25" s="171">
        <v>3.5097724743726855</v>
      </c>
      <c r="H25" s="171">
        <v>6.9719279470447759E-2</v>
      </c>
      <c r="I25" s="141">
        <v>13.854094772524574</v>
      </c>
      <c r="J25" s="141">
        <v>0.85680057438884916</v>
      </c>
      <c r="K25" s="133">
        <v>6.5921457291606506E-2</v>
      </c>
      <c r="L25" s="134">
        <v>686749314.87515163</v>
      </c>
      <c r="M25" s="134">
        <v>53645261.690342426</v>
      </c>
      <c r="N25" s="133">
        <v>8.4733720184670583E-2</v>
      </c>
      <c r="O25" s="132">
        <v>133458366.46815833</v>
      </c>
      <c r="P25" s="132">
        <v>1953944.5041734725</v>
      </c>
      <c r="Q25" s="133">
        <v>1.4858393923122978E-2</v>
      </c>
    </row>
    <row r="26" spans="1:17">
      <c r="A26" s="696" t="s">
        <v>212</v>
      </c>
      <c r="B26" s="696" t="s">
        <v>192</v>
      </c>
      <c r="C26" s="110" t="s">
        <v>218</v>
      </c>
      <c r="D26" s="132">
        <v>337512.26742721221</v>
      </c>
      <c r="E26" s="132">
        <v>-267569.55324204254</v>
      </c>
      <c r="F26" s="136">
        <v>-0.44220392036583661</v>
      </c>
      <c r="G26" s="172">
        <v>2.3897278541243887E-2</v>
      </c>
      <c r="H26" s="172">
        <v>-1.8835105109131983E-2</v>
      </c>
      <c r="I26" s="142">
        <v>13.280585296962608</v>
      </c>
      <c r="J26" s="142">
        <v>1.4562303974371265</v>
      </c>
      <c r="K26" s="136">
        <v>0.12315516658719081</v>
      </c>
      <c r="L26" s="137">
        <v>4482360.456338346</v>
      </c>
      <c r="M26" s="137">
        <v>-2672341.7345059551</v>
      </c>
      <c r="N26" s="136">
        <v>-0.37350845125680926</v>
      </c>
      <c r="O26" s="132">
        <v>1312913.6242829561</v>
      </c>
      <c r="P26" s="132">
        <v>-773465.34253764362</v>
      </c>
      <c r="Q26" s="136">
        <v>-0.37072140528540476</v>
      </c>
    </row>
    <row r="27" spans="1:17">
      <c r="A27" s="696" t="s">
        <v>219</v>
      </c>
      <c r="B27" s="696" t="s">
        <v>204</v>
      </c>
      <c r="C27" s="110" t="s">
        <v>213</v>
      </c>
      <c r="D27" s="132">
        <v>3576386.0809022863</v>
      </c>
      <c r="E27" s="132">
        <v>758001.64203896606</v>
      </c>
      <c r="F27" s="133">
        <v>0.26894898779127341</v>
      </c>
      <c r="G27" s="171">
        <v>1.4381356818968352</v>
      </c>
      <c r="H27" s="171">
        <v>0.29946475207327339</v>
      </c>
      <c r="I27" s="141">
        <v>9.4018451377554051</v>
      </c>
      <c r="J27" s="141">
        <v>0.77460758957321119</v>
      </c>
      <c r="K27" s="133">
        <v>8.9786282717626717E-2</v>
      </c>
      <c r="L27" s="134">
        <v>33624628.085467272</v>
      </c>
      <c r="M27" s="134">
        <v>9309756.0292932317</v>
      </c>
      <c r="N27" s="133">
        <v>0.382883200363347</v>
      </c>
      <c r="O27" s="132">
        <v>3831005.8938665926</v>
      </c>
      <c r="P27" s="132">
        <v>845729.29920288548</v>
      </c>
      <c r="Q27" s="133">
        <v>0.28330014736813935</v>
      </c>
    </row>
    <row r="28" spans="1:17">
      <c r="A28" s="696" t="s">
        <v>219</v>
      </c>
      <c r="B28" s="696" t="s">
        <v>182</v>
      </c>
      <c r="C28" s="110" t="s">
        <v>214</v>
      </c>
      <c r="D28" s="132">
        <v>232107402.18348932</v>
      </c>
      <c r="E28" s="132">
        <v>-606409.74643072486</v>
      </c>
      <c r="F28" s="136">
        <v>-2.6058175980261129E-3</v>
      </c>
      <c r="G28" s="172">
        <v>93.334983852817288</v>
      </c>
      <c r="H28" s="172">
        <v>-0.68499758019761714</v>
      </c>
      <c r="I28" s="142">
        <v>4.7739311865506062</v>
      </c>
      <c r="J28" s="142">
        <v>0.14089529074578788</v>
      </c>
      <c r="K28" s="136">
        <v>3.0411007795853165E-2</v>
      </c>
      <c r="L28" s="137">
        <v>1108064765.9130039</v>
      </c>
      <c r="M28" s="137">
        <v>29893321.792112827</v>
      </c>
      <c r="N28" s="136">
        <v>2.7725944658538931E-2</v>
      </c>
      <c r="O28" s="132">
        <v>309126981.9201262</v>
      </c>
      <c r="P28" s="132">
        <v>278173.58267509937</v>
      </c>
      <c r="Q28" s="136">
        <v>9.0067882784629143E-4</v>
      </c>
    </row>
    <row r="29" spans="1:17">
      <c r="A29" s="696" t="s">
        <v>219</v>
      </c>
      <c r="B29" s="696" t="s">
        <v>182</v>
      </c>
      <c r="C29" s="110" t="s">
        <v>215</v>
      </c>
      <c r="D29" s="132">
        <v>3570778.2727560946</v>
      </c>
      <c r="E29" s="132">
        <v>265219.51561969938</v>
      </c>
      <c r="F29" s="133">
        <v>8.0234397602860635E-2</v>
      </c>
      <c r="G29" s="171">
        <v>1.4358806711653778</v>
      </c>
      <c r="H29" s="171">
        <v>0.10038377738712945</v>
      </c>
      <c r="I29" s="141">
        <v>12.606542947352926</v>
      </c>
      <c r="J29" s="141">
        <v>0.52927077730048921</v>
      </c>
      <c r="K29" s="133">
        <v>4.3823702061869758E-2</v>
      </c>
      <c r="L29" s="134">
        <v>45015169.650974408</v>
      </c>
      <c r="M29" s="134">
        <v>5093036.8669378981</v>
      </c>
      <c r="N29" s="133">
        <v>0.12757426800039173</v>
      </c>
      <c r="O29" s="132">
        <v>6388155.1886165598</v>
      </c>
      <c r="P29" s="132">
        <v>469289.63368253317</v>
      </c>
      <c r="Q29" s="133">
        <v>7.9287091306091337E-2</v>
      </c>
    </row>
    <row r="30" spans="1:17">
      <c r="A30" s="696" t="s">
        <v>219</v>
      </c>
      <c r="B30" s="696" t="s">
        <v>182</v>
      </c>
      <c r="C30" s="110" t="s">
        <v>216</v>
      </c>
      <c r="D30" s="132">
        <v>105577.97840343701</v>
      </c>
      <c r="E30" s="132">
        <v>16884.152909534445</v>
      </c>
      <c r="F30" s="136">
        <v>0.19036446805076843</v>
      </c>
      <c r="G30" s="172">
        <v>4.2454996337031287E-2</v>
      </c>
      <c r="H30" s="172">
        <v>6.6213182368633147E-3</v>
      </c>
      <c r="I30" s="142">
        <v>14.716689787162833</v>
      </c>
      <c r="J30" s="142">
        <v>0.98286532785824043</v>
      </c>
      <c r="K30" s="136">
        <v>7.1565304389219445E-2</v>
      </c>
      <c r="L30" s="137">
        <v>1553758.3565191596</v>
      </c>
      <c r="M30" s="137">
        <v>335652.9265617074</v>
      </c>
      <c r="N30" s="136">
        <v>0.27555326354093307</v>
      </c>
      <c r="O30" s="132">
        <v>229404.69397460189</v>
      </c>
      <c r="P30" s="132">
        <v>36526.563344806578</v>
      </c>
      <c r="Q30" s="136">
        <v>0.18937638614361421</v>
      </c>
    </row>
    <row r="31" spans="1:17">
      <c r="A31" s="696" t="s">
        <v>219</v>
      </c>
      <c r="B31" s="696" t="s">
        <v>182</v>
      </c>
      <c r="C31" s="110" t="s">
        <v>217</v>
      </c>
      <c r="D31" s="132">
        <v>9274971.8300544694</v>
      </c>
      <c r="E31" s="132">
        <v>767601.58609307744</v>
      </c>
      <c r="F31" s="133">
        <v>9.0227833523282702E-2</v>
      </c>
      <c r="G31" s="171">
        <v>3.7296498855694322</v>
      </c>
      <c r="H31" s="171">
        <v>0.29254064934624679</v>
      </c>
      <c r="I31" s="141">
        <v>13.428116904520817</v>
      </c>
      <c r="J31" s="141">
        <v>0.76807176917679243</v>
      </c>
      <c r="K31" s="133">
        <v>6.0668959783761529E-2</v>
      </c>
      <c r="L31" s="134">
        <v>124545406.02010879</v>
      </c>
      <c r="M31" s="134">
        <v>16841714.748474866</v>
      </c>
      <c r="N31" s="133">
        <v>0.15637082211044417</v>
      </c>
      <c r="O31" s="132">
        <v>23053932.345019143</v>
      </c>
      <c r="P31" s="132">
        <v>1785661.0558130927</v>
      </c>
      <c r="Q31" s="133">
        <v>8.3958918500317475E-2</v>
      </c>
    </row>
    <row r="32" spans="1:17">
      <c r="A32" s="696" t="s">
        <v>219</v>
      </c>
      <c r="B32" s="696" t="s">
        <v>182</v>
      </c>
      <c r="C32" s="110" t="s">
        <v>218</v>
      </c>
      <c r="D32" s="132">
        <v>46988.265358287252</v>
      </c>
      <c r="E32" s="132">
        <v>-34463.636951720975</v>
      </c>
      <c r="F32" s="136">
        <v>-0.42311641563080266</v>
      </c>
      <c r="G32" s="172">
        <v>1.8894912214047446E-2</v>
      </c>
      <c r="H32" s="172">
        <v>-1.4012916845866266E-2</v>
      </c>
      <c r="I32" s="142">
        <v>9.4953753740784723</v>
      </c>
      <c r="J32" s="142">
        <v>1.1308788585031415</v>
      </c>
      <c r="K32" s="136">
        <v>0.13519987203023623</v>
      </c>
      <c r="L32" s="137">
        <v>446171.21775374532</v>
      </c>
      <c r="M32" s="137">
        <v>-235132.93530530069</v>
      </c>
      <c r="N32" s="136">
        <v>-0.34512182884774317</v>
      </c>
      <c r="O32" s="132">
        <v>106582.81022047997</v>
      </c>
      <c r="P32" s="132">
        <v>-54232.825993094186</v>
      </c>
      <c r="Q32" s="136">
        <v>-0.33723602548864895</v>
      </c>
    </row>
    <row r="33" spans="1:17">
      <c r="A33" s="696" t="s">
        <v>219</v>
      </c>
      <c r="B33" s="696" t="s">
        <v>210</v>
      </c>
      <c r="C33" s="110" t="s">
        <v>213</v>
      </c>
      <c r="D33" s="132">
        <v>41599763.422428131</v>
      </c>
      <c r="E33" s="132">
        <v>16196030.889135037</v>
      </c>
      <c r="F33" s="133">
        <v>0.63754532401524777</v>
      </c>
      <c r="G33" s="171">
        <v>1.2412116803104569</v>
      </c>
      <c r="H33" s="171">
        <v>0.48327778152279111</v>
      </c>
      <c r="I33" s="141">
        <v>9.2723987642566499</v>
      </c>
      <c r="J33" s="141">
        <v>-1.0337042911491068E-2</v>
      </c>
      <c r="K33" s="133">
        <v>-1.113577196014648E-3</v>
      </c>
      <c r="L33" s="134">
        <v>385729594.95149159</v>
      </c>
      <c r="M33" s="134">
        <v>149913457.32896954</v>
      </c>
      <c r="N33" s="133">
        <v>0.63572179088498382</v>
      </c>
      <c r="O33" s="132">
        <v>45311034.130221605</v>
      </c>
      <c r="P33" s="132">
        <v>15191898.739590988</v>
      </c>
      <c r="Q33" s="133">
        <v>0.50439358708539972</v>
      </c>
    </row>
    <row r="34" spans="1:17">
      <c r="A34" s="696" t="s">
        <v>219</v>
      </c>
      <c r="B34" s="696" t="s">
        <v>190</v>
      </c>
      <c r="C34" s="110" t="s">
        <v>214</v>
      </c>
      <c r="D34" s="132">
        <v>3148219059.6968975</v>
      </c>
      <c r="E34" s="132">
        <v>-22054673.315307617</v>
      </c>
      <c r="F34" s="136">
        <v>-6.9567094745325289E-3</v>
      </c>
      <c r="G34" s="172">
        <v>93.933377201973286</v>
      </c>
      <c r="H34" s="172">
        <v>-0.65342918708708453</v>
      </c>
      <c r="I34" s="142">
        <v>4.671218711173454</v>
      </c>
      <c r="J34" s="142">
        <v>9.9286729677690033E-3</v>
      </c>
      <c r="K34" s="136">
        <v>2.130026856597609E-3</v>
      </c>
      <c r="L34" s="137">
        <v>14706019778.529045</v>
      </c>
      <c r="M34" s="137">
        <v>-71545591.54589653</v>
      </c>
      <c r="N34" s="136">
        <v>-4.8415005959492295E-3</v>
      </c>
      <c r="O34" s="132">
        <v>4215944582.5451937</v>
      </c>
      <c r="P34" s="132">
        <v>-12200896.032251835</v>
      </c>
      <c r="Q34" s="136">
        <v>-2.8856377090309606E-3</v>
      </c>
    </row>
    <row r="35" spans="1:17">
      <c r="A35" s="696" t="s">
        <v>219</v>
      </c>
      <c r="B35" s="696" t="s">
        <v>190</v>
      </c>
      <c r="C35" s="110" t="s">
        <v>215</v>
      </c>
      <c r="D35" s="132">
        <v>45771551.156902909</v>
      </c>
      <c r="E35" s="132">
        <v>1834700.2847925797</v>
      </c>
      <c r="F35" s="133">
        <v>4.1757664656781018E-2</v>
      </c>
      <c r="G35" s="171">
        <v>1.3656852647206577</v>
      </c>
      <c r="H35" s="171">
        <v>5.4805903260383815E-2</v>
      </c>
      <c r="I35" s="141">
        <v>12.56749972409802</v>
      </c>
      <c r="J35" s="141">
        <v>0.88005267499345052</v>
      </c>
      <c r="K35" s="133">
        <v>7.5298965744694052E-2</v>
      </c>
      <c r="L35" s="134">
        <v>575233956.53591573</v>
      </c>
      <c r="M35" s="134">
        <v>61724338.463722348</v>
      </c>
      <c r="N35" s="133">
        <v>0.1202009393620445</v>
      </c>
      <c r="O35" s="132">
        <v>81815987.134093314</v>
      </c>
      <c r="P35" s="132">
        <v>3775516.9208232909</v>
      </c>
      <c r="Q35" s="133">
        <v>4.83789617169849E-2</v>
      </c>
    </row>
    <row r="36" spans="1:17">
      <c r="A36" s="696" t="s">
        <v>219</v>
      </c>
      <c r="B36" s="696" t="s">
        <v>190</v>
      </c>
      <c r="C36" s="110" t="s">
        <v>216</v>
      </c>
      <c r="D36" s="132">
        <v>1359098.8254335546</v>
      </c>
      <c r="E36" s="132">
        <v>682917.92341190949</v>
      </c>
      <c r="F36" s="136">
        <v>1.0099633417183509</v>
      </c>
      <c r="G36" s="172">
        <v>4.055141659567367E-2</v>
      </c>
      <c r="H36" s="172">
        <v>2.0377199020230219E-2</v>
      </c>
      <c r="I36" s="142">
        <v>14.348951638718562</v>
      </c>
      <c r="J36" s="142">
        <v>1.1777897176010779</v>
      </c>
      <c r="K36" s="136">
        <v>8.9421853945376925E-2</v>
      </c>
      <c r="L36" s="137">
        <v>19501643.318385277</v>
      </c>
      <c r="M36" s="137">
        <v>10595555.169890912</v>
      </c>
      <c r="N36" s="136">
        <v>1.189697990097051</v>
      </c>
      <c r="O36" s="132">
        <v>2955047.793488855</v>
      </c>
      <c r="P36" s="132">
        <v>1485555.5108899418</v>
      </c>
      <c r="Q36" s="136">
        <v>1.0109311416475217</v>
      </c>
    </row>
    <row r="37" spans="1:17">
      <c r="A37" s="696" t="s">
        <v>219</v>
      </c>
      <c r="B37" s="696" t="s">
        <v>190</v>
      </c>
      <c r="C37" s="110" t="s">
        <v>217</v>
      </c>
      <c r="D37" s="132">
        <v>113690062.2590858</v>
      </c>
      <c r="E37" s="132">
        <v>3396060.5037094206</v>
      </c>
      <c r="F37" s="133">
        <v>3.079098092062723E-2</v>
      </c>
      <c r="G37" s="171">
        <v>3.3921691279407695</v>
      </c>
      <c r="H37" s="171">
        <v>0.10148880552007222</v>
      </c>
      <c r="I37" s="141">
        <v>12.98589465407877</v>
      </c>
      <c r="J37" s="141">
        <v>0.882900917610419</v>
      </c>
      <c r="K37" s="133">
        <v>7.2948969224869584E-2</v>
      </c>
      <c r="L37" s="134">
        <v>1476367171.7121449</v>
      </c>
      <c r="M37" s="134">
        <v>141479559.29679513</v>
      </c>
      <c r="N37" s="133">
        <v>0.10598612046507914</v>
      </c>
      <c r="O37" s="132">
        <v>282441877.77235013</v>
      </c>
      <c r="P37" s="132">
        <v>7558495.9011868834</v>
      </c>
      <c r="Q37" s="133">
        <v>2.7497100223867008E-2</v>
      </c>
    </row>
    <row r="38" spans="1:17">
      <c r="A38" s="696" t="s">
        <v>219</v>
      </c>
      <c r="B38" s="696" t="s">
        <v>190</v>
      </c>
      <c r="C38" s="110" t="s">
        <v>218</v>
      </c>
      <c r="D38" s="132">
        <v>905094.96563289268</v>
      </c>
      <c r="E38" s="132">
        <v>-218592.37606900278</v>
      </c>
      <c r="F38" s="136">
        <v>-0.19453131485661379</v>
      </c>
      <c r="G38" s="172">
        <v>2.7005308461154839E-2</v>
      </c>
      <c r="H38" s="172">
        <v>-6.5205022360837507E-3</v>
      </c>
      <c r="I38" s="142">
        <v>8.7373569338640653</v>
      </c>
      <c r="J38" s="142">
        <v>0.43211691074575853</v>
      </c>
      <c r="K38" s="136">
        <v>5.202943076213646E-2</v>
      </c>
      <c r="L38" s="137">
        <v>7908137.773778012</v>
      </c>
      <c r="M38" s="137">
        <v>-1424355.3099959865</v>
      </c>
      <c r="N38" s="136">
        <v>-0.15262323767187691</v>
      </c>
      <c r="O38" s="132">
        <v>1867468.8385897083</v>
      </c>
      <c r="P38" s="132">
        <v>-420284.87302393187</v>
      </c>
      <c r="Q38" s="136">
        <v>-0.18371071627613658</v>
      </c>
    </row>
    <row r="39" spans="1:17">
      <c r="A39" s="696" t="s">
        <v>219</v>
      </c>
      <c r="B39" s="696" t="s">
        <v>51</v>
      </c>
      <c r="C39" s="110" t="s">
        <v>213</v>
      </c>
      <c r="D39" s="132">
        <v>18838548.304355823</v>
      </c>
      <c r="E39" s="132">
        <v>4871994.9150274824</v>
      </c>
      <c r="F39" s="133">
        <v>0.34883301407418882</v>
      </c>
      <c r="G39" s="171">
        <v>1.3887938556423314</v>
      </c>
      <c r="H39" s="171">
        <v>0.35834628534622937</v>
      </c>
      <c r="I39" s="141">
        <v>9.2996210689295467</v>
      </c>
      <c r="J39" s="141">
        <v>0.27768529159906308</v>
      </c>
      <c r="K39" s="133">
        <v>3.0778903602573401E-2</v>
      </c>
      <c r="L39" s="134">
        <v>175191360.71923438</v>
      </c>
      <c r="M39" s="134">
        <v>49186013.010056704</v>
      </c>
      <c r="N39" s="133">
        <v>0.39034861539034676</v>
      </c>
      <c r="O39" s="132">
        <v>20370141.786092293</v>
      </c>
      <c r="P39" s="132">
        <v>5133603.4396931771</v>
      </c>
      <c r="Q39" s="133">
        <v>0.33692714991961498</v>
      </c>
    </row>
    <row r="40" spans="1:17">
      <c r="A40" s="696" t="s">
        <v>219</v>
      </c>
      <c r="B40" s="696" t="s">
        <v>192</v>
      </c>
      <c r="C40" s="110" t="s">
        <v>214</v>
      </c>
      <c r="D40" s="132">
        <v>1270020170.7039719</v>
      </c>
      <c r="E40" s="132">
        <v>-5948782.840959549</v>
      </c>
      <c r="F40" s="136">
        <v>-4.6621689535881576E-3</v>
      </c>
      <c r="G40" s="172">
        <v>93.626970673089431</v>
      </c>
      <c r="H40" s="172">
        <v>-0.51358579077447075</v>
      </c>
      <c r="I40" s="142">
        <v>4.6356447132978866</v>
      </c>
      <c r="J40" s="142">
        <v>1.025705019683798E-2</v>
      </c>
      <c r="K40" s="136">
        <v>2.2175547097735013E-3</v>
      </c>
      <c r="L40" s="137">
        <v>5887362290.105547</v>
      </c>
      <c r="M40" s="137">
        <v>-14488766.121133804</v>
      </c>
      <c r="N40" s="136">
        <v>-2.4549528585353906E-3</v>
      </c>
      <c r="O40" s="132">
        <v>1687124121.0633659</v>
      </c>
      <c r="P40" s="132">
        <v>-1140745.7167699337</v>
      </c>
      <c r="Q40" s="136">
        <v>-6.7569120178729279E-4</v>
      </c>
    </row>
    <row r="41" spans="1:17">
      <c r="A41" s="696" t="s">
        <v>219</v>
      </c>
      <c r="B41" s="696" t="s">
        <v>192</v>
      </c>
      <c r="C41" s="110" t="s">
        <v>215</v>
      </c>
      <c r="D41" s="132">
        <v>18846450.846179679</v>
      </c>
      <c r="E41" s="132">
        <v>1505173.3006375395</v>
      </c>
      <c r="F41" s="133">
        <v>8.6797140330901912E-2</v>
      </c>
      <c r="G41" s="171">
        <v>1.3893764377687043</v>
      </c>
      <c r="H41" s="171">
        <v>0.10994286425099387</v>
      </c>
      <c r="I41" s="141">
        <v>12.648995907259199</v>
      </c>
      <c r="J41" s="141">
        <v>0.69921402071643968</v>
      </c>
      <c r="K41" s="133">
        <v>5.8512701516657738E-2</v>
      </c>
      <c r="L41" s="134">
        <v>238388679.61968842</v>
      </c>
      <c r="M41" s="134">
        <v>31164195.316458285</v>
      </c>
      <c r="N41" s="133">
        <v>0.15038857701224115</v>
      </c>
      <c r="O41" s="132">
        <v>33754741.639217287</v>
      </c>
      <c r="P41" s="132">
        <v>2884026.4737174623</v>
      </c>
      <c r="Q41" s="133">
        <v>9.3422729543388192E-2</v>
      </c>
    </row>
    <row r="42" spans="1:17">
      <c r="A42" s="696" t="s">
        <v>219</v>
      </c>
      <c r="B42" s="696" t="s">
        <v>192</v>
      </c>
      <c r="C42" s="110" t="s">
        <v>216</v>
      </c>
      <c r="D42" s="132">
        <v>578493.82842714177</v>
      </c>
      <c r="E42" s="132">
        <v>59690.294093049946</v>
      </c>
      <c r="F42" s="136">
        <v>0.1150537537676284</v>
      </c>
      <c r="G42" s="172">
        <v>4.264705865158732E-2</v>
      </c>
      <c r="H42" s="172">
        <v>4.3699099153732754E-3</v>
      </c>
      <c r="I42" s="142">
        <v>14.372730366460017</v>
      </c>
      <c r="J42" s="142">
        <v>0.51644721733481802</v>
      </c>
      <c r="K42" s="136">
        <v>3.7271699183443967E-2</v>
      </c>
      <c r="L42" s="137">
        <v>8314535.8146444913</v>
      </c>
      <c r="M42" s="137">
        <v>1125847.1441444186</v>
      </c>
      <c r="N42" s="136">
        <v>0.15661370185142548</v>
      </c>
      <c r="O42" s="132">
        <v>1257446.9483283977</v>
      </c>
      <c r="P42" s="132">
        <v>129147.36908831517</v>
      </c>
      <c r="Q42" s="136">
        <v>0.11446194917071298</v>
      </c>
    </row>
    <row r="43" spans="1:17">
      <c r="A43" s="696" t="s">
        <v>219</v>
      </c>
      <c r="B43" s="696" t="s">
        <v>192</v>
      </c>
      <c r="C43" s="110" t="s">
        <v>217</v>
      </c>
      <c r="D43" s="132">
        <v>47926953.968525201</v>
      </c>
      <c r="E43" s="132">
        <v>814984.12292550504</v>
      </c>
      <c r="F43" s="133">
        <v>1.7298875967115296E-2</v>
      </c>
      <c r="G43" s="171">
        <v>3.5332159418966795</v>
      </c>
      <c r="H43" s="171">
        <v>5.7310791499652236E-2</v>
      </c>
      <c r="I43" s="141">
        <v>13.390646976090657</v>
      </c>
      <c r="J43" s="141">
        <v>0.84545940433450184</v>
      </c>
      <c r="K43" s="133">
        <v>6.7393125810086954E-2</v>
      </c>
      <c r="L43" s="134">
        <v>641772921.23186815</v>
      </c>
      <c r="M43" s="134">
        <v>50744422.643900037</v>
      </c>
      <c r="N43" s="133">
        <v>8.5857827101627121E-2</v>
      </c>
      <c r="O43" s="132">
        <v>118919849.58776888</v>
      </c>
      <c r="P43" s="132">
        <v>1649302.8367166668</v>
      </c>
      <c r="Q43" s="133">
        <v>1.4064084140563354E-2</v>
      </c>
    </row>
    <row r="44" spans="1:17">
      <c r="A44" s="696" t="s">
        <v>219</v>
      </c>
      <c r="B44" s="696" t="s">
        <v>192</v>
      </c>
      <c r="C44" s="110" t="s">
        <v>218</v>
      </c>
      <c r="D44" s="132">
        <v>257675.16388489585</v>
      </c>
      <c r="E44" s="132">
        <v>-221862.05344127532</v>
      </c>
      <c r="F44" s="136">
        <v>-0.46265867470797245</v>
      </c>
      <c r="G44" s="172">
        <v>1.8996032951871925E-2</v>
      </c>
      <c r="H44" s="172">
        <v>-1.6384060238325684E-2</v>
      </c>
      <c r="I44" s="142">
        <v>9.3762113094032653</v>
      </c>
      <c r="J44" s="142">
        <v>1.0728407046775175</v>
      </c>
      <c r="K44" s="136">
        <v>0.1292054462879117</v>
      </c>
      <c r="L44" s="137">
        <v>2416016.7857699003</v>
      </c>
      <c r="M44" s="137">
        <v>-1565758.4484482124</v>
      </c>
      <c r="N44" s="136">
        <v>-0.39323124896467815</v>
      </c>
      <c r="O44" s="132">
        <v>583142.5871206522</v>
      </c>
      <c r="P44" s="132">
        <v>-356751.18085666187</v>
      </c>
      <c r="Q44" s="136">
        <v>-0.37956542857434145</v>
      </c>
    </row>
    <row r="45" spans="1:17">
      <c r="A45" s="696" t="s">
        <v>220</v>
      </c>
      <c r="B45" s="696" t="s">
        <v>204</v>
      </c>
      <c r="C45" s="110" t="s">
        <v>213</v>
      </c>
      <c r="D45" s="132">
        <v>688216.77639394265</v>
      </c>
      <c r="E45" s="132">
        <v>142234.60026786069</v>
      </c>
      <c r="F45" s="133">
        <v>0.26051143514804942</v>
      </c>
      <c r="G45" s="171">
        <v>0.54319560996049054</v>
      </c>
      <c r="H45" s="171">
        <v>0.11932491464402578</v>
      </c>
      <c r="I45" s="141">
        <v>12.144142275318632</v>
      </c>
      <c r="J45" s="141">
        <v>0.40927818098166568</v>
      </c>
      <c r="K45" s="133">
        <v>3.4877112993509311E-2</v>
      </c>
      <c r="L45" s="134">
        <v>8357802.4487891886</v>
      </c>
      <c r="M45" s="134">
        <v>1950775.8140192674</v>
      </c>
      <c r="N45" s="133">
        <v>0.30447443490131837</v>
      </c>
      <c r="O45" s="132">
        <v>1510545.5650347411</v>
      </c>
      <c r="P45" s="132">
        <v>311610.97815718921</v>
      </c>
      <c r="Q45" s="133">
        <v>0.25990657169106612</v>
      </c>
    </row>
    <row r="46" spans="1:17">
      <c r="A46" s="696" t="s">
        <v>220</v>
      </c>
      <c r="B46" s="696" t="s">
        <v>182</v>
      </c>
      <c r="C46" s="110" t="s">
        <v>214</v>
      </c>
      <c r="D46" s="132">
        <v>118579730.54918186</v>
      </c>
      <c r="E46" s="132">
        <v>-2716697.9114216864</v>
      </c>
      <c r="F46" s="136">
        <v>-2.2397179751290498E-2</v>
      </c>
      <c r="G46" s="172">
        <v>93.592587792052512</v>
      </c>
      <c r="H46" s="172">
        <v>-0.5753241273413181</v>
      </c>
      <c r="I46" s="142">
        <v>5.0900527427580382</v>
      </c>
      <c r="J46" s="142">
        <v>0.11635854008160873</v>
      </c>
      <c r="K46" s="136">
        <v>2.3394791746343034E-2</v>
      </c>
      <c r="L46" s="137">
        <v>603577082.7173723</v>
      </c>
      <c r="M46" s="137">
        <v>285739.67751216888</v>
      </c>
      <c r="N46" s="136">
        <v>4.7363463906573865E-4</v>
      </c>
      <c r="O46" s="132">
        <v>172564057.18593839</v>
      </c>
      <c r="P46" s="132">
        <v>-2653882.7426537275</v>
      </c>
      <c r="Q46" s="136">
        <v>-1.5146181628064366E-2</v>
      </c>
    </row>
    <row r="47" spans="1:17">
      <c r="A47" s="696" t="s">
        <v>220</v>
      </c>
      <c r="B47" s="696" t="s">
        <v>182</v>
      </c>
      <c r="C47" s="110" t="s">
        <v>215</v>
      </c>
      <c r="D47" s="132">
        <v>1977306.7978164225</v>
      </c>
      <c r="E47" s="132">
        <v>168469.55700403289</v>
      </c>
      <c r="F47" s="133">
        <v>9.313693526586693E-2</v>
      </c>
      <c r="G47" s="171">
        <v>1.5606483436028737</v>
      </c>
      <c r="H47" s="171">
        <v>0.15636605655545077</v>
      </c>
      <c r="I47" s="141">
        <v>13.039900438421697</v>
      </c>
      <c r="J47" s="141">
        <v>0.18125039003508547</v>
      </c>
      <c r="K47" s="133">
        <v>1.4095600187659447E-2</v>
      </c>
      <c r="L47" s="134">
        <v>25783883.779740568</v>
      </c>
      <c r="M47" s="134">
        <v>2524678.7056448311</v>
      </c>
      <c r="N47" s="133">
        <v>0.10854535645573797</v>
      </c>
      <c r="O47" s="132">
        <v>4024308.0533948997</v>
      </c>
      <c r="P47" s="132">
        <v>339575.20823506033</v>
      </c>
      <c r="Q47" s="133">
        <v>9.2157348308471457E-2</v>
      </c>
    </row>
    <row r="48" spans="1:17">
      <c r="A48" s="696" t="s">
        <v>220</v>
      </c>
      <c r="B48" s="696" t="s">
        <v>182</v>
      </c>
      <c r="C48" s="110" t="s">
        <v>216</v>
      </c>
      <c r="D48" s="132">
        <v>61618.527088290932</v>
      </c>
      <c r="E48" s="132">
        <v>-7630.7411470726001</v>
      </c>
      <c r="F48" s="136">
        <v>-0.11019237230258282</v>
      </c>
      <c r="G48" s="172">
        <v>4.8634259661569326E-2</v>
      </c>
      <c r="H48" s="172">
        <v>-5.1270841342061294E-3</v>
      </c>
      <c r="I48" s="142">
        <v>15.095453783298115</v>
      </c>
      <c r="J48" s="142">
        <v>1.4437720367481433</v>
      </c>
      <c r="K48" s="136">
        <v>0.10575781530455108</v>
      </c>
      <c r="L48" s="137">
        <v>930159.6278561987</v>
      </c>
      <c r="M48" s="137">
        <v>-15209.343274456449</v>
      </c>
      <c r="N48" s="136">
        <v>-1.6088261555978693E-2</v>
      </c>
      <c r="O48" s="132">
        <v>134067.06630735364</v>
      </c>
      <c r="P48" s="132">
        <v>-16663.63581964359</v>
      </c>
      <c r="Q48" s="136">
        <v>-0.11055236646880173</v>
      </c>
    </row>
    <row r="49" spans="1:17">
      <c r="A49" s="696" t="s">
        <v>220</v>
      </c>
      <c r="B49" s="696" t="s">
        <v>182</v>
      </c>
      <c r="C49" s="110" t="s">
        <v>217</v>
      </c>
      <c r="D49" s="132">
        <v>5344393.646980349</v>
      </c>
      <c r="E49" s="132">
        <v>330237.10745960474</v>
      </c>
      <c r="F49" s="133">
        <v>6.5860948866819577E-2</v>
      </c>
      <c r="G49" s="171">
        <v>4.2182220290409242</v>
      </c>
      <c r="H49" s="171">
        <v>0.32550517532910028</v>
      </c>
      <c r="I49" s="141">
        <v>13.882612790558468</v>
      </c>
      <c r="J49" s="141">
        <v>0.78833186784304843</v>
      </c>
      <c r="K49" s="133">
        <v>6.0204288612403505E-2</v>
      </c>
      <c r="L49" s="134">
        <v>74194147.601348817</v>
      </c>
      <c r="M49" s="134">
        <v>8537373.2823935673</v>
      </c>
      <c r="N49" s="133">
        <v>0.13003034905308788</v>
      </c>
      <c r="O49" s="132">
        <v>13530183.894694602</v>
      </c>
      <c r="P49" s="132">
        <v>752692.36260451376</v>
      </c>
      <c r="Q49" s="133">
        <v>5.8907678452704205E-2</v>
      </c>
    </row>
    <row r="50" spans="1:17">
      <c r="A50" s="696" t="s">
        <v>220</v>
      </c>
      <c r="B50" s="696" t="s">
        <v>182</v>
      </c>
      <c r="C50" s="110" t="s">
        <v>218</v>
      </c>
      <c r="D50" s="132">
        <v>46513.245345108196</v>
      </c>
      <c r="E50" s="132">
        <v>-27496.220379183898</v>
      </c>
      <c r="F50" s="136">
        <v>-0.37152302222550465</v>
      </c>
      <c r="G50" s="172">
        <v>3.6711965681603183E-2</v>
      </c>
      <c r="H50" s="172">
        <v>-2.0744935053030843E-2</v>
      </c>
      <c r="I50" s="142">
        <v>9.3607275134290244</v>
      </c>
      <c r="J50" s="142">
        <v>0.90723231847066188</v>
      </c>
      <c r="K50" s="136">
        <v>0.10732038021524308</v>
      </c>
      <c r="L50" s="137">
        <v>435397.8154408288</v>
      </c>
      <c r="M50" s="137">
        <v>-190240.84744091006</v>
      </c>
      <c r="N50" s="136">
        <v>-0.30407463401421897</v>
      </c>
      <c r="O50" s="132">
        <v>102241.33282101154</v>
      </c>
      <c r="P50" s="132">
        <v>-45358.322872791032</v>
      </c>
      <c r="Q50" s="136">
        <v>-0.30730642737329594</v>
      </c>
    </row>
    <row r="51" spans="1:17">
      <c r="A51" s="696" t="s">
        <v>220</v>
      </c>
      <c r="B51" s="696" t="s">
        <v>210</v>
      </c>
      <c r="C51" s="110" t="s">
        <v>213</v>
      </c>
      <c r="D51" s="132">
        <v>8521746.5592670795</v>
      </c>
      <c r="E51" s="132">
        <v>1490666.0468389969</v>
      </c>
      <c r="F51" s="133">
        <v>0.21201094827517725</v>
      </c>
      <c r="G51" s="171">
        <v>0.49237967603181354</v>
      </c>
      <c r="H51" s="171">
        <v>9.5238458021460692E-2</v>
      </c>
      <c r="I51" s="141">
        <v>12.040477666662154</v>
      </c>
      <c r="J51" s="141">
        <v>0.51245240277461512</v>
      </c>
      <c r="K51" s="133">
        <v>4.4452748067781676E-2</v>
      </c>
      <c r="L51" s="134">
        <v>102605899.12781033</v>
      </c>
      <c r="M51" s="134">
        <v>21551425.348112047</v>
      </c>
      <c r="N51" s="133">
        <v>0.26588816561424689</v>
      </c>
      <c r="O51" s="132">
        <v>18801831.23799957</v>
      </c>
      <c r="P51" s="132">
        <v>3393997.4651599601</v>
      </c>
      <c r="Q51" s="133">
        <v>0.22027739364262744</v>
      </c>
    </row>
    <row r="52" spans="1:17">
      <c r="A52" s="696" t="s">
        <v>220</v>
      </c>
      <c r="B52" s="696" t="s">
        <v>190</v>
      </c>
      <c r="C52" s="110" t="s">
        <v>214</v>
      </c>
      <c r="D52" s="132">
        <v>1627976222.2376716</v>
      </c>
      <c r="E52" s="132">
        <v>-43046961.640627384</v>
      </c>
      <c r="F52" s="136">
        <v>-2.5760840457472973E-2</v>
      </c>
      <c r="G52" s="172">
        <v>94.063159390863319</v>
      </c>
      <c r="H52" s="172">
        <v>-0.32235950568956184</v>
      </c>
      <c r="I52" s="142">
        <v>5.0419980166275131</v>
      </c>
      <c r="J52" s="142">
        <v>6.3254185347760838E-2</v>
      </c>
      <c r="K52" s="136">
        <v>1.2704848349568887E-2</v>
      </c>
      <c r="L52" s="137">
        <v>8208252883.6390915</v>
      </c>
      <c r="M52" s="137">
        <v>-111343485.02044106</v>
      </c>
      <c r="N52" s="136">
        <v>-1.3383279679273781E-2</v>
      </c>
      <c r="O52" s="132">
        <v>2374830871.3302078</v>
      </c>
      <c r="P52" s="132">
        <v>-43470648.451355934</v>
      </c>
      <c r="Q52" s="136">
        <v>-1.7975694137297851E-2</v>
      </c>
    </row>
    <row r="53" spans="1:17">
      <c r="A53" s="696" t="s">
        <v>220</v>
      </c>
      <c r="B53" s="696" t="s">
        <v>190</v>
      </c>
      <c r="C53" s="110" t="s">
        <v>215</v>
      </c>
      <c r="D53" s="132">
        <v>25407645.728909247</v>
      </c>
      <c r="E53" s="132">
        <v>1554053.2650740147</v>
      </c>
      <c r="F53" s="133">
        <v>6.5149652717096454E-2</v>
      </c>
      <c r="G53" s="171">
        <v>1.468033376224624</v>
      </c>
      <c r="H53" s="171">
        <v>0.1206949766336558</v>
      </c>
      <c r="I53" s="141">
        <v>13.100763316441411</v>
      </c>
      <c r="J53" s="141">
        <v>0.60255376548944639</v>
      </c>
      <c r="K53" s="133">
        <v>4.8211206815903566E-2</v>
      </c>
      <c r="L53" s="134">
        <v>332859553.12243354</v>
      </c>
      <c r="M53" s="134">
        <v>34732355.966412246</v>
      </c>
      <c r="N53" s="133">
        <v>0.11650180291412823</v>
      </c>
      <c r="O53" s="132">
        <v>51701333.043190032</v>
      </c>
      <c r="P53" s="132">
        <v>3113266.6091905981</v>
      </c>
      <c r="Q53" s="133">
        <v>6.4074717058756919E-2</v>
      </c>
    </row>
    <row r="54" spans="1:17">
      <c r="A54" s="696" t="s">
        <v>220</v>
      </c>
      <c r="B54" s="696" t="s">
        <v>190</v>
      </c>
      <c r="C54" s="110" t="s">
        <v>216</v>
      </c>
      <c r="D54" s="132">
        <v>940114.12890173751</v>
      </c>
      <c r="E54" s="132">
        <v>394253.86718546005</v>
      </c>
      <c r="F54" s="136">
        <v>0.72226152888627371</v>
      </c>
      <c r="G54" s="172">
        <v>5.4319039765174569E-2</v>
      </c>
      <c r="H54" s="172">
        <v>2.3486849916364357E-2</v>
      </c>
      <c r="I54" s="142">
        <v>14.235805774902069</v>
      </c>
      <c r="J54" s="142">
        <v>1.1088417946080291</v>
      </c>
      <c r="K54" s="136">
        <v>8.4470544466534861E-2</v>
      </c>
      <c r="L54" s="137">
        <v>13383282.145286383</v>
      </c>
      <c r="M54" s="137">
        <v>6217794.1514629312</v>
      </c>
      <c r="N54" s="136">
        <v>0.86774189794506396</v>
      </c>
      <c r="O54" s="132">
        <v>2046457.5403005413</v>
      </c>
      <c r="P54" s="132">
        <v>859078.13234364241</v>
      </c>
      <c r="Q54" s="136">
        <v>0.72350768978033886</v>
      </c>
    </row>
    <row r="55" spans="1:17">
      <c r="A55" s="696" t="s">
        <v>220</v>
      </c>
      <c r="B55" s="696" t="s">
        <v>190</v>
      </c>
      <c r="C55" s="110" t="s">
        <v>217</v>
      </c>
      <c r="D55" s="132">
        <v>67031777.402443215</v>
      </c>
      <c r="E55" s="132">
        <v>82219.361397892237</v>
      </c>
      <c r="F55" s="133">
        <v>1.2280792256684553E-3</v>
      </c>
      <c r="G55" s="171">
        <v>3.8730422938194331</v>
      </c>
      <c r="H55" s="171">
        <v>9.1485678349299437E-2</v>
      </c>
      <c r="I55" s="141">
        <v>13.490997658489281</v>
      </c>
      <c r="J55" s="141">
        <v>1.0482570993677029</v>
      </c>
      <c r="K55" s="133">
        <v>8.4246480458779804E-2</v>
      </c>
      <c r="L55" s="134">
        <v>904325551.98073614</v>
      </c>
      <c r="M55" s="134">
        <v>71289570.728157282</v>
      </c>
      <c r="N55" s="133">
        <v>8.5578021036935362E-2</v>
      </c>
      <c r="O55" s="132">
        <v>169574031.26691839</v>
      </c>
      <c r="P55" s="132">
        <v>-115237.4209523797</v>
      </c>
      <c r="Q55" s="133">
        <v>-6.7910847776914704E-4</v>
      </c>
    </row>
    <row r="56" spans="1:17">
      <c r="A56" s="696" t="s">
        <v>220</v>
      </c>
      <c r="B56" s="696" t="s">
        <v>190</v>
      </c>
      <c r="C56" s="110" t="s">
        <v>218</v>
      </c>
      <c r="D56" s="132">
        <v>849202.23132483196</v>
      </c>
      <c r="E56" s="132">
        <v>-170786.06742450816</v>
      </c>
      <c r="F56" s="136">
        <v>-0.16743924183632078</v>
      </c>
      <c r="G56" s="172">
        <v>4.9066223295565314E-2</v>
      </c>
      <c r="H56" s="172">
        <v>-8.5464572313615969E-3</v>
      </c>
      <c r="I56" s="142">
        <v>8.7801564827796241</v>
      </c>
      <c r="J56" s="142">
        <v>0.42950270632895027</v>
      </c>
      <c r="K56" s="136">
        <v>5.1433422798604432E-2</v>
      </c>
      <c r="L56" s="137">
        <v>7456128.476557645</v>
      </c>
      <c r="M56" s="137">
        <v>-1061440.6623290302</v>
      </c>
      <c r="N56" s="136">
        <v>-0.12461779235616165</v>
      </c>
      <c r="O56" s="132">
        <v>1749853.2190312548</v>
      </c>
      <c r="P56" s="132">
        <v>-310944.27629569825</v>
      </c>
      <c r="Q56" s="136">
        <v>-0.15088541062418451</v>
      </c>
    </row>
    <row r="57" spans="1:17">
      <c r="A57" s="696" t="s">
        <v>220</v>
      </c>
      <c r="B57" s="696" t="s">
        <v>51</v>
      </c>
      <c r="C57" s="110" t="s">
        <v>213</v>
      </c>
      <c r="D57" s="132">
        <v>3796804.9194590137</v>
      </c>
      <c r="E57" s="132">
        <v>780810.55009881174</v>
      </c>
      <c r="F57" s="133">
        <v>0.25888992301548924</v>
      </c>
      <c r="G57" s="171">
        <v>0.54633683451675719</v>
      </c>
      <c r="H57" s="171">
        <v>0.12234869274388122</v>
      </c>
      <c r="I57" s="141">
        <v>11.981645207890631</v>
      </c>
      <c r="J57" s="141">
        <v>0.42986480946813543</v>
      </c>
      <c r="K57" s="133">
        <v>3.7211996302045136E-2</v>
      </c>
      <c r="L57" s="134">
        <v>45491969.468531668</v>
      </c>
      <c r="M57" s="134">
        <v>10651864.830803871</v>
      </c>
      <c r="N57" s="133">
        <v>0.3057357301754236</v>
      </c>
      <c r="O57" s="132">
        <v>8328594.6892103106</v>
      </c>
      <c r="P57" s="132">
        <v>1727094.4343995713</v>
      </c>
      <c r="Q57" s="133">
        <v>0.2616215053753847</v>
      </c>
    </row>
    <row r="58" spans="1:17">
      <c r="A58" s="696" t="s">
        <v>220</v>
      </c>
      <c r="B58" s="696" t="s">
        <v>192</v>
      </c>
      <c r="C58" s="110" t="s">
        <v>214</v>
      </c>
      <c r="D58" s="132">
        <v>651991023.32056069</v>
      </c>
      <c r="E58" s="132">
        <v>-18306154.08337903</v>
      </c>
      <c r="F58" s="136">
        <v>-2.7310504505298303E-2</v>
      </c>
      <c r="G58" s="172">
        <v>93.817491119625473</v>
      </c>
      <c r="H58" s="172">
        <v>-0.41280903288726734</v>
      </c>
      <c r="I58" s="142">
        <v>5.0020031769974063</v>
      </c>
      <c r="J58" s="142">
        <v>4.0738614979991539E-2</v>
      </c>
      <c r="K58" s="136">
        <v>8.2113369425769675E-3</v>
      </c>
      <c r="L58" s="137">
        <v>3261261170.0232348</v>
      </c>
      <c r="M58" s="137">
        <v>-64260462.25123167</v>
      </c>
      <c r="N58" s="136">
        <v>-1.9323423317286075E-2</v>
      </c>
      <c r="O58" s="132">
        <v>945150098.31780803</v>
      </c>
      <c r="P58" s="132">
        <v>-17593490.324831843</v>
      </c>
      <c r="Q58" s="136">
        <v>-1.827432613665772E-2</v>
      </c>
    </row>
    <row r="59" spans="1:17">
      <c r="A59" s="696" t="s">
        <v>220</v>
      </c>
      <c r="B59" s="696" t="s">
        <v>192</v>
      </c>
      <c r="C59" s="110" t="s">
        <v>215</v>
      </c>
      <c r="D59" s="132">
        <v>10385767.434917517</v>
      </c>
      <c r="E59" s="132">
        <v>1116022.3587817438</v>
      </c>
      <c r="F59" s="133">
        <v>0.12039407228736583</v>
      </c>
      <c r="G59" s="171">
        <v>1.4944479436748446</v>
      </c>
      <c r="H59" s="171">
        <v>0.19130824637732635</v>
      </c>
      <c r="I59" s="141">
        <v>13.178069234275268</v>
      </c>
      <c r="J59" s="141">
        <v>0.31528409784381672</v>
      </c>
      <c r="K59" s="133">
        <v>2.451133984589644E-2</v>
      </c>
      <c r="L59" s="134">
        <v>136864362.3084245</v>
      </c>
      <c r="M59" s="134">
        <v>17629623.12459664</v>
      </c>
      <c r="N59" s="133">
        <v>0.14785643215452929</v>
      </c>
      <c r="O59" s="132">
        <v>21134469.189771503</v>
      </c>
      <c r="P59" s="132">
        <v>2218220.8255931251</v>
      </c>
      <c r="Q59" s="133">
        <v>0.1172653679993841</v>
      </c>
    </row>
    <row r="60" spans="1:17">
      <c r="A60" s="696" t="s">
        <v>220</v>
      </c>
      <c r="B60" s="696" t="s">
        <v>192</v>
      </c>
      <c r="C60" s="110" t="s">
        <v>216</v>
      </c>
      <c r="D60" s="132">
        <v>348197.09991320549</v>
      </c>
      <c r="E60" s="132">
        <v>-60063.845669742557</v>
      </c>
      <c r="F60" s="136">
        <v>-0.14712121333079883</v>
      </c>
      <c r="G60" s="172">
        <v>5.0103417317948741E-2</v>
      </c>
      <c r="H60" s="172">
        <v>-7.2898594847766798E-3</v>
      </c>
      <c r="I60" s="142">
        <v>14.579599248513263</v>
      </c>
      <c r="J60" s="142">
        <v>0.66973852883428364</v>
      </c>
      <c r="K60" s="136">
        <v>4.8148471241467636E-2</v>
      </c>
      <c r="L60" s="137">
        <v>5076574.1762290681</v>
      </c>
      <c r="M60" s="137">
        <v>-602278.71411417797</v>
      </c>
      <c r="N60" s="136">
        <v>-0.10605640359839899</v>
      </c>
      <c r="O60" s="132">
        <v>757969.10997160478</v>
      </c>
      <c r="P60" s="132">
        <v>-130700.90365091665</v>
      </c>
      <c r="Q60" s="136">
        <v>-0.1470747315059448</v>
      </c>
    </row>
    <row r="61" spans="1:17">
      <c r="A61" s="696" t="s">
        <v>220</v>
      </c>
      <c r="B61" s="696" t="s">
        <v>192</v>
      </c>
      <c r="C61" s="110" t="s">
        <v>217</v>
      </c>
      <c r="D61" s="132">
        <v>28180091.956950422</v>
      </c>
      <c r="E61" s="132">
        <v>271760.71043197066</v>
      </c>
      <c r="F61" s="133">
        <v>9.7376194954641952E-3</v>
      </c>
      <c r="G61" s="171">
        <v>4.0549416055711101</v>
      </c>
      <c r="H61" s="171">
        <v>0.13159160684302895</v>
      </c>
      <c r="I61" s="141">
        <v>13.861357934999914</v>
      </c>
      <c r="J61" s="141">
        <v>0.95785825492027499</v>
      </c>
      <c r="K61" s="133">
        <v>7.4232439157495542E-2</v>
      </c>
      <c r="L61" s="134">
        <v>390614341.25650197</v>
      </c>
      <c r="M61" s="134">
        <v>30499197.945494533</v>
      </c>
      <c r="N61" s="133">
        <v>8.4692905899695553E-2</v>
      </c>
      <c r="O61" s="132">
        <v>71272180.120418847</v>
      </c>
      <c r="P61" s="132">
        <v>646742.81029883027</v>
      </c>
      <c r="Q61" s="133">
        <v>9.1573636204041967E-3</v>
      </c>
    </row>
    <row r="62" spans="1:17">
      <c r="A62" s="696" t="s">
        <v>220</v>
      </c>
      <c r="B62" s="696" t="s">
        <v>192</v>
      </c>
      <c r="C62" s="110" t="s">
        <v>218</v>
      </c>
      <c r="D62" s="132">
        <v>254903.75150633257</v>
      </c>
      <c r="E62" s="132">
        <v>-184908.33726962519</v>
      </c>
      <c r="F62" s="136">
        <v>-0.42042577270725801</v>
      </c>
      <c r="G62" s="172">
        <v>3.6679079293928718E-2</v>
      </c>
      <c r="H62" s="172">
        <v>-2.5149653592241548E-2</v>
      </c>
      <c r="I62" s="142">
        <v>9.2613850304008416</v>
      </c>
      <c r="J62" s="142">
        <v>0.88295773382936638</v>
      </c>
      <c r="K62" s="136">
        <v>0.1053846626073464</v>
      </c>
      <c r="L62" s="137">
        <v>2360761.7883937643</v>
      </c>
      <c r="M62" s="137">
        <v>-1324171.8215688369</v>
      </c>
      <c r="N62" s="136">
        <v>-0.3593475383080989</v>
      </c>
      <c r="O62" s="132">
        <v>560924.98740160465</v>
      </c>
      <c r="P62" s="132">
        <v>-308880.20882924087</v>
      </c>
      <c r="Q62" s="136">
        <v>-0.35511423726567892</v>
      </c>
    </row>
    <row r="63" spans="1:17" ht="14.7" customHeight="1">
      <c r="A63" s="696" t="s">
        <v>221</v>
      </c>
      <c r="B63" s="697" t="s">
        <v>204</v>
      </c>
      <c r="C63" s="110" t="s">
        <v>213</v>
      </c>
      <c r="D63" s="132">
        <v>12235.413635729723</v>
      </c>
      <c r="E63" s="132">
        <v>1610.9096319551845</v>
      </c>
      <c r="F63" s="133">
        <v>0.15162210220664241</v>
      </c>
      <c r="G63" s="171">
        <v>0.11665260738776191</v>
      </c>
      <c r="H63" s="171">
        <v>2.3084140198735253E-2</v>
      </c>
      <c r="I63" s="141">
        <v>8.046954156201112</v>
      </c>
      <c r="J63" s="141">
        <v>-1.8051951120835241E-2</v>
      </c>
      <c r="K63" s="133">
        <v>-2.2383059455400142E-3</v>
      </c>
      <c r="L63" s="134">
        <v>98457.812608875043</v>
      </c>
      <c r="M63" s="134">
        <v>12771.122931166901</v>
      </c>
      <c r="N63" s="133">
        <v>0.14904441960825776</v>
      </c>
      <c r="O63" s="132">
        <v>25629.241082310677</v>
      </c>
      <c r="P63" s="132">
        <v>3368.1958755254745</v>
      </c>
      <c r="Q63" s="133">
        <v>0.15130448028104462</v>
      </c>
    </row>
    <row r="64" spans="1:17">
      <c r="A64" s="696" t="s">
        <v>221</v>
      </c>
      <c r="B64" s="698" t="s">
        <v>182</v>
      </c>
      <c r="C64" s="110" t="s">
        <v>214</v>
      </c>
      <c r="D64" s="132">
        <v>10122100.589702372</v>
      </c>
      <c r="E64" s="132">
        <v>-881794.91824816912</v>
      </c>
      <c r="F64" s="136">
        <v>-8.0134795683133683E-2</v>
      </c>
      <c r="G64" s="172">
        <v>96.504250790665054</v>
      </c>
      <c r="H64" s="172">
        <v>-0.40546239889734181</v>
      </c>
      <c r="I64" s="142">
        <v>9.2120910809908167</v>
      </c>
      <c r="J64" s="142">
        <v>9.2109340916534777E-2</v>
      </c>
      <c r="K64" s="136">
        <v>1.0099728655354145E-2</v>
      </c>
      <c r="L64" s="137">
        <v>93245712.563289106</v>
      </c>
      <c r="M64" s="137">
        <v>-7109613.538905248</v>
      </c>
      <c r="N64" s="136">
        <v>-7.0844406720031478E-2</v>
      </c>
      <c r="O64" s="132">
        <v>28930401.446776509</v>
      </c>
      <c r="P64" s="132">
        <v>-2322175.9995129332</v>
      </c>
      <c r="Q64" s="136">
        <v>-7.4303503559148554E-2</v>
      </c>
    </row>
    <row r="65" spans="1:17">
      <c r="A65" s="696" t="s">
        <v>221</v>
      </c>
      <c r="B65" s="698" t="s">
        <v>182</v>
      </c>
      <c r="C65" s="110" t="s">
        <v>215</v>
      </c>
      <c r="D65" s="132">
        <v>1186.3988929048342</v>
      </c>
      <c r="E65" s="132">
        <v>219.09637981207788</v>
      </c>
      <c r="F65" s="133">
        <v>0.22650244039122885</v>
      </c>
      <c r="G65" s="171">
        <v>1.1311143895876064E-2</v>
      </c>
      <c r="H65" s="171">
        <v>2.7922508326302213E-3</v>
      </c>
      <c r="I65" s="141">
        <v>14.911184666234298</v>
      </c>
      <c r="J65" s="141">
        <v>0.50227736159995651</v>
      </c>
      <c r="K65" s="133">
        <v>3.4858809969469988E-2</v>
      </c>
      <c r="L65" s="134">
        <v>17690.612979919912</v>
      </c>
      <c r="M65" s="134">
        <v>3752.8407332265397</v>
      </c>
      <c r="N65" s="133">
        <v>0.26925685588791798</v>
      </c>
      <c r="O65" s="132">
        <v>2402.9060523509979</v>
      </c>
      <c r="P65" s="132">
        <v>463.95732319355011</v>
      </c>
      <c r="Q65" s="133">
        <v>0.2392829249255902</v>
      </c>
    </row>
    <row r="66" spans="1:17">
      <c r="A66" s="696"/>
      <c r="B66" s="698"/>
      <c r="C66" s="110" t="s">
        <v>216</v>
      </c>
      <c r="D66" s="140"/>
      <c r="E66" s="140"/>
      <c r="F66" s="140"/>
      <c r="G66" s="140"/>
      <c r="H66" s="140"/>
      <c r="I66" s="140"/>
      <c r="J66" s="140"/>
      <c r="K66" s="140"/>
      <c r="L66" s="140"/>
      <c r="M66" s="140"/>
      <c r="N66" s="140"/>
      <c r="O66" s="140"/>
      <c r="P66" s="140"/>
      <c r="Q66" s="140"/>
    </row>
    <row r="67" spans="1:17">
      <c r="A67" s="696" t="s">
        <v>221</v>
      </c>
      <c r="B67" s="698" t="s">
        <v>182</v>
      </c>
      <c r="C67" s="110" t="s">
        <v>217</v>
      </c>
      <c r="D67" s="132">
        <v>338140.630828358</v>
      </c>
      <c r="E67" s="132">
        <v>20629.416823487671</v>
      </c>
      <c r="F67" s="133">
        <v>6.4972246376064163E-2</v>
      </c>
      <c r="G67" s="171">
        <v>3.2238375770708529</v>
      </c>
      <c r="H67" s="171">
        <v>0.42756232514303738</v>
      </c>
      <c r="I67" s="141">
        <v>27.482764367457232</v>
      </c>
      <c r="J67" s="141">
        <v>1.1374514645976568</v>
      </c>
      <c r="K67" s="133">
        <v>4.317471835660739E-2</v>
      </c>
      <c r="L67" s="134">
        <v>9293039.280119108</v>
      </c>
      <c r="M67" s="134">
        <v>928106.99699398968</v>
      </c>
      <c r="N67" s="133">
        <v>0.11095212317095425</v>
      </c>
      <c r="O67" s="132">
        <v>3006449.7177295685</v>
      </c>
      <c r="P67" s="132">
        <v>174228.26358381053</v>
      </c>
      <c r="Q67" s="133">
        <v>6.1516469105471303E-2</v>
      </c>
    </row>
    <row r="68" spans="1:17">
      <c r="A68" s="696" t="s">
        <v>221</v>
      </c>
      <c r="B68" s="699" t="s">
        <v>182</v>
      </c>
      <c r="C68" s="110" t="s">
        <v>218</v>
      </c>
      <c r="D68" s="132">
        <v>15098.349751650003</v>
      </c>
      <c r="E68" s="132">
        <v>-6694.2420697944945</v>
      </c>
      <c r="F68" s="136">
        <v>-0.30717971155717144</v>
      </c>
      <c r="G68" s="172">
        <v>0.14394788098042899</v>
      </c>
      <c r="H68" s="172">
        <v>-4.7976317277132474E-2</v>
      </c>
      <c r="I68" s="142">
        <v>25.536425703861696</v>
      </c>
      <c r="J68" s="142">
        <v>0.15046334450536136</v>
      </c>
      <c r="K68" s="136">
        <v>5.9270293706201018E-3</v>
      </c>
      <c r="L68" s="137">
        <v>385557.88668392895</v>
      </c>
      <c r="M68" s="137">
        <v>-167668.02900807775</v>
      </c>
      <c r="N68" s="136">
        <v>-0.30307334535900937</v>
      </c>
      <c r="O68" s="132">
        <v>138010.14401340485</v>
      </c>
      <c r="P68" s="132">
        <v>-61175.295790942153</v>
      </c>
      <c r="Q68" s="136">
        <v>-0.30712734751612636</v>
      </c>
    </row>
    <row r="69" spans="1:17">
      <c r="A69" s="696" t="s">
        <v>221</v>
      </c>
      <c r="B69" s="696" t="s">
        <v>210</v>
      </c>
      <c r="C69" s="110" t="s">
        <v>213</v>
      </c>
      <c r="D69" s="132">
        <v>133842.19468823302</v>
      </c>
      <c r="E69" s="132">
        <v>-8350.8880012637528</v>
      </c>
      <c r="F69" s="133">
        <v>-5.8729214131318631E-2</v>
      </c>
      <c r="G69" s="171">
        <v>9.2795411254094531E-2</v>
      </c>
      <c r="H69" s="171">
        <v>3.9662301103015191E-3</v>
      </c>
      <c r="I69" s="141">
        <v>7.9665126067933736</v>
      </c>
      <c r="J69" s="141">
        <v>0.34266776082958916</v>
      </c>
      <c r="K69" s="133">
        <v>4.4946843456685023E-2</v>
      </c>
      <c r="L69" s="134">
        <v>1066255.5313047015</v>
      </c>
      <c r="M69" s="134">
        <v>-17802.469289320754</v>
      </c>
      <c r="N69" s="133">
        <v>-1.6422063468528144E-2</v>
      </c>
      <c r="O69" s="132">
        <v>282282.22488510609</v>
      </c>
      <c r="P69" s="132">
        <v>-9919.1074528694153</v>
      </c>
      <c r="Q69" s="133">
        <v>-3.3946140400881029E-2</v>
      </c>
    </row>
    <row r="70" spans="1:17">
      <c r="A70" s="696" t="s">
        <v>221</v>
      </c>
      <c r="B70" s="696" t="s">
        <v>190</v>
      </c>
      <c r="C70" s="110" t="s">
        <v>214</v>
      </c>
      <c r="D70" s="132">
        <v>139569867.99076724</v>
      </c>
      <c r="E70" s="132">
        <v>-15913372.449394554</v>
      </c>
      <c r="F70" s="136">
        <v>-0.10234783121540912</v>
      </c>
      <c r="G70" s="172">
        <v>96.766519176195047</v>
      </c>
      <c r="H70" s="172">
        <v>-0.36513215766586882</v>
      </c>
      <c r="I70" s="142">
        <v>9.1143334517266847</v>
      </c>
      <c r="J70" s="142">
        <v>0.26343005017890775</v>
      </c>
      <c r="K70" s="136">
        <v>2.9763069172446414E-2</v>
      </c>
      <c r="L70" s="137">
        <v>1272086316.6813273</v>
      </c>
      <c r="M70" s="137">
        <v>-104080825.0141716</v>
      </c>
      <c r="N70" s="136">
        <v>-7.5630947623076802E-2</v>
      </c>
      <c r="O70" s="132">
        <v>392532478.47192335</v>
      </c>
      <c r="P70" s="132">
        <v>-36965104.271492302</v>
      </c>
      <c r="Q70" s="136">
        <v>-8.6065919243078645E-2</v>
      </c>
    </row>
    <row r="71" spans="1:17">
      <c r="A71" s="696" t="s">
        <v>221</v>
      </c>
      <c r="B71" s="696" t="s">
        <v>190</v>
      </c>
      <c r="C71" s="110" t="s">
        <v>215</v>
      </c>
      <c r="D71" s="132">
        <v>18931.587116115516</v>
      </c>
      <c r="E71" s="132">
        <v>-2283.1270865045735</v>
      </c>
      <c r="F71" s="133">
        <v>-0.10761997850636139</v>
      </c>
      <c r="G71" s="171">
        <v>1.3125639610324664E-2</v>
      </c>
      <c r="H71" s="171">
        <v>-1.2736577625549125E-4</v>
      </c>
      <c r="I71" s="141">
        <v>14.431333156298459</v>
      </c>
      <c r="J71" s="141">
        <v>-0.21939996209192536</v>
      </c>
      <c r="K71" s="133">
        <v>-1.4975357227449785E-2</v>
      </c>
      <c r="L71" s="134">
        <v>273208.04085015057</v>
      </c>
      <c r="M71" s="134">
        <v>-37603.075115362415</v>
      </c>
      <c r="N71" s="133">
        <v>-0.12098368811086789</v>
      </c>
      <c r="O71" s="132">
        <v>38132.240548014641</v>
      </c>
      <c r="P71" s="132">
        <v>-7034.962836265564</v>
      </c>
      <c r="Q71" s="133">
        <v>-0.15575378392176439</v>
      </c>
    </row>
    <row r="72" spans="1:17">
      <c r="A72" s="696"/>
      <c r="B72" s="696"/>
      <c r="C72" s="110" t="s">
        <v>216</v>
      </c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</row>
    <row r="73" spans="1:17">
      <c r="A73" s="696" t="s">
        <v>221</v>
      </c>
      <c r="B73" s="696" t="s">
        <v>190</v>
      </c>
      <c r="C73" s="110" t="s">
        <v>217</v>
      </c>
      <c r="D73" s="132">
        <v>4279475.1842065547</v>
      </c>
      <c r="E73" s="132">
        <v>250912.87458006386</v>
      </c>
      <c r="F73" s="133">
        <v>6.228347864460046E-2</v>
      </c>
      <c r="G73" s="171">
        <v>2.9670438429014521</v>
      </c>
      <c r="H73" s="171">
        <v>0.45036803573645345</v>
      </c>
      <c r="I73" s="141">
        <v>26.80610379669692</v>
      </c>
      <c r="J73" s="141">
        <v>0.88179862807727005</v>
      </c>
      <c r="K73" s="133">
        <v>3.4014359202369386E-2</v>
      </c>
      <c r="L73" s="134">
        <v>114716055.98322958</v>
      </c>
      <c r="M73" s="134">
        <v>10278377.27767323</v>
      </c>
      <c r="N73" s="133">
        <v>9.8416370461960431E-2</v>
      </c>
      <c r="O73" s="132">
        <v>37881366.283876523</v>
      </c>
      <c r="P73" s="132">
        <v>1931679.3711127564</v>
      </c>
      <c r="Q73" s="133">
        <v>5.3732856583708459E-2</v>
      </c>
    </row>
    <row r="74" spans="1:17">
      <c r="A74" s="696" t="s">
        <v>221</v>
      </c>
      <c r="B74" s="696" t="s">
        <v>190</v>
      </c>
      <c r="C74" s="110" t="s">
        <v>218</v>
      </c>
      <c r="D74" s="132">
        <v>231517.9605167897</v>
      </c>
      <c r="E74" s="132">
        <v>-168013.66488295275</v>
      </c>
      <c r="F74" s="136">
        <v>-0.42052657212016803</v>
      </c>
      <c r="G74" s="172">
        <v>0.16051593003916506</v>
      </c>
      <c r="H74" s="172">
        <v>-8.9074742404490148E-2</v>
      </c>
      <c r="I74" s="142">
        <v>25.721556001555303</v>
      </c>
      <c r="J74" s="142">
        <v>1.0880374238721409</v>
      </c>
      <c r="K74" s="136">
        <v>4.4168981399914702E-2</v>
      </c>
      <c r="L74" s="137">
        <v>5955002.1867984757</v>
      </c>
      <c r="M74" s="137">
        <v>-3886867.5298580304</v>
      </c>
      <c r="N74" s="136">
        <v>-0.39493182106239894</v>
      </c>
      <c r="O74" s="132">
        <v>2116227.1122094598</v>
      </c>
      <c r="P74" s="132">
        <v>-1522098.7455996876</v>
      </c>
      <c r="Q74" s="136">
        <v>-0.41835140806113336</v>
      </c>
    </row>
    <row r="75" spans="1:17" ht="14.7" customHeight="1">
      <c r="A75" s="696" t="s">
        <v>221</v>
      </c>
      <c r="B75" s="696" t="s">
        <v>51</v>
      </c>
      <c r="C75" s="110" t="s">
        <v>213</v>
      </c>
      <c r="D75" s="132">
        <v>57282.948451292563</v>
      </c>
      <c r="E75" s="132">
        <v>7576.7528021715552</v>
      </c>
      <c r="F75" s="133">
        <v>0.15243075240874002</v>
      </c>
      <c r="G75" s="171">
        <v>0.10251477578627394</v>
      </c>
      <c r="H75" s="171">
        <v>2.0481158951026382E-2</v>
      </c>
      <c r="I75" s="141">
        <v>8.0399223857116979</v>
      </c>
      <c r="J75" s="141">
        <v>7.9359031589619988E-2</v>
      </c>
      <c r="K75" s="133">
        <v>9.9690220477332055E-3</v>
      </c>
      <c r="L75" s="134">
        <v>460550.45957311633</v>
      </c>
      <c r="M75" s="134">
        <v>64861.140015901357</v>
      </c>
      <c r="N75" s="133">
        <v>0.16391935998798854</v>
      </c>
      <c r="O75" s="132">
        <v>120292.32085907459</v>
      </c>
      <c r="P75" s="132">
        <v>16241.08100092411</v>
      </c>
      <c r="Q75" s="133">
        <v>0.15608733757584267</v>
      </c>
    </row>
    <row r="76" spans="1:17">
      <c r="A76" s="696" t="s">
        <v>221</v>
      </c>
      <c r="B76" s="696" t="s">
        <v>192</v>
      </c>
      <c r="C76" s="110" t="s">
        <v>214</v>
      </c>
      <c r="D76" s="132">
        <v>54089956.970770061</v>
      </c>
      <c r="E76" s="132">
        <v>-4724342.6215751171</v>
      </c>
      <c r="F76" s="136">
        <v>-8.0326428340056294E-2</v>
      </c>
      <c r="G76" s="172">
        <v>96.800530717489238</v>
      </c>
      <c r="H76" s="172">
        <v>-0.26482812127800059</v>
      </c>
      <c r="I76" s="142">
        <v>9.0185218583441902</v>
      </c>
      <c r="J76" s="142">
        <v>7.7444093647546453E-2</v>
      </c>
      <c r="K76" s="136">
        <v>8.6616060933202288E-3</v>
      </c>
      <c r="L76" s="137">
        <v>487811459.25778651</v>
      </c>
      <c r="M76" s="137">
        <v>-38051767.073537827</v>
      </c>
      <c r="N76" s="136">
        <v>-7.2360578127900893E-2</v>
      </c>
      <c r="O76" s="132">
        <v>150049367.41106975</v>
      </c>
      <c r="P76" s="132">
        <v>-11759159.279330343</v>
      </c>
      <c r="Q76" s="136">
        <v>-7.267329800134692E-2</v>
      </c>
    </row>
    <row r="77" spans="1:17">
      <c r="A77" s="696" t="s">
        <v>221</v>
      </c>
      <c r="B77" s="696" t="s">
        <v>192</v>
      </c>
      <c r="C77" s="110" t="s">
        <v>215</v>
      </c>
      <c r="D77" s="132">
        <v>7492.7149871230995</v>
      </c>
      <c r="E77" s="132">
        <v>3052.3767744914567</v>
      </c>
      <c r="F77" s="133">
        <v>0.68741988297382717</v>
      </c>
      <c r="G77" s="171">
        <v>1.340912117309225E-2</v>
      </c>
      <c r="H77" s="171">
        <v>6.0809199539676954E-3</v>
      </c>
      <c r="I77" s="141">
        <v>14.591759122215436</v>
      </c>
      <c r="J77" s="141">
        <v>-0.31431448372571502</v>
      </c>
      <c r="K77" s="133">
        <v>-2.1086336485044453E-2</v>
      </c>
      <c r="L77" s="134">
        <v>109331.8922635138</v>
      </c>
      <c r="M77" s="134">
        <v>43143.884030753368</v>
      </c>
      <c r="N77" s="133">
        <v>0.65183837952988677</v>
      </c>
      <c r="O77" s="132">
        <v>15167.989198565483</v>
      </c>
      <c r="P77" s="132">
        <v>5835.4473832845688</v>
      </c>
      <c r="Q77" s="133">
        <v>0.62527953249882318</v>
      </c>
    </row>
    <row r="78" spans="1:17">
      <c r="A78" s="696"/>
      <c r="B78" s="696"/>
      <c r="C78" s="110" t="s">
        <v>216</v>
      </c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140"/>
      <c r="O78" s="140"/>
      <c r="P78" s="140"/>
      <c r="Q78" s="140"/>
    </row>
    <row r="79" spans="1:17">
      <c r="A79" s="696" t="s">
        <v>221</v>
      </c>
      <c r="B79" s="696" t="s">
        <v>192</v>
      </c>
      <c r="C79" s="110" t="s">
        <v>217</v>
      </c>
      <c r="D79" s="132">
        <v>1643178.627731534</v>
      </c>
      <c r="E79" s="132">
        <v>44698.164711134974</v>
      </c>
      <c r="F79" s="133">
        <v>2.7962909616471528E-2</v>
      </c>
      <c r="G79" s="171">
        <v>2.9406672169105934</v>
      </c>
      <c r="H79" s="171">
        <v>0.30258292762615735</v>
      </c>
      <c r="I79" s="141">
        <v>27.371579014130109</v>
      </c>
      <c r="J79" s="141">
        <v>1.0493588993236891</v>
      </c>
      <c r="K79" s="133">
        <v>3.9865896369942512E-2</v>
      </c>
      <c r="L79" s="134">
        <v>44976393.643283568</v>
      </c>
      <c r="M79" s="134">
        <v>2900839.0464429408</v>
      </c>
      <c r="N79" s="133">
        <v>6.8943572443386392E-2</v>
      </c>
      <c r="O79" s="132">
        <v>14538516.880389452</v>
      </c>
      <c r="P79" s="132">
        <v>304641.66745670512</v>
      </c>
      <c r="Q79" s="133">
        <v>2.1402581018829712E-2</v>
      </c>
    </row>
    <row r="80" spans="1:17">
      <c r="A80" s="696" t="s">
        <v>221</v>
      </c>
      <c r="B80" s="696" t="s">
        <v>192</v>
      </c>
      <c r="C80" s="110" t="s">
        <v>218</v>
      </c>
      <c r="D80" s="132">
        <v>79837.103542316137</v>
      </c>
      <c r="E80" s="132">
        <v>-45707.499800767298</v>
      </c>
      <c r="F80" s="136">
        <v>-0.36407379197224121</v>
      </c>
      <c r="G80" s="172">
        <v>0.14287816864080077</v>
      </c>
      <c r="H80" s="172">
        <v>-6.4316885253084766E-2</v>
      </c>
      <c r="I80" s="142">
        <v>25.881996952372148</v>
      </c>
      <c r="J80" s="142">
        <v>0.60869270722399804</v>
      </c>
      <c r="K80" s="136">
        <v>2.4084413392081568E-2</v>
      </c>
      <c r="L80" s="137">
        <v>2066343.6705684459</v>
      </c>
      <c r="M80" s="137">
        <v>-1106583.2860577453</v>
      </c>
      <c r="N80" s="136">
        <v>-0.34875788229124183</v>
      </c>
      <c r="O80" s="132">
        <v>729771.03716230392</v>
      </c>
      <c r="P80" s="132">
        <v>-416714.16168098198</v>
      </c>
      <c r="Q80" s="136">
        <v>-0.36347103486500659</v>
      </c>
    </row>
    <row r="81" spans="1:17">
      <c r="A81" s="695" t="s">
        <v>170</v>
      </c>
      <c r="B81" s="695" t="s">
        <v>222</v>
      </c>
      <c r="C81" s="657" t="s">
        <v>213</v>
      </c>
      <c r="D81" s="132">
        <v>2888169.3045083443</v>
      </c>
      <c r="E81" s="132">
        <v>615767.04177110596</v>
      </c>
      <c r="F81" s="133">
        <v>0.2709762491740258</v>
      </c>
      <c r="G81" s="171">
        <v>2.3676560926123975</v>
      </c>
      <c r="H81" s="171">
        <v>0.45335468846624649</v>
      </c>
      <c r="I81" s="141">
        <v>8.748387983085804</v>
      </c>
      <c r="J81" s="141">
        <v>0.86780904023917405</v>
      </c>
      <c r="K81" s="133">
        <v>0.11011996028881899</v>
      </c>
      <c r="L81" s="134">
        <v>25266825.636678085</v>
      </c>
      <c r="M81" s="134">
        <v>7358980.2152739689</v>
      </c>
      <c r="N81" s="133">
        <v>0.41093610326110169</v>
      </c>
      <c r="O81" s="132">
        <v>2320460.3288318515</v>
      </c>
      <c r="P81" s="132">
        <v>534118.32104569627</v>
      </c>
      <c r="Q81" s="133">
        <v>0.29900115359635887</v>
      </c>
    </row>
    <row r="82" spans="1:17">
      <c r="A82" s="695" t="s">
        <v>170</v>
      </c>
      <c r="B82" s="695" t="s">
        <v>222</v>
      </c>
      <c r="C82" s="657" t="s">
        <v>214</v>
      </c>
      <c r="D82" s="132">
        <v>113527671.6343073</v>
      </c>
      <c r="E82" s="132">
        <v>2110288.1649904102</v>
      </c>
      <c r="F82" s="136">
        <v>1.8940385236847355E-2</v>
      </c>
      <c r="G82" s="172">
        <v>93.067426139280428</v>
      </c>
      <c r="H82" s="172">
        <v>-0.79203576984816948</v>
      </c>
      <c r="I82" s="142">
        <v>4.443742005215034</v>
      </c>
      <c r="J82" s="142">
        <v>0.18156956592231577</v>
      </c>
      <c r="K82" s="136">
        <v>4.2600239316559922E-2</v>
      </c>
      <c r="L82" s="137">
        <v>504487683.19563061</v>
      </c>
      <c r="M82" s="137">
        <v>29607582.114600062</v>
      </c>
      <c r="N82" s="136">
        <v>6.2347489497244717E-2</v>
      </c>
      <c r="O82" s="132">
        <v>136562924.73418778</v>
      </c>
      <c r="P82" s="132">
        <v>2932056.3253289461</v>
      </c>
      <c r="Q82" s="136">
        <v>2.1941459785758382E-2</v>
      </c>
    </row>
    <row r="83" spans="1:17">
      <c r="A83" s="695" t="s">
        <v>170</v>
      </c>
      <c r="B83" s="695" t="s">
        <v>222</v>
      </c>
      <c r="C83" s="657" t="s">
        <v>215</v>
      </c>
      <c r="D83" s="132">
        <v>1593471.4749396709</v>
      </c>
      <c r="E83" s="132">
        <v>96749.95861566579</v>
      </c>
      <c r="F83" s="133">
        <v>6.4641255945385695E-2</v>
      </c>
      <c r="G83" s="171">
        <v>1.3062919961637154</v>
      </c>
      <c r="H83" s="171">
        <v>4.5434203818652819E-2</v>
      </c>
      <c r="I83" s="141">
        <v>12.068798327225744</v>
      </c>
      <c r="J83" s="141">
        <v>0.93584705458990669</v>
      </c>
      <c r="K83" s="133">
        <v>8.4061003382828556E-2</v>
      </c>
      <c r="L83" s="134">
        <v>19231285.87123384</v>
      </c>
      <c r="M83" s="134">
        <v>2568358.1612930652</v>
      </c>
      <c r="N83" s="133">
        <v>0.15413606816290953</v>
      </c>
      <c r="O83" s="132">
        <v>2363847.1352216601</v>
      </c>
      <c r="P83" s="132">
        <v>129714.42544747284</v>
      </c>
      <c r="Q83" s="133">
        <v>5.8060304510999076E-2</v>
      </c>
    </row>
    <row r="84" spans="1:17">
      <c r="A84" s="695" t="s">
        <v>170</v>
      </c>
      <c r="B84" s="695" t="s">
        <v>222</v>
      </c>
      <c r="C84" s="657" t="s">
        <v>216</v>
      </c>
      <c r="D84" s="132">
        <v>43959.451315146049</v>
      </c>
      <c r="E84" s="132">
        <v>24514.894056607001</v>
      </c>
      <c r="F84" s="136">
        <v>1.2607586652990683</v>
      </c>
      <c r="G84" s="172">
        <v>3.6036967282955516E-2</v>
      </c>
      <c r="H84" s="172">
        <v>1.9656617785246161E-2</v>
      </c>
      <c r="I84" s="142">
        <v>14.185771432686252</v>
      </c>
      <c r="J84" s="142">
        <v>0.15940635785147883</v>
      </c>
      <c r="K84" s="136">
        <v>1.136476606740229E-2</v>
      </c>
      <c r="L84" s="137">
        <v>623598.72866296093</v>
      </c>
      <c r="M84" s="137">
        <v>350862.26983616385</v>
      </c>
      <c r="N84" s="136">
        <v>1.286451658665045</v>
      </c>
      <c r="O84" s="132">
        <v>95337.627667248249</v>
      </c>
      <c r="P84" s="132">
        <v>53190.199164450169</v>
      </c>
      <c r="Q84" s="136">
        <v>1.2620034259247628</v>
      </c>
    </row>
    <row r="85" spans="1:17">
      <c r="A85" s="695" t="s">
        <v>170</v>
      </c>
      <c r="B85" s="695" t="s">
        <v>222</v>
      </c>
      <c r="C85" s="657" t="s">
        <v>217</v>
      </c>
      <c r="D85" s="132">
        <v>3930578.183074133</v>
      </c>
      <c r="E85" s="132">
        <v>437364.47863349831</v>
      </c>
      <c r="F85" s="133">
        <v>0.12520404293545306</v>
      </c>
      <c r="G85" s="171">
        <v>3.2221993939614455</v>
      </c>
      <c r="H85" s="171">
        <v>0.27947045505503265</v>
      </c>
      <c r="I85" s="141">
        <v>12.810140410279269</v>
      </c>
      <c r="J85" s="141">
        <v>0.77339702431696722</v>
      </c>
      <c r="K85" s="133">
        <v>6.4253012589678665E-2</v>
      </c>
      <c r="L85" s="134">
        <v>50351258.418760017</v>
      </c>
      <c r="M85" s="134">
        <v>8304341.4660813361</v>
      </c>
      <c r="N85" s="133">
        <v>0.19750179247214206</v>
      </c>
      <c r="O85" s="132">
        <v>9523748.4503245372</v>
      </c>
      <c r="P85" s="132">
        <v>1032968.6932085846</v>
      </c>
      <c r="Q85" s="133">
        <v>0.12165769490639233</v>
      </c>
    </row>
    <row r="86" spans="1:17">
      <c r="A86" s="695" t="s">
        <v>170</v>
      </c>
      <c r="B86" s="695" t="s">
        <v>222</v>
      </c>
      <c r="C86" s="657" t="s">
        <v>218</v>
      </c>
      <c r="D86" s="132">
        <v>475.0200131790516</v>
      </c>
      <c r="E86" s="132">
        <v>-6967.4165725370913</v>
      </c>
      <c r="F86" s="136">
        <v>-0.93617412688598101</v>
      </c>
      <c r="G86" s="172">
        <v>3.8941069921372173E-4</v>
      </c>
      <c r="H86" s="172">
        <v>-5.8801952767738629E-3</v>
      </c>
      <c r="I86" s="142">
        <v>22.679891402503198</v>
      </c>
      <c r="J86" s="142">
        <v>15.200420192208625</v>
      </c>
      <c r="K86" s="136">
        <v>2.0322854069265102</v>
      </c>
      <c r="L86" s="137">
        <v>10773.402312916529</v>
      </c>
      <c r="M86" s="137">
        <v>-44892.0878643904</v>
      </c>
      <c r="N86" s="136">
        <v>-0.8064617363720169</v>
      </c>
      <c r="O86" s="132">
        <v>4341.4773994684219</v>
      </c>
      <c r="P86" s="132">
        <v>-8874.5031203030376</v>
      </c>
      <c r="Q86" s="136">
        <v>-0.6714978965825914</v>
      </c>
    </row>
    <row r="87" spans="1:17">
      <c r="A87" s="695" t="s">
        <v>170</v>
      </c>
      <c r="B87" s="695" t="s">
        <v>223</v>
      </c>
      <c r="C87" s="657" t="s">
        <v>213</v>
      </c>
      <c r="D87" s="132">
        <v>33078016.863161068</v>
      </c>
      <c r="E87" s="132">
        <v>14705364.842296056</v>
      </c>
      <c r="F87" s="133">
        <v>0.80039423952491029</v>
      </c>
      <c r="G87" s="171">
        <v>2.0408225016152488</v>
      </c>
      <c r="H87" s="171">
        <v>0.87894131536658882</v>
      </c>
      <c r="I87" s="141">
        <v>8.5592705570869754</v>
      </c>
      <c r="J87" s="141">
        <v>0.13579072047613394</v>
      </c>
      <c r="K87" s="133">
        <v>1.6120501634722128E-2</v>
      </c>
      <c r="L87" s="134">
        <v>283123695.823681</v>
      </c>
      <c r="M87" s="134">
        <v>128362031.98085713</v>
      </c>
      <c r="N87" s="133">
        <v>0.82941749780631568</v>
      </c>
      <c r="O87" s="132">
        <v>26509202.892222043</v>
      </c>
      <c r="P87" s="132">
        <v>11797901.274431035</v>
      </c>
      <c r="Q87" s="133">
        <v>0.80196175572685746</v>
      </c>
    </row>
    <row r="88" spans="1:17">
      <c r="A88" s="695" t="s">
        <v>170</v>
      </c>
      <c r="B88" s="695" t="s">
        <v>223</v>
      </c>
      <c r="C88" s="657" t="s">
        <v>214</v>
      </c>
      <c r="D88" s="132">
        <v>1520242837.4592564</v>
      </c>
      <c r="E88" s="132">
        <v>20992288.325368404</v>
      </c>
      <c r="F88" s="136">
        <v>1.4001854684992831E-2</v>
      </c>
      <c r="G88" s="172">
        <v>93.794794392936041</v>
      </c>
      <c r="H88" s="172">
        <v>-1.017375593921571</v>
      </c>
      <c r="I88" s="142">
        <v>4.2741637946141458</v>
      </c>
      <c r="J88" s="142">
        <v>-3.3301028491097284E-2</v>
      </c>
      <c r="K88" s="136">
        <v>-7.7310041657149596E-3</v>
      </c>
      <c r="L88" s="137">
        <v>6497766894.8898315</v>
      </c>
      <c r="M88" s="137">
        <v>39797893.47439003</v>
      </c>
      <c r="N88" s="136">
        <v>6.1626021223804613E-3</v>
      </c>
      <c r="O88" s="132">
        <v>1841113711.2149887</v>
      </c>
      <c r="P88" s="132">
        <v>31269752.419109106</v>
      </c>
      <c r="Q88" s="136">
        <v>1.7277595820975312E-2</v>
      </c>
    </row>
    <row r="89" spans="1:17">
      <c r="A89" s="695" t="s">
        <v>170</v>
      </c>
      <c r="B89" s="695" t="s">
        <v>223</v>
      </c>
      <c r="C89" s="657" t="s">
        <v>215</v>
      </c>
      <c r="D89" s="132">
        <v>20363905.427993651</v>
      </c>
      <c r="E89" s="132">
        <v>280647.0197185576</v>
      </c>
      <c r="F89" s="133">
        <v>1.3974177596744956E-2</v>
      </c>
      <c r="G89" s="171">
        <v>1.2563968568653421</v>
      </c>
      <c r="H89" s="171">
        <v>-1.3662581295530662E-2</v>
      </c>
      <c r="I89" s="141">
        <v>11.902157190353924</v>
      </c>
      <c r="J89" s="141">
        <v>1.1776812842217783</v>
      </c>
      <c r="K89" s="133">
        <v>0.10981247890616196</v>
      </c>
      <c r="L89" s="134">
        <v>242374403.41348195</v>
      </c>
      <c r="M89" s="134">
        <v>26991982.497309893</v>
      </c>
      <c r="N89" s="133">
        <v>0.12532119558548055</v>
      </c>
      <c r="O89" s="132">
        <v>30114654.090903267</v>
      </c>
      <c r="P89" s="132">
        <v>662250.31163267046</v>
      </c>
      <c r="Q89" s="133">
        <v>2.2485441819821182E-2</v>
      </c>
    </row>
    <row r="90" spans="1:17">
      <c r="A90" s="695" t="s">
        <v>170</v>
      </c>
      <c r="B90" s="695" t="s">
        <v>223</v>
      </c>
      <c r="C90" s="657" t="s">
        <v>216</v>
      </c>
      <c r="D90" s="132">
        <v>418984.69653181708</v>
      </c>
      <c r="E90" s="132">
        <v>288664.05622644944</v>
      </c>
      <c r="F90" s="136">
        <v>2.2150294500552721</v>
      </c>
      <c r="G90" s="172">
        <v>2.5850201360374254E-2</v>
      </c>
      <c r="H90" s="172">
        <v>1.7608761856772501E-2</v>
      </c>
      <c r="I90" s="142">
        <v>14.60282731981424</v>
      </c>
      <c r="J90" s="142">
        <v>1.2465381656761529</v>
      </c>
      <c r="K90" s="136">
        <v>9.3329677973462158E-2</v>
      </c>
      <c r="L90" s="137">
        <v>6118361.1730988976</v>
      </c>
      <c r="M90" s="137">
        <v>4377761.0184279848</v>
      </c>
      <c r="N90" s="136">
        <v>2.5150871133041282</v>
      </c>
      <c r="O90" s="132">
        <v>908590.25318831368</v>
      </c>
      <c r="P90" s="132">
        <v>626477.37854629918</v>
      </c>
      <c r="Q90" s="136">
        <v>2.2206621351161799</v>
      </c>
    </row>
    <row r="91" spans="1:17">
      <c r="A91" s="695" t="s">
        <v>170</v>
      </c>
      <c r="B91" s="695" t="s">
        <v>223</v>
      </c>
      <c r="C91" s="657" t="s">
        <v>217</v>
      </c>
      <c r="D91" s="132">
        <v>46658284.856642634</v>
      </c>
      <c r="E91" s="132">
        <v>3313841.1423116103</v>
      </c>
      <c r="F91" s="133">
        <v>7.6453654917157263E-2</v>
      </c>
      <c r="G91" s="171">
        <v>2.8786876195186322</v>
      </c>
      <c r="H91" s="171">
        <v>0.13759756769038622</v>
      </c>
      <c r="I91" s="141">
        <v>12.260236772290357</v>
      </c>
      <c r="J91" s="141">
        <v>0.68201386394459718</v>
      </c>
      <c r="K91" s="133">
        <v>5.8904882842857616E-2</v>
      </c>
      <c r="L91" s="134">
        <v>572041619.73140836</v>
      </c>
      <c r="M91" s="134">
        <v>70189988.56863755</v>
      </c>
      <c r="N91" s="133">
        <v>0.1398620313458184</v>
      </c>
      <c r="O91" s="132">
        <v>112867846.50543171</v>
      </c>
      <c r="P91" s="132">
        <v>7673733.3221392632</v>
      </c>
      <c r="Q91" s="133">
        <v>7.2948315166347644E-2</v>
      </c>
    </row>
    <row r="92" spans="1:17">
      <c r="A92" s="695" t="s">
        <v>170</v>
      </c>
      <c r="B92" s="695" t="s">
        <v>223</v>
      </c>
      <c r="C92" s="657" t="s">
        <v>218</v>
      </c>
      <c r="D92" s="132">
        <v>55892.734308061656</v>
      </c>
      <c r="E92" s="132">
        <v>-47806.308644492703</v>
      </c>
      <c r="F92" s="136">
        <v>-0.46101012394459245</v>
      </c>
      <c r="G92" s="172">
        <v>3.4484277072768296E-3</v>
      </c>
      <c r="H92" s="172">
        <v>-3.1094696992453198E-3</v>
      </c>
      <c r="I92" s="142">
        <v>8.0870850713627629</v>
      </c>
      <c r="J92" s="142">
        <v>0.22853670211530908</v>
      </c>
      <c r="K92" s="136">
        <v>2.9081287201798325E-2</v>
      </c>
      <c r="L92" s="137">
        <v>452009.29722037073</v>
      </c>
      <c r="M92" s="137">
        <v>-362914.64766694698</v>
      </c>
      <c r="N92" s="136">
        <v>-0.44533560456016347</v>
      </c>
      <c r="O92" s="132">
        <v>117615.61955845356</v>
      </c>
      <c r="P92" s="132">
        <v>-109340.59672823548</v>
      </c>
      <c r="Q92" s="136">
        <v>-0.48176956118319064</v>
      </c>
    </row>
    <row r="93" spans="1:17">
      <c r="A93" s="695" t="s">
        <v>170</v>
      </c>
      <c r="B93" s="695" t="s">
        <v>224</v>
      </c>
      <c r="C93" s="657" t="s">
        <v>213</v>
      </c>
      <c r="D93" s="132">
        <v>15041743.384896811</v>
      </c>
      <c r="E93" s="132">
        <v>4091184.3649286758</v>
      </c>
      <c r="F93" s="133">
        <v>0.37360506961046275</v>
      </c>
      <c r="G93" s="171">
        <v>2.2738445645152217</v>
      </c>
      <c r="H93" s="171">
        <v>0.57357333263700339</v>
      </c>
      <c r="I93" s="141">
        <v>8.6226302318740515</v>
      </c>
      <c r="J93" s="141">
        <v>0.29746227421894389</v>
      </c>
      <c r="K93" s="133">
        <v>3.573048324453601E-2</v>
      </c>
      <c r="L93" s="134">
        <v>129699391.25070278</v>
      </c>
      <c r="M93" s="134">
        <v>38534148.179252937</v>
      </c>
      <c r="N93" s="133">
        <v>0.4226846425347891</v>
      </c>
      <c r="O93" s="132">
        <v>12041547.096881982</v>
      </c>
      <c r="P93" s="132">
        <v>3406509.005293604</v>
      </c>
      <c r="Q93" s="133">
        <v>0.39449843407314855</v>
      </c>
    </row>
    <row r="94" spans="1:17">
      <c r="A94" s="695" t="s">
        <v>170</v>
      </c>
      <c r="B94" s="695" t="s">
        <v>224</v>
      </c>
      <c r="C94" s="657" t="s">
        <v>214</v>
      </c>
      <c r="D94" s="132">
        <v>618029147.38341475</v>
      </c>
      <c r="E94" s="132">
        <v>12357371.242430449</v>
      </c>
      <c r="F94" s="136">
        <v>2.0402752330915912E-2</v>
      </c>
      <c r="G94" s="172">
        <v>93.42681772518452</v>
      </c>
      <c r="H94" s="172">
        <v>-0.61461842937778499</v>
      </c>
      <c r="I94" s="142">
        <v>4.2491541559173687</v>
      </c>
      <c r="J94" s="142">
        <v>-4.5184196271197408E-3</v>
      </c>
      <c r="K94" s="136">
        <v>-1.0622396404221036E-3</v>
      </c>
      <c r="L94" s="137">
        <v>2626101120.082305</v>
      </c>
      <c r="M94" s="137">
        <v>49771696.130079269</v>
      </c>
      <c r="N94" s="136">
        <v>1.9318840078194215E-2</v>
      </c>
      <c r="O94" s="132">
        <v>741974022.74555898</v>
      </c>
      <c r="P94" s="132">
        <v>16452744.608062744</v>
      </c>
      <c r="Q94" s="136">
        <v>2.2677135879872461E-2</v>
      </c>
    </row>
    <row r="95" spans="1:17">
      <c r="A95" s="695" t="s">
        <v>170</v>
      </c>
      <c r="B95" s="695" t="s">
        <v>224</v>
      </c>
      <c r="C95" s="657" t="s">
        <v>215</v>
      </c>
      <c r="D95" s="132">
        <v>8460683.4112621602</v>
      </c>
      <c r="E95" s="132">
        <v>389150.94185578823</v>
      </c>
      <c r="F95" s="133">
        <v>4.8212770416372827E-2</v>
      </c>
      <c r="G95" s="171">
        <v>1.2789926336663497</v>
      </c>
      <c r="H95" s="171">
        <v>2.5742052588476616E-2</v>
      </c>
      <c r="I95" s="141">
        <v>11.999540979883861</v>
      </c>
      <c r="J95" s="141">
        <v>1.098296953063576</v>
      </c>
      <c r="K95" s="133">
        <v>0.10074968970160109</v>
      </c>
      <c r="L95" s="134">
        <v>101524317.31126387</v>
      </c>
      <c r="M95" s="134">
        <v>13534572.191861674</v>
      </c>
      <c r="N95" s="133">
        <v>0.15381988177707803</v>
      </c>
      <c r="O95" s="132">
        <v>12620272.449445784</v>
      </c>
      <c r="P95" s="132">
        <v>665805.6481243372</v>
      </c>
      <c r="Q95" s="133">
        <v>5.5695135482808737E-2</v>
      </c>
    </row>
    <row r="96" spans="1:17">
      <c r="A96" s="695" t="s">
        <v>170</v>
      </c>
      <c r="B96" s="695" t="s">
        <v>224</v>
      </c>
      <c r="C96" s="657" t="s">
        <v>216</v>
      </c>
      <c r="D96" s="132">
        <v>230296.72851393634</v>
      </c>
      <c r="E96" s="132">
        <v>119754.1397627925</v>
      </c>
      <c r="F96" s="136">
        <v>1.08333033553598</v>
      </c>
      <c r="G96" s="172">
        <v>3.4813714804019985E-2</v>
      </c>
      <c r="H96" s="172">
        <v>1.7649989809872469E-2</v>
      </c>
      <c r="I96" s="142">
        <v>14.059954995059693</v>
      </c>
      <c r="J96" s="142">
        <v>0.4015469804273728</v>
      </c>
      <c r="K96" s="136">
        <v>2.93992520941821E-2</v>
      </c>
      <c r="L96" s="137">
        <v>3237961.6384154251</v>
      </c>
      <c r="M96" s="137">
        <v>1728125.8582585976</v>
      </c>
      <c r="N96" s="136">
        <v>1.1445786892658592</v>
      </c>
      <c r="O96" s="132">
        <v>499477.83835679293</v>
      </c>
      <c r="P96" s="132">
        <v>259848.2727392317</v>
      </c>
      <c r="Q96" s="136">
        <v>1.0843748436031415</v>
      </c>
    </row>
    <row r="97" spans="1:17">
      <c r="A97" s="695" t="s">
        <v>170</v>
      </c>
      <c r="B97" s="695" t="s">
        <v>224</v>
      </c>
      <c r="C97" s="657" t="s">
        <v>217</v>
      </c>
      <c r="D97" s="132">
        <v>19746862.011574857</v>
      </c>
      <c r="E97" s="132">
        <v>543223.41249339655</v>
      </c>
      <c r="F97" s="133">
        <v>2.8287525288013895E-2</v>
      </c>
      <c r="G97" s="171">
        <v>2.9851124103297972</v>
      </c>
      <c r="H97" s="171">
        <v>3.4021434963737995E-3</v>
      </c>
      <c r="I97" s="141">
        <v>12.718910975736122</v>
      </c>
      <c r="J97" s="141">
        <v>0.69445248129194503</v>
      </c>
      <c r="K97" s="133">
        <v>5.7753326822393897E-2</v>
      </c>
      <c r="L97" s="134">
        <v>251158579.97536615</v>
      </c>
      <c r="M97" s="134">
        <v>20245224.698404998</v>
      </c>
      <c r="N97" s="133">
        <v>8.7674550803363255E-2</v>
      </c>
      <c r="O97" s="132">
        <v>47647669.467350021</v>
      </c>
      <c r="P97" s="132">
        <v>1002560.0264179036</v>
      </c>
      <c r="Q97" s="133">
        <v>2.1493357791077129E-2</v>
      </c>
    </row>
    <row r="98" spans="1:17">
      <c r="A98" s="695" t="s">
        <v>170</v>
      </c>
      <c r="B98" s="695" t="s">
        <v>224</v>
      </c>
      <c r="C98" s="657" t="s">
        <v>218</v>
      </c>
      <c r="D98" s="132">
        <v>2771.4123785633565</v>
      </c>
      <c r="E98" s="132">
        <v>-36953.716171650027</v>
      </c>
      <c r="F98" s="136">
        <v>-0.93023528230852082</v>
      </c>
      <c r="G98" s="172">
        <v>4.1895150128368723E-4</v>
      </c>
      <c r="H98" s="172">
        <v>-5.7490891561318494E-3</v>
      </c>
      <c r="I98" s="142">
        <v>19.937486677741855</v>
      </c>
      <c r="J98" s="142">
        <v>12.465097409566329</v>
      </c>
      <c r="K98" s="136">
        <v>1.6681541823114674</v>
      </c>
      <c r="L98" s="137">
        <v>55254.997376135783</v>
      </c>
      <c r="M98" s="137">
        <v>-241586.62687937194</v>
      </c>
      <c r="N98" s="136">
        <v>-0.81385697671370105</v>
      </c>
      <c r="O98" s="132">
        <v>22217.599719047546</v>
      </c>
      <c r="P98" s="132">
        <v>-47870.972027420532</v>
      </c>
      <c r="Q98" s="136">
        <v>-0.68300681315899203</v>
      </c>
    </row>
    <row r="99" spans="1:17">
      <c r="D99" s="132"/>
      <c r="E99" s="132"/>
      <c r="F99" s="133"/>
      <c r="G99" s="171"/>
      <c r="H99" s="171"/>
      <c r="I99" s="141"/>
      <c r="J99" s="141"/>
      <c r="K99" s="133"/>
      <c r="L99" s="134"/>
      <c r="M99" s="134"/>
      <c r="N99" s="133"/>
      <c r="O99" s="132"/>
      <c r="P99" s="132"/>
      <c r="Q99" s="133"/>
    </row>
    <row r="100" spans="1:17">
      <c r="D100" s="132"/>
      <c r="E100" s="132"/>
      <c r="F100" s="136"/>
      <c r="G100" s="172"/>
      <c r="H100" s="172"/>
      <c r="I100" s="142"/>
      <c r="J100" s="142"/>
      <c r="K100" s="136"/>
      <c r="L100" s="137"/>
      <c r="M100" s="137"/>
      <c r="N100" s="136"/>
      <c r="O100" s="132"/>
      <c r="P100" s="132"/>
      <c r="Q100" s="136"/>
    </row>
    <row r="101" spans="1:17">
      <c r="D101" s="132"/>
      <c r="E101" s="132"/>
      <c r="F101" s="133"/>
      <c r="G101" s="171"/>
      <c r="H101" s="171"/>
      <c r="I101" s="141"/>
      <c r="J101" s="141"/>
      <c r="K101" s="133"/>
      <c r="L101" s="134"/>
      <c r="M101" s="134"/>
      <c r="N101" s="133"/>
      <c r="O101" s="132"/>
      <c r="P101" s="132"/>
      <c r="Q101" s="133"/>
    </row>
    <row r="102" spans="1:17">
      <c r="D102" s="140"/>
      <c r="E102" s="140"/>
      <c r="F102" s="140"/>
      <c r="G102" s="140"/>
      <c r="H102" s="140"/>
      <c r="I102" s="140"/>
      <c r="J102" s="140"/>
      <c r="K102" s="140"/>
      <c r="L102" s="140"/>
      <c r="M102" s="140"/>
      <c r="N102" s="140"/>
      <c r="O102" s="140"/>
      <c r="P102" s="140"/>
      <c r="Q102" s="140"/>
    </row>
    <row r="103" spans="1:17">
      <c r="D103" s="132"/>
      <c r="E103" s="132"/>
      <c r="F103" s="133"/>
      <c r="G103" s="171"/>
      <c r="H103" s="171"/>
      <c r="I103" s="141"/>
      <c r="J103" s="141"/>
      <c r="K103" s="133"/>
      <c r="L103" s="134"/>
      <c r="M103" s="134"/>
      <c r="N103" s="133"/>
      <c r="O103" s="132"/>
      <c r="P103" s="132"/>
      <c r="Q103" s="133"/>
    </row>
    <row r="104" spans="1:17">
      <c r="D104" s="132"/>
      <c r="E104" s="132"/>
      <c r="F104" s="136"/>
      <c r="G104" s="172"/>
      <c r="H104" s="172"/>
      <c r="I104" s="142"/>
      <c r="J104" s="142"/>
      <c r="K104" s="136"/>
      <c r="L104" s="137"/>
      <c r="M104" s="137"/>
      <c r="N104" s="136"/>
      <c r="O104" s="132"/>
      <c r="P104" s="132"/>
      <c r="Q104" s="136"/>
    </row>
    <row r="105" spans="1:17">
      <c r="D105" s="132"/>
      <c r="E105" s="132"/>
      <c r="F105" s="133"/>
      <c r="G105" s="171"/>
      <c r="H105" s="171"/>
      <c r="I105" s="141"/>
      <c r="J105" s="141"/>
      <c r="K105" s="133"/>
      <c r="L105" s="134"/>
      <c r="M105" s="134"/>
      <c r="N105" s="133"/>
      <c r="O105" s="132"/>
      <c r="P105" s="132"/>
      <c r="Q105" s="133"/>
    </row>
    <row r="106" spans="1:17">
      <c r="D106" s="132"/>
      <c r="E106" s="132"/>
      <c r="F106" s="136"/>
      <c r="G106" s="172"/>
      <c r="H106" s="172"/>
      <c r="I106" s="142"/>
      <c r="J106" s="142"/>
      <c r="K106" s="136"/>
      <c r="L106" s="137"/>
      <c r="M106" s="137"/>
      <c r="N106" s="136"/>
      <c r="O106" s="132"/>
      <c r="P106" s="132"/>
      <c r="Q106" s="136"/>
    </row>
    <row r="107" spans="1:17">
      <c r="D107" s="132"/>
      <c r="E107" s="132"/>
      <c r="F107" s="133"/>
      <c r="G107" s="171"/>
      <c r="H107" s="171"/>
      <c r="I107" s="141"/>
      <c r="J107" s="141"/>
      <c r="K107" s="133"/>
      <c r="L107" s="134"/>
      <c r="M107" s="134"/>
      <c r="N107" s="133"/>
      <c r="O107" s="132"/>
      <c r="P107" s="132"/>
      <c r="Q107" s="133"/>
    </row>
    <row r="108" spans="1:17">
      <c r="D108" s="132"/>
      <c r="E108" s="132"/>
      <c r="F108" s="136"/>
      <c r="G108" s="172"/>
      <c r="H108" s="172"/>
      <c r="I108" s="142"/>
      <c r="J108" s="142"/>
      <c r="K108" s="136"/>
      <c r="L108" s="137"/>
      <c r="M108" s="137"/>
      <c r="N108" s="136"/>
      <c r="O108" s="132"/>
      <c r="P108" s="132"/>
      <c r="Q108" s="136"/>
    </row>
    <row r="109" spans="1:17">
      <c r="D109" s="132"/>
      <c r="E109" s="132"/>
      <c r="F109" s="133"/>
      <c r="G109" s="171"/>
      <c r="H109" s="171"/>
      <c r="I109" s="141"/>
      <c r="J109" s="141"/>
      <c r="K109" s="133"/>
      <c r="L109" s="134"/>
      <c r="M109" s="134"/>
      <c r="N109" s="133"/>
      <c r="O109" s="132"/>
      <c r="P109" s="132"/>
      <c r="Q109" s="133"/>
    </row>
    <row r="110" spans="1:17">
      <c r="D110" s="132"/>
      <c r="E110" s="132"/>
      <c r="F110" s="136"/>
      <c r="G110" s="172"/>
      <c r="H110" s="172"/>
      <c r="I110" s="142"/>
      <c r="J110" s="142"/>
      <c r="K110" s="136"/>
      <c r="L110" s="137"/>
      <c r="M110" s="137"/>
      <c r="N110" s="136"/>
      <c r="O110" s="132"/>
      <c r="P110" s="132"/>
      <c r="Q110" s="136"/>
    </row>
    <row r="111" spans="1:17">
      <c r="D111" s="132"/>
      <c r="E111" s="132"/>
      <c r="F111" s="133"/>
      <c r="G111" s="171"/>
      <c r="H111" s="171"/>
      <c r="I111" s="141"/>
      <c r="J111" s="141"/>
      <c r="K111" s="133"/>
      <c r="L111" s="134"/>
      <c r="M111" s="134"/>
      <c r="N111" s="133"/>
      <c r="O111" s="132"/>
      <c r="P111" s="132"/>
      <c r="Q111" s="133"/>
    </row>
    <row r="112" spans="1:17">
      <c r="D112" s="132"/>
      <c r="E112" s="132"/>
      <c r="F112" s="136"/>
      <c r="G112" s="172"/>
      <c r="H112" s="172"/>
      <c r="I112" s="142"/>
      <c r="J112" s="142"/>
      <c r="K112" s="136"/>
      <c r="L112" s="137"/>
      <c r="M112" s="137"/>
      <c r="N112" s="136"/>
      <c r="O112" s="132"/>
      <c r="P112" s="132"/>
      <c r="Q112" s="136"/>
    </row>
    <row r="113" spans="4:17">
      <c r="D113" s="132"/>
      <c r="E113" s="132"/>
      <c r="F113" s="133"/>
      <c r="G113" s="171"/>
      <c r="H113" s="171"/>
      <c r="I113" s="141"/>
      <c r="J113" s="141"/>
      <c r="K113" s="133"/>
      <c r="L113" s="134"/>
      <c r="M113" s="134"/>
      <c r="N113" s="133"/>
      <c r="O113" s="132"/>
      <c r="P113" s="132"/>
      <c r="Q113" s="133"/>
    </row>
    <row r="114" spans="4:17">
      <c r="D114" s="132"/>
      <c r="E114" s="132"/>
      <c r="F114" s="136"/>
      <c r="G114" s="172"/>
      <c r="H114" s="172"/>
      <c r="I114" s="142"/>
      <c r="J114" s="142"/>
      <c r="K114" s="136"/>
      <c r="L114" s="137"/>
      <c r="M114" s="137"/>
      <c r="N114" s="136"/>
      <c r="O114" s="132"/>
      <c r="P114" s="132"/>
      <c r="Q114" s="136"/>
    </row>
    <row r="115" spans="4:17">
      <c r="D115" s="132"/>
      <c r="E115" s="132"/>
      <c r="F115" s="133"/>
      <c r="G115" s="171"/>
      <c r="H115" s="171"/>
      <c r="I115" s="141"/>
      <c r="J115" s="141"/>
      <c r="K115" s="133"/>
      <c r="L115" s="134"/>
      <c r="M115" s="134"/>
      <c r="N115" s="133"/>
      <c r="O115" s="132"/>
      <c r="P115" s="132"/>
      <c r="Q115" s="133"/>
    </row>
    <row r="116" spans="4:17">
      <c r="D116" s="132"/>
      <c r="E116" s="132"/>
      <c r="F116" s="136"/>
      <c r="G116" s="172"/>
      <c r="H116" s="172"/>
      <c r="I116" s="142"/>
      <c r="J116" s="142"/>
      <c r="K116" s="136"/>
      <c r="L116" s="137"/>
      <c r="M116" s="137"/>
      <c r="N116" s="136"/>
      <c r="O116" s="132"/>
      <c r="P116" s="132"/>
      <c r="Q116" s="136"/>
    </row>
    <row r="117" spans="4:17">
      <c r="D117" s="132"/>
      <c r="E117" s="132"/>
      <c r="F117" s="133"/>
      <c r="G117" s="171"/>
      <c r="H117" s="171"/>
      <c r="I117" s="141"/>
      <c r="J117" s="141"/>
      <c r="K117" s="133"/>
      <c r="L117" s="134"/>
      <c r="M117" s="134"/>
      <c r="N117" s="133"/>
      <c r="O117" s="132"/>
      <c r="P117" s="132"/>
      <c r="Q117" s="133"/>
    </row>
    <row r="118" spans="4:17">
      <c r="D118" s="132"/>
      <c r="E118" s="132"/>
      <c r="F118" s="136"/>
      <c r="G118" s="172"/>
      <c r="H118" s="172"/>
      <c r="I118" s="142"/>
      <c r="J118" s="142"/>
      <c r="K118" s="136"/>
      <c r="L118" s="137"/>
      <c r="M118" s="137"/>
      <c r="N118" s="136"/>
      <c r="O118" s="132"/>
      <c r="P118" s="132"/>
      <c r="Q118" s="136"/>
    </row>
    <row r="119" spans="4:17">
      <c r="D119" s="132"/>
      <c r="E119" s="132"/>
      <c r="F119" s="133"/>
      <c r="G119" s="171"/>
      <c r="H119" s="171"/>
      <c r="I119" s="141"/>
      <c r="J119" s="141"/>
      <c r="K119" s="133"/>
      <c r="L119" s="134"/>
      <c r="M119" s="134"/>
      <c r="N119" s="133"/>
      <c r="O119" s="132"/>
      <c r="P119" s="132"/>
      <c r="Q119" s="133"/>
    </row>
    <row r="120" spans="4:17">
      <c r="D120" s="132"/>
      <c r="E120" s="132"/>
      <c r="F120" s="136"/>
      <c r="G120" s="172"/>
      <c r="H120" s="172"/>
      <c r="I120" s="142"/>
      <c r="J120" s="142"/>
      <c r="K120" s="136"/>
      <c r="L120" s="137"/>
      <c r="M120" s="137"/>
      <c r="N120" s="136"/>
      <c r="O120" s="132"/>
      <c r="P120" s="132"/>
      <c r="Q120" s="136"/>
    </row>
    <row r="121" spans="4:17">
      <c r="D121" s="132"/>
      <c r="E121" s="132"/>
      <c r="F121" s="133"/>
      <c r="G121" s="171"/>
      <c r="H121" s="171"/>
      <c r="I121" s="141"/>
      <c r="J121" s="141"/>
      <c r="K121" s="133"/>
      <c r="L121" s="134"/>
      <c r="M121" s="134"/>
      <c r="N121" s="133"/>
      <c r="O121" s="132"/>
      <c r="P121" s="132"/>
      <c r="Q121" s="133"/>
    </row>
    <row r="122" spans="4:17">
      <c r="D122" s="132"/>
      <c r="E122" s="132"/>
      <c r="F122" s="136"/>
      <c r="G122" s="172"/>
      <c r="H122" s="172"/>
      <c r="I122" s="142"/>
      <c r="J122" s="142"/>
      <c r="K122" s="136"/>
      <c r="L122" s="137"/>
      <c r="M122" s="137"/>
      <c r="N122" s="136"/>
      <c r="O122" s="132"/>
      <c r="P122" s="132"/>
      <c r="Q122" s="136"/>
    </row>
    <row r="123" spans="4:17">
      <c r="D123" s="132"/>
      <c r="E123" s="132"/>
      <c r="F123" s="133"/>
      <c r="G123" s="171"/>
      <c r="H123" s="171"/>
      <c r="I123" s="141"/>
      <c r="J123" s="141"/>
      <c r="K123" s="133"/>
      <c r="L123" s="134"/>
      <c r="M123" s="134"/>
      <c r="N123" s="133"/>
      <c r="O123" s="132"/>
      <c r="P123" s="132"/>
      <c r="Q123" s="133"/>
    </row>
    <row r="124" spans="4:17">
      <c r="D124" s="132"/>
      <c r="E124" s="132"/>
      <c r="F124" s="136"/>
      <c r="G124" s="172"/>
      <c r="H124" s="172"/>
      <c r="I124" s="142"/>
      <c r="J124" s="142"/>
      <c r="K124" s="136"/>
      <c r="L124" s="137"/>
      <c r="M124" s="137"/>
      <c r="N124" s="136"/>
      <c r="O124" s="132"/>
      <c r="P124" s="132"/>
      <c r="Q124" s="136"/>
    </row>
    <row r="125" spans="4:17">
      <c r="D125" s="132"/>
      <c r="E125" s="132"/>
      <c r="F125" s="133"/>
      <c r="G125" s="171"/>
      <c r="H125" s="171"/>
      <c r="I125" s="141"/>
      <c r="J125" s="141"/>
      <c r="K125" s="133"/>
      <c r="L125" s="134"/>
      <c r="M125" s="134"/>
      <c r="N125" s="133"/>
      <c r="O125" s="132"/>
      <c r="P125" s="132"/>
      <c r="Q125" s="133"/>
    </row>
    <row r="126" spans="4:17">
      <c r="D126" s="132"/>
      <c r="E126" s="132"/>
      <c r="F126" s="136"/>
      <c r="G126" s="172"/>
      <c r="H126" s="172"/>
      <c r="I126" s="142"/>
      <c r="J126" s="142"/>
      <c r="K126" s="136"/>
      <c r="L126" s="137"/>
      <c r="M126" s="137"/>
      <c r="N126" s="136"/>
      <c r="O126" s="132"/>
      <c r="P126" s="132"/>
      <c r="Q126" s="136"/>
    </row>
    <row r="127" spans="4:17">
      <c r="D127" s="132"/>
      <c r="E127" s="132"/>
      <c r="F127" s="133"/>
      <c r="G127" s="171"/>
      <c r="H127" s="171"/>
      <c r="I127" s="141"/>
      <c r="J127" s="141"/>
      <c r="K127" s="133"/>
      <c r="L127" s="134"/>
      <c r="M127" s="134"/>
      <c r="N127" s="133"/>
      <c r="O127" s="132"/>
      <c r="P127" s="132"/>
      <c r="Q127" s="133"/>
    </row>
    <row r="128" spans="4:17">
      <c r="D128" s="132"/>
      <c r="E128" s="132"/>
      <c r="F128" s="136"/>
      <c r="G128" s="172"/>
      <c r="H128" s="172"/>
      <c r="I128" s="142"/>
      <c r="J128" s="142"/>
      <c r="K128" s="136"/>
      <c r="L128" s="137"/>
      <c r="M128" s="137"/>
      <c r="N128" s="136"/>
      <c r="O128" s="132"/>
      <c r="P128" s="132"/>
      <c r="Q128" s="136"/>
    </row>
  </sheetData>
  <mergeCells count="20">
    <mergeCell ref="A45:A62"/>
    <mergeCell ref="B45:B50"/>
    <mergeCell ref="B51:B56"/>
    <mergeCell ref="B57:B62"/>
    <mergeCell ref="A9:A26"/>
    <mergeCell ref="B9:B14"/>
    <mergeCell ref="B15:B20"/>
    <mergeCell ref="B21:B26"/>
    <mergeCell ref="A27:A44"/>
    <mergeCell ref="B27:B32"/>
    <mergeCell ref="B33:B38"/>
    <mergeCell ref="B39:B44"/>
    <mergeCell ref="A63:A80"/>
    <mergeCell ref="B63:B68"/>
    <mergeCell ref="B69:B74"/>
    <mergeCell ref="B75:B80"/>
    <mergeCell ref="A81:A98"/>
    <mergeCell ref="B81:B86"/>
    <mergeCell ref="B87:B92"/>
    <mergeCell ref="B93:B98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C5949-6D7A-437A-BBE3-CE76C0B0A0F5}">
  <sheetPr>
    <tabColor rgb="FFCCFF33"/>
  </sheetPr>
  <dimension ref="A8:Q88"/>
  <sheetViews>
    <sheetView topLeftCell="A40" zoomScale="80" zoomScaleNormal="80" workbookViewId="0">
      <selection activeCell="D2" sqref="D2:Q106"/>
    </sheetView>
  </sheetViews>
  <sheetFormatPr defaultColWidth="8.6640625" defaultRowHeight="13.2"/>
  <cols>
    <col min="1" max="1" width="27.5546875" style="109" customWidth="1"/>
    <col min="2" max="2" width="34.33203125" style="109" customWidth="1"/>
    <col min="3" max="3" width="26.44140625" style="109" customWidth="1"/>
    <col min="4" max="4" width="13.6640625" style="109" customWidth="1"/>
    <col min="5" max="5" width="11.6640625" style="109" customWidth="1"/>
    <col min="6" max="6" width="10.88671875" style="109" customWidth="1"/>
    <col min="7" max="7" width="14" style="109" customWidth="1"/>
    <col min="8" max="8" width="19.33203125" style="109" customWidth="1"/>
    <col min="9" max="9" width="7.6640625" style="109" customWidth="1"/>
    <col min="10" max="11" width="10.88671875" style="109" customWidth="1"/>
    <col min="12" max="12" width="16" style="109" customWidth="1"/>
    <col min="13" max="13" width="14.6640625" style="109" customWidth="1"/>
    <col min="14" max="14" width="12" style="109" customWidth="1"/>
    <col min="15" max="15" width="13.6640625" style="109" customWidth="1"/>
    <col min="16" max="16" width="11.6640625" style="109" customWidth="1"/>
    <col min="17" max="17" width="10.6640625" style="109" customWidth="1"/>
    <col min="18" max="100" width="9.33203125" style="109" customWidth="1"/>
    <col min="101" max="16384" width="8.6640625" style="109"/>
  </cols>
  <sheetData>
    <row r="8" spans="1:17" ht="52.8">
      <c r="A8" s="108" t="s">
        <v>1</v>
      </c>
      <c r="B8" s="108" t="s">
        <v>0</v>
      </c>
      <c r="C8" s="108" t="s">
        <v>225</v>
      </c>
      <c r="D8" s="108" t="s">
        <v>3</v>
      </c>
      <c r="E8" s="108" t="s">
        <v>149</v>
      </c>
      <c r="F8" s="108" t="s">
        <v>150</v>
      </c>
      <c r="G8" s="108" t="s">
        <v>126</v>
      </c>
      <c r="H8" s="108" t="s">
        <v>151</v>
      </c>
      <c r="I8" s="108" t="s">
        <v>127</v>
      </c>
      <c r="J8" s="108" t="s">
        <v>152</v>
      </c>
      <c r="K8" s="108" t="s">
        <v>153</v>
      </c>
      <c r="L8" s="108" t="s">
        <v>4</v>
      </c>
      <c r="M8" s="108" t="s">
        <v>154</v>
      </c>
      <c r="N8" s="108" t="s">
        <v>155</v>
      </c>
      <c r="O8" s="108" t="s">
        <v>128</v>
      </c>
      <c r="P8" s="108" t="s">
        <v>156</v>
      </c>
      <c r="Q8" s="108" t="s">
        <v>157</v>
      </c>
    </row>
    <row r="9" spans="1:17">
      <c r="A9" s="696" t="s">
        <v>212</v>
      </c>
      <c r="B9" s="696" t="s">
        <v>204</v>
      </c>
      <c r="C9" s="110" t="s">
        <v>226</v>
      </c>
      <c r="D9" s="132">
        <v>12277457.809101742</v>
      </c>
      <c r="E9" s="132">
        <v>-166335.48137914948</v>
      </c>
      <c r="F9" s="133">
        <v>-1.3366943463002625E-2</v>
      </c>
      <c r="G9" s="171">
        <v>4.7372059980679522</v>
      </c>
      <c r="H9" s="171">
        <v>-6.9759003548456988E-2</v>
      </c>
      <c r="I9" s="141">
        <v>8.6520579134945983</v>
      </c>
      <c r="J9" s="141">
        <v>0.18458848874331935</v>
      </c>
      <c r="K9" s="133">
        <v>2.1799723091263646E-2</v>
      </c>
      <c r="L9" s="134">
        <v>106225275.99483478</v>
      </c>
      <c r="M9" s="134">
        <v>857836.7797627151</v>
      </c>
      <c r="N9" s="133">
        <v>8.1413839621909279E-3</v>
      </c>
      <c r="O9" s="132">
        <v>38824153.350530952</v>
      </c>
      <c r="P9" s="132">
        <v>-1054709.2894067466</v>
      </c>
      <c r="Q9" s="133">
        <v>-2.6447827735951557E-2</v>
      </c>
    </row>
    <row r="10" spans="1:17">
      <c r="A10" s="696" t="s">
        <v>212</v>
      </c>
      <c r="B10" s="696" t="s">
        <v>158</v>
      </c>
      <c r="C10" s="110" t="s">
        <v>227</v>
      </c>
      <c r="D10" s="132">
        <v>199034233.26872674</v>
      </c>
      <c r="E10" s="132">
        <v>-1624098.8526195288</v>
      </c>
      <c r="F10" s="136">
        <v>-8.0938520491507428E-3</v>
      </c>
      <c r="G10" s="172">
        <v>76.796530545801275</v>
      </c>
      <c r="H10" s="172">
        <v>-0.7166165528321784</v>
      </c>
      <c r="I10" s="142">
        <v>4.0693647565073654</v>
      </c>
      <c r="J10" s="142">
        <v>9.202606064207286E-2</v>
      </c>
      <c r="K10" s="136">
        <v>2.3137597192248189E-2</v>
      </c>
      <c r="L10" s="137">
        <v>809942894.20222235</v>
      </c>
      <c r="M10" s="137">
        <v>11856745.208202243</v>
      </c>
      <c r="N10" s="136">
        <v>1.4856472854650535E-2</v>
      </c>
      <c r="O10" s="132">
        <v>248280113.50605851</v>
      </c>
      <c r="P10" s="132">
        <v>-2521555.9821214676</v>
      </c>
      <c r="Q10" s="136">
        <v>-1.0053984039529314E-2</v>
      </c>
    </row>
    <row r="11" spans="1:17">
      <c r="A11" s="696" t="s">
        <v>212</v>
      </c>
      <c r="B11" s="696" t="s">
        <v>158</v>
      </c>
      <c r="C11" s="110" t="s">
        <v>228</v>
      </c>
      <c r="D11" s="132">
        <v>3229920.6908104075</v>
      </c>
      <c r="E11" s="132">
        <v>136307.2719702553</v>
      </c>
      <c r="F11" s="133">
        <v>4.4060861366886361E-2</v>
      </c>
      <c r="G11" s="171">
        <v>1.2462514559364064</v>
      </c>
      <c r="H11" s="171">
        <v>5.1206578079807885E-2</v>
      </c>
      <c r="I11" s="141">
        <v>15.176500243562009</v>
      </c>
      <c r="J11" s="141">
        <v>0.15115913395385228</v>
      </c>
      <c r="K11" s="133">
        <v>1.0060279686907843E-2</v>
      </c>
      <c r="L11" s="134">
        <v>49018892.15077012</v>
      </c>
      <c r="M11" s="134">
        <v>2536295.2714357451</v>
      </c>
      <c r="N11" s="133">
        <v>5.456440564239113E-2</v>
      </c>
      <c r="O11" s="132">
        <v>10035832.233537111</v>
      </c>
      <c r="P11" s="132">
        <v>-196435.60671859235</v>
      </c>
      <c r="Q11" s="133">
        <v>-1.9197660751781438E-2</v>
      </c>
    </row>
    <row r="12" spans="1:17">
      <c r="A12" s="696" t="s">
        <v>212</v>
      </c>
      <c r="B12" s="696" t="s">
        <v>158</v>
      </c>
      <c r="C12" s="110" t="s">
        <v>229</v>
      </c>
      <c r="D12" s="132">
        <v>43054409.898976237</v>
      </c>
      <c r="E12" s="132">
        <v>1851103.2183443904</v>
      </c>
      <c r="F12" s="136">
        <v>4.4926084032341163E-2</v>
      </c>
      <c r="G12" s="172">
        <v>16.612364871293227</v>
      </c>
      <c r="H12" s="172">
        <v>0.69576705090218027</v>
      </c>
      <c r="I12" s="142">
        <v>10.08464583557501</v>
      </c>
      <c r="J12" s="142">
        <v>0.44626574558417076</v>
      </c>
      <c r="K12" s="136">
        <v>4.6300907560971161E-2</v>
      </c>
      <c r="L12" s="137">
        <v>434188475.49085021</v>
      </c>
      <c r="M12" s="137">
        <v>37055344.738461673</v>
      </c>
      <c r="N12" s="136">
        <v>9.3307110057170184E-2</v>
      </c>
      <c r="O12" s="132">
        <v>72281327.980411261</v>
      </c>
      <c r="P12" s="132">
        <v>4451419.8911821991</v>
      </c>
      <c r="Q12" s="136">
        <v>6.5626211454192646E-2</v>
      </c>
    </row>
    <row r="13" spans="1:17">
      <c r="A13" s="696" t="s">
        <v>212</v>
      </c>
      <c r="B13" s="696" t="s">
        <v>210</v>
      </c>
      <c r="C13" s="110" t="s">
        <v>226</v>
      </c>
      <c r="D13" s="132">
        <v>164856955.11332572</v>
      </c>
      <c r="E13" s="132">
        <v>-1294910.9597734213</v>
      </c>
      <c r="F13" s="133">
        <v>-7.793538468016485E-3</v>
      </c>
      <c r="G13" s="171">
        <v>4.7158870673347772</v>
      </c>
      <c r="H13" s="171">
        <v>-1.5381050648595185E-2</v>
      </c>
      <c r="I13" s="141">
        <v>8.3847427327745443</v>
      </c>
      <c r="J13" s="141">
        <v>-3.1598991733758908E-2</v>
      </c>
      <c r="K13" s="133">
        <v>-3.7544806007273872E-3</v>
      </c>
      <c r="L13" s="134">
        <v>1382283156.333797</v>
      </c>
      <c r="M13" s="134">
        <v>-16107726.702142715</v>
      </c>
      <c r="N13" s="133">
        <v>-1.1518758379754636E-2</v>
      </c>
      <c r="O13" s="132">
        <v>515741715.55947465</v>
      </c>
      <c r="P13" s="132">
        <v>-13845305.45224154</v>
      </c>
      <c r="Q13" s="133">
        <v>-2.6143589066423206E-2</v>
      </c>
    </row>
    <row r="14" spans="1:17">
      <c r="A14" s="696" t="s">
        <v>212</v>
      </c>
      <c r="B14" s="696" t="s">
        <v>168</v>
      </c>
      <c r="C14" s="110" t="s">
        <v>227</v>
      </c>
      <c r="D14" s="132">
        <v>2692266699.7654829</v>
      </c>
      <c r="E14" s="132">
        <v>-40709446.992168903</v>
      </c>
      <c r="F14" s="136">
        <v>-1.4895646652630238E-2</v>
      </c>
      <c r="G14" s="172">
        <v>77.014801726213889</v>
      </c>
      <c r="H14" s="172">
        <v>-0.80823581147303969</v>
      </c>
      <c r="I14" s="142">
        <v>3.9109760573038987</v>
      </c>
      <c r="J14" s="142">
        <v>-8.0705121881351705E-2</v>
      </c>
      <c r="K14" s="136">
        <v>-2.0218328633607102E-2</v>
      </c>
      <c r="L14" s="137">
        <v>10529390602.659388</v>
      </c>
      <c r="M14" s="137">
        <v>-379778845.51535797</v>
      </c>
      <c r="N14" s="136">
        <v>-3.4812810207004365E-2</v>
      </c>
      <c r="O14" s="132">
        <v>3359316398.5275154</v>
      </c>
      <c r="P14" s="132">
        <v>-55385690.091142654</v>
      </c>
      <c r="Q14" s="136">
        <v>-1.6219772224272632E-2</v>
      </c>
    </row>
    <row r="15" spans="1:17">
      <c r="A15" s="696" t="s">
        <v>212</v>
      </c>
      <c r="B15" s="696" t="s">
        <v>168</v>
      </c>
      <c r="C15" s="110" t="s">
        <v>228</v>
      </c>
      <c r="D15" s="132">
        <v>40982343.198628172</v>
      </c>
      <c r="E15" s="132">
        <v>-103380.4094331637</v>
      </c>
      <c r="F15" s="133">
        <v>-2.5162124542180307E-3</v>
      </c>
      <c r="G15" s="171">
        <v>1.1723381773406523</v>
      </c>
      <c r="H15" s="171">
        <v>2.3990198377454863E-3</v>
      </c>
      <c r="I15" s="141">
        <v>15.166479718193971</v>
      </c>
      <c r="J15" s="141">
        <v>0.49887380892701039</v>
      </c>
      <c r="K15" s="133">
        <v>3.4011945235849501E-2</v>
      </c>
      <c r="L15" s="134">
        <v>621557876.92605877</v>
      </c>
      <c r="M15" s="134">
        <v>18928674.545949221</v>
      </c>
      <c r="N15" s="133">
        <v>3.1410151501436737E-2</v>
      </c>
      <c r="O15" s="132">
        <v>130583400.85172679</v>
      </c>
      <c r="P15" s="132">
        <v>-3745517.103369996</v>
      </c>
      <c r="Q15" s="133">
        <v>-2.7883177802578894E-2</v>
      </c>
    </row>
    <row r="16" spans="1:17">
      <c r="A16" s="696" t="s">
        <v>212</v>
      </c>
      <c r="B16" s="696" t="s">
        <v>168</v>
      </c>
      <c r="C16" s="110" t="s">
        <v>229</v>
      </c>
      <c r="D16" s="132">
        <v>558069993.49919939</v>
      </c>
      <c r="E16" s="132">
        <v>25570100.919474304</v>
      </c>
      <c r="F16" s="136">
        <v>4.8018978549645409E-2</v>
      </c>
      <c r="G16" s="172">
        <v>15.964113028785066</v>
      </c>
      <c r="H16" s="172">
        <v>0.80087818745258943</v>
      </c>
      <c r="I16" s="142">
        <v>9.9665012430982909</v>
      </c>
      <c r="J16" s="142">
        <v>0.53106066737213276</v>
      </c>
      <c r="K16" s="136">
        <v>5.6283611041794086E-2</v>
      </c>
      <c r="L16" s="137">
        <v>5562005283.9456263</v>
      </c>
      <c r="M16" s="137">
        <v>537634190.92906761</v>
      </c>
      <c r="N16" s="136">
        <v>0.10700527110275207</v>
      </c>
      <c r="O16" s="132">
        <v>931050369.17763841</v>
      </c>
      <c r="P16" s="132">
        <v>48287958.35701859</v>
      </c>
      <c r="Q16" s="136">
        <v>5.4700967967281133E-2</v>
      </c>
    </row>
    <row r="17" spans="1:17">
      <c r="A17" s="696" t="s">
        <v>212</v>
      </c>
      <c r="B17" s="696" t="s">
        <v>51</v>
      </c>
      <c r="C17" s="110" t="s">
        <v>226</v>
      </c>
      <c r="D17" s="132">
        <v>66088216.732418314</v>
      </c>
      <c r="E17" s="132">
        <v>-514388.13099386543</v>
      </c>
      <c r="F17" s="133">
        <v>-7.7232434384325718E-3</v>
      </c>
      <c r="G17" s="171">
        <v>4.6793218379515436</v>
      </c>
      <c r="H17" s="171">
        <v>-2.4319828211529781E-2</v>
      </c>
      <c r="I17" s="141">
        <v>8.3706203244456123</v>
      </c>
      <c r="J17" s="141">
        <v>-1.5021777773025491E-3</v>
      </c>
      <c r="K17" s="133">
        <v>-1.7942615828945408E-4</v>
      </c>
      <c r="L17" s="134">
        <v>553199370.18674731</v>
      </c>
      <c r="M17" s="134">
        <v>-4405796.6968871355</v>
      </c>
      <c r="N17" s="133">
        <v>-7.9012838448223582E-3</v>
      </c>
      <c r="O17" s="132">
        <v>203362026.44296241</v>
      </c>
      <c r="P17" s="132">
        <v>-5273478.0659112334</v>
      </c>
      <c r="Q17" s="133">
        <v>-2.5276033809897121E-2</v>
      </c>
    </row>
    <row r="18" spans="1:17">
      <c r="A18" s="696" t="s">
        <v>212</v>
      </c>
      <c r="B18" s="696" t="s">
        <v>169</v>
      </c>
      <c r="C18" s="110" t="s">
        <v>227</v>
      </c>
      <c r="D18" s="132">
        <v>1088715594.8443902</v>
      </c>
      <c r="E18" s="132">
        <v>-14349449.635265827</v>
      </c>
      <c r="F18" s="136">
        <v>-1.3008706700550763E-2</v>
      </c>
      <c r="G18" s="172">
        <v>77.085612385343325</v>
      </c>
      <c r="H18" s="172">
        <v>-0.81558553841487935</v>
      </c>
      <c r="I18" s="142">
        <v>3.902483105100865</v>
      </c>
      <c r="J18" s="142">
        <v>-8.3315098196399706E-2</v>
      </c>
      <c r="K18" s="136">
        <v>-2.0902989551121031E-2</v>
      </c>
      <c r="L18" s="137">
        <v>4248694215.1400709</v>
      </c>
      <c r="M18" s="137">
        <v>-147900457.26695919</v>
      </c>
      <c r="N18" s="136">
        <v>-3.3639775391436581E-2</v>
      </c>
      <c r="O18" s="132">
        <v>1352707794.353097</v>
      </c>
      <c r="P18" s="132">
        <v>-19522424.532278776</v>
      </c>
      <c r="Q18" s="136">
        <v>-1.4226785173216995E-2</v>
      </c>
    </row>
    <row r="19" spans="1:17">
      <c r="A19" s="696" t="s">
        <v>212</v>
      </c>
      <c r="B19" s="696" t="s">
        <v>169</v>
      </c>
      <c r="C19" s="110" t="s">
        <v>228</v>
      </c>
      <c r="D19" s="132">
        <v>16704634.953838844</v>
      </c>
      <c r="E19" s="132">
        <v>144193.09764466621</v>
      </c>
      <c r="F19" s="133">
        <v>8.7070803361887963E-3</v>
      </c>
      <c r="G19" s="171">
        <v>1.1827579408140354</v>
      </c>
      <c r="H19" s="171">
        <v>1.3218333697906148E-2</v>
      </c>
      <c r="I19" s="141">
        <v>15.222305805868974</v>
      </c>
      <c r="J19" s="141">
        <v>0.3170258790992655</v>
      </c>
      <c r="K19" s="133">
        <v>2.1269367677549667E-2</v>
      </c>
      <c r="L19" s="134">
        <v>254283061.64274284</v>
      </c>
      <c r="M19" s="134">
        <v>7445040.0651748776</v>
      </c>
      <c r="N19" s="133">
        <v>3.0161642106806875E-2</v>
      </c>
      <c r="O19" s="132">
        <v>51580588.201770008</v>
      </c>
      <c r="P19" s="132">
        <v>-2588177.5131717399</v>
      </c>
      <c r="Q19" s="133">
        <v>-4.7779887154745064E-2</v>
      </c>
    </row>
    <row r="20" spans="1:17">
      <c r="A20" s="696" t="s">
        <v>212</v>
      </c>
      <c r="B20" s="696" t="s">
        <v>169</v>
      </c>
      <c r="C20" s="110" t="s">
        <v>229</v>
      </c>
      <c r="D20" s="132">
        <v>231176508.10577393</v>
      </c>
      <c r="E20" s="132">
        <v>10483610.516944706</v>
      </c>
      <c r="F20" s="136">
        <v>4.7503162228974938E-2</v>
      </c>
      <c r="G20" s="172">
        <v>16.368262547930097</v>
      </c>
      <c r="H20" s="172">
        <v>0.78238102491881634</v>
      </c>
      <c r="I20" s="142">
        <v>10.076708353790243</v>
      </c>
      <c r="J20" s="142">
        <v>0.47298035304136299</v>
      </c>
      <c r="K20" s="136">
        <v>4.9249661486089662E-2</v>
      </c>
      <c r="L20" s="137">
        <v>2329498250.4295101</v>
      </c>
      <c r="M20" s="137">
        <v>210023690.28926587</v>
      </c>
      <c r="N20" s="136">
        <v>9.9092338374360461E-2</v>
      </c>
      <c r="O20" s="132">
        <v>387263395.98938519</v>
      </c>
      <c r="P20" s="132">
        <v>21514777.8642928</v>
      </c>
      <c r="Q20" s="136">
        <v>5.8823948466524001E-2</v>
      </c>
    </row>
    <row r="21" spans="1:17">
      <c r="A21" s="696" t="s">
        <v>219</v>
      </c>
      <c r="B21" s="696" t="s">
        <v>204</v>
      </c>
      <c r="C21" s="110" t="s">
        <v>226</v>
      </c>
      <c r="D21" s="132">
        <v>10035481.755617997</v>
      </c>
      <c r="E21" s="132">
        <v>-39831.085251187906</v>
      </c>
      <c r="F21" s="133">
        <v>-3.9533348373678619E-3</v>
      </c>
      <c r="G21" s="171">
        <v>4.035465990332284</v>
      </c>
      <c r="H21" s="171">
        <v>-3.5116320079112029E-2</v>
      </c>
      <c r="I21" s="141">
        <v>6.8523131521102227</v>
      </c>
      <c r="J21" s="141">
        <v>0.29200073499154211</v>
      </c>
      <c r="K21" s="133">
        <v>4.4510187385220626E-2</v>
      </c>
      <c r="L21" s="134">
        <v>68766263.621783391</v>
      </c>
      <c r="M21" s="134">
        <v>2669063.685473986</v>
      </c>
      <c r="N21" s="133">
        <v>4.0380888873445001E-2</v>
      </c>
      <c r="O21" s="132">
        <v>24103038.122227762</v>
      </c>
      <c r="P21" s="132">
        <v>-100779.88861431554</v>
      </c>
      <c r="Q21" s="133">
        <v>-4.1638012882583763E-3</v>
      </c>
    </row>
    <row r="22" spans="1:17">
      <c r="A22" s="696" t="s">
        <v>219</v>
      </c>
      <c r="B22" s="696" t="s">
        <v>158</v>
      </c>
      <c r="C22" s="110" t="s">
        <v>227</v>
      </c>
      <c r="D22" s="132">
        <v>191270118.30757785</v>
      </c>
      <c r="E22" s="132">
        <v>-868941.09841769934</v>
      </c>
      <c r="F22" s="136">
        <v>-4.5224594161336088E-3</v>
      </c>
      <c r="G22" s="172">
        <v>76.913503127536757</v>
      </c>
      <c r="H22" s="172">
        <v>-0.71365036238479718</v>
      </c>
      <c r="I22" s="142">
        <v>3.951974945131175</v>
      </c>
      <c r="J22" s="142">
        <v>0.10362129999657776</v>
      </c>
      <c r="K22" s="136">
        <v>2.6926137655665889E-2</v>
      </c>
      <c r="L22" s="137">
        <v>755894715.30382335</v>
      </c>
      <c r="M22" s="137">
        <v>16475665.666027427</v>
      </c>
      <c r="N22" s="136">
        <v>2.2281905874751297E-2</v>
      </c>
      <c r="O22" s="132">
        <v>234374404.83874148</v>
      </c>
      <c r="P22" s="132">
        <v>-1316232.4024770558</v>
      </c>
      <c r="Q22" s="136">
        <v>-5.5845765359357593E-3</v>
      </c>
    </row>
    <row r="23" spans="1:17">
      <c r="A23" s="696" t="s">
        <v>219</v>
      </c>
      <c r="B23" s="696" t="s">
        <v>158</v>
      </c>
      <c r="C23" s="110" t="s">
        <v>228</v>
      </c>
      <c r="D23" s="132">
        <v>2936757.7250815858</v>
      </c>
      <c r="E23" s="132">
        <v>150890.10243856255</v>
      </c>
      <c r="F23" s="133">
        <v>5.4162696465602081E-2</v>
      </c>
      <c r="G23" s="171">
        <v>1.1809284506723252</v>
      </c>
      <c r="H23" s="171">
        <v>5.5394817822842057E-2</v>
      </c>
      <c r="I23" s="141">
        <v>13.942898600646464</v>
      </c>
      <c r="J23" s="141">
        <v>0.37248830186802273</v>
      </c>
      <c r="K23" s="133">
        <v>2.7448565936252698E-2</v>
      </c>
      <c r="L23" s="134">
        <v>40946915.175477736</v>
      </c>
      <c r="M23" s="134">
        <v>3141548.4981294423</v>
      </c>
      <c r="N23" s="133">
        <v>8.3097950747076155E-2</v>
      </c>
      <c r="O23" s="132">
        <v>7404033.4561411487</v>
      </c>
      <c r="P23" s="132">
        <v>15481.342068356462</v>
      </c>
      <c r="Q23" s="133">
        <v>2.0953147286962397E-3</v>
      </c>
    </row>
    <row r="24" spans="1:17">
      <c r="A24" s="696" t="s">
        <v>219</v>
      </c>
      <c r="B24" s="696" t="s">
        <v>158</v>
      </c>
      <c r="C24" s="110" t="s">
        <v>229</v>
      </c>
      <c r="D24" s="132">
        <v>42895208.820186488</v>
      </c>
      <c r="E24" s="132">
        <v>1823665.9165683612</v>
      </c>
      <c r="F24" s="136">
        <v>4.4402176973188622E-2</v>
      </c>
      <c r="G24" s="172">
        <v>17.249013107433441</v>
      </c>
      <c r="H24" s="172">
        <v>0.65547416275608938</v>
      </c>
      <c r="I24" s="142">
        <v>10.057725107776337</v>
      </c>
      <c r="J24" s="142">
        <v>0.44181007865961242</v>
      </c>
      <c r="K24" s="136">
        <v>4.5945713675903305E-2</v>
      </c>
      <c r="L24" s="137">
        <v>431428218.75409865</v>
      </c>
      <c r="M24" s="137">
        <v>36487752.078184783</v>
      </c>
      <c r="N24" s="136">
        <v>9.2387980358888996E-2</v>
      </c>
      <c r="O24" s="132">
        <v>71582219.754334539</v>
      </c>
      <c r="P24" s="132">
        <v>4319772.8084923774</v>
      </c>
      <c r="Q24" s="136">
        <v>6.4222653272940508E-2</v>
      </c>
    </row>
    <row r="25" spans="1:17">
      <c r="A25" s="696" t="s">
        <v>219</v>
      </c>
      <c r="B25" s="696" t="s">
        <v>210</v>
      </c>
      <c r="C25" s="110" t="s">
        <v>226</v>
      </c>
      <c r="D25" s="132">
        <v>135138383.79332238</v>
      </c>
      <c r="E25" s="132">
        <v>1072420.9823518842</v>
      </c>
      <c r="F25" s="133">
        <v>7.9992039729276376E-3</v>
      </c>
      <c r="G25" s="171">
        <v>4.0321224599108199</v>
      </c>
      <c r="H25" s="171">
        <v>3.2193010375360043E-2</v>
      </c>
      <c r="I25" s="141">
        <v>6.5744374205416616</v>
      </c>
      <c r="J25" s="141">
        <v>3.1474937548193971E-2</v>
      </c>
      <c r="K25" s="133">
        <v>4.8105025254239096E-3</v>
      </c>
      <c r="L25" s="134">
        <v>888458847.3623395</v>
      </c>
      <c r="M25" s="134">
        <v>11270282.443762064</v>
      </c>
      <c r="N25" s="133">
        <v>1.2848186689264691E-2</v>
      </c>
      <c r="O25" s="132">
        <v>320996945.20310736</v>
      </c>
      <c r="P25" s="132">
        <v>1356486.7947627902</v>
      </c>
      <c r="Q25" s="133">
        <v>4.2437894173892772E-3</v>
      </c>
    </row>
    <row r="26" spans="1:17">
      <c r="A26" s="696" t="s">
        <v>219</v>
      </c>
      <c r="B26" s="696" t="s">
        <v>168</v>
      </c>
      <c r="C26" s="110" t="s">
        <v>227</v>
      </c>
      <c r="D26" s="132">
        <v>2584299181.2323623</v>
      </c>
      <c r="E26" s="132">
        <v>-27188086.503096104</v>
      </c>
      <c r="F26" s="136">
        <v>-1.0410958858195834E-2</v>
      </c>
      <c r="G26" s="172">
        <v>77.107706036447695</v>
      </c>
      <c r="H26" s="172">
        <v>-0.80740836160580898</v>
      </c>
      <c r="I26" s="142">
        <v>3.7866807071664708</v>
      </c>
      <c r="J26" s="142">
        <v>-7.8000573993936673E-2</v>
      </c>
      <c r="K26" s="136">
        <v>-2.0182925400388064E-2</v>
      </c>
      <c r="L26" s="137">
        <v>9785915851.1186924</v>
      </c>
      <c r="M26" s="137">
        <v>-306650108.48727036</v>
      </c>
      <c r="N26" s="136">
        <v>-3.0383760652602433E-2</v>
      </c>
      <c r="O26" s="132">
        <v>3168337698.0225306</v>
      </c>
      <c r="P26" s="132">
        <v>-34690953.750663757</v>
      </c>
      <c r="Q26" s="136">
        <v>-1.0830672317420223E-2</v>
      </c>
    </row>
    <row r="27" spans="1:17">
      <c r="A27" s="696" t="s">
        <v>219</v>
      </c>
      <c r="B27" s="696" t="s">
        <v>168</v>
      </c>
      <c r="C27" s="110" t="s">
        <v>228</v>
      </c>
      <c r="D27" s="132">
        <v>37062320.241313435</v>
      </c>
      <c r="E27" s="132">
        <v>109825.10495385528</v>
      </c>
      <c r="F27" s="133">
        <v>2.972061955453513E-3</v>
      </c>
      <c r="G27" s="171">
        <v>1.1058280383903154</v>
      </c>
      <c r="H27" s="171">
        <v>3.3306525464149583E-3</v>
      </c>
      <c r="I27" s="141">
        <v>13.79164677464037</v>
      </c>
      <c r="J27" s="141">
        <v>0.597772524633438</v>
      </c>
      <c r="K27" s="133">
        <v>4.5306822947257054E-2</v>
      </c>
      <c r="L27" s="134">
        <v>511150429.41679895</v>
      </c>
      <c r="M27" s="134">
        <v>23603855.363677919</v>
      </c>
      <c r="N27" s="133">
        <v>4.8413539587514653E-2</v>
      </c>
      <c r="O27" s="132">
        <v>94877169.82655108</v>
      </c>
      <c r="P27" s="132">
        <v>-1128197.1741522253</v>
      </c>
      <c r="Q27" s="133">
        <v>-1.1751396920798818E-2</v>
      </c>
    </row>
    <row r="28" spans="1:17">
      <c r="A28" s="696" t="s">
        <v>219</v>
      </c>
      <c r="B28" s="696" t="s">
        <v>168</v>
      </c>
      <c r="C28" s="110" t="s">
        <v>229</v>
      </c>
      <c r="D28" s="132">
        <v>556210135.63909471</v>
      </c>
      <c r="E28" s="132">
        <v>25318736.909635186</v>
      </c>
      <c r="F28" s="136">
        <v>4.7690990982766947E-2</v>
      </c>
      <c r="G28" s="172">
        <v>16.595635654266694</v>
      </c>
      <c r="H28" s="172">
        <v>0.75620784008572706</v>
      </c>
      <c r="I28" s="142">
        <v>9.9421133183062835</v>
      </c>
      <c r="J28" s="142">
        <v>0.52580203057119768</v>
      </c>
      <c r="K28" s="136">
        <v>5.5839491123882472E-2</v>
      </c>
      <c r="L28" s="137">
        <v>5529904197.3143883</v>
      </c>
      <c r="M28" s="137">
        <v>530865526.8967104</v>
      </c>
      <c r="N28" s="136">
        <v>0.10619352277432087</v>
      </c>
      <c r="O28" s="132">
        <v>922818892.59203315</v>
      </c>
      <c r="P28" s="132">
        <v>46505267.397216439</v>
      </c>
      <c r="Q28" s="136">
        <v>5.3069204974278097E-2</v>
      </c>
    </row>
    <row r="29" spans="1:17">
      <c r="A29" s="696" t="s">
        <v>219</v>
      </c>
      <c r="B29" s="696" t="s">
        <v>51</v>
      </c>
      <c r="C29" s="110" t="s">
        <v>226</v>
      </c>
      <c r="D29" s="132">
        <v>54605018.961647689</v>
      </c>
      <c r="E29" s="132">
        <v>253778.18305523694</v>
      </c>
      <c r="F29" s="133">
        <v>4.6692251992744493E-3</v>
      </c>
      <c r="G29" s="171">
        <v>4.025528591480418</v>
      </c>
      <c r="H29" s="171">
        <v>1.5512487888780235E-2</v>
      </c>
      <c r="I29" s="141">
        <v>6.6493171905355748</v>
      </c>
      <c r="J29" s="141">
        <v>8.3065562099014834E-2</v>
      </c>
      <c r="K29" s="133">
        <v>1.2650377536444326E-2</v>
      </c>
      <c r="L29" s="134">
        <v>363086091.27120501</v>
      </c>
      <c r="M29" s="134">
        <v>6202168.0012247562</v>
      </c>
      <c r="N29" s="133">
        <v>1.7378670197292296E-2</v>
      </c>
      <c r="O29" s="132">
        <v>128791177.28436852</v>
      </c>
      <c r="P29" s="132">
        <v>-13032.721484050155</v>
      </c>
      <c r="Q29" s="133">
        <v>-1.0118241852077645E-4</v>
      </c>
    </row>
    <row r="30" spans="1:17">
      <c r="A30" s="696" t="s">
        <v>219</v>
      </c>
      <c r="B30" s="696" t="s">
        <v>169</v>
      </c>
      <c r="C30" s="110" t="s">
        <v>227</v>
      </c>
      <c r="D30" s="132">
        <v>1046736312.5561318</v>
      </c>
      <c r="E30" s="132">
        <v>-10404665.042946339</v>
      </c>
      <c r="F30" s="136">
        <v>-9.842268215330045E-3</v>
      </c>
      <c r="G30" s="172">
        <v>77.166294125728598</v>
      </c>
      <c r="H30" s="172">
        <v>-0.82920851988170341</v>
      </c>
      <c r="I30" s="142">
        <v>3.7841334776663897</v>
      </c>
      <c r="J30" s="142">
        <v>-7.9347601768675169E-2</v>
      </c>
      <c r="K30" s="136">
        <v>-2.0537851781139749E-2</v>
      </c>
      <c r="L30" s="137">
        <v>3960989922.6327281</v>
      </c>
      <c r="M30" s="137">
        <v>-123254242.6167984</v>
      </c>
      <c r="N30" s="136">
        <v>-3.0177980950673207E-2</v>
      </c>
      <c r="O30" s="132">
        <v>1279031356.2755611</v>
      </c>
      <c r="P30" s="132">
        <v>-13729634.94362545</v>
      </c>
      <c r="Q30" s="136">
        <v>-1.0620396992855736E-2</v>
      </c>
    </row>
    <row r="31" spans="1:17">
      <c r="A31" s="696" t="s">
        <v>219</v>
      </c>
      <c r="B31" s="696" t="s">
        <v>169</v>
      </c>
      <c r="C31" s="110" t="s">
        <v>228</v>
      </c>
      <c r="D31" s="132">
        <v>15250735.118009185</v>
      </c>
      <c r="E31" s="132">
        <v>265867.43137013726</v>
      </c>
      <c r="F31" s="133">
        <v>1.7742394322720147E-2</v>
      </c>
      <c r="G31" s="171">
        <v>1.1242972061187244</v>
      </c>
      <c r="H31" s="171">
        <v>1.8718752475026079E-2</v>
      </c>
      <c r="I31" s="141">
        <v>14.007846242860458</v>
      </c>
      <c r="J31" s="141">
        <v>0.49668492235501382</v>
      </c>
      <c r="K31" s="133">
        <v>3.6761082972283921E-2</v>
      </c>
      <c r="L31" s="134">
        <v>213629952.623665</v>
      </c>
      <c r="M31" s="134">
        <v>11166987.9430556</v>
      </c>
      <c r="N31" s="133">
        <v>5.5155706924828518E-2</v>
      </c>
      <c r="O31" s="132">
        <v>38464759.905015759</v>
      </c>
      <c r="P31" s="132">
        <v>-1157333.7133169696</v>
      </c>
      <c r="Q31" s="133">
        <v>-2.9209302377234386E-2</v>
      </c>
    </row>
    <row r="32" spans="1:17">
      <c r="A32" s="696" t="s">
        <v>219</v>
      </c>
      <c r="B32" s="696" t="s">
        <v>169</v>
      </c>
      <c r="C32" s="110" t="s">
        <v>229</v>
      </c>
      <c r="D32" s="132">
        <v>230398960.08584186</v>
      </c>
      <c r="E32" s="132">
        <v>10372620.725125372</v>
      </c>
      <c r="F32" s="136">
        <v>4.7142631901539056E-2</v>
      </c>
      <c r="G32" s="172">
        <v>16.985207933438026</v>
      </c>
      <c r="H32" s="172">
        <v>0.75173926903339705</v>
      </c>
      <c r="I32" s="142">
        <v>10.053029500259383</v>
      </c>
      <c r="J32" s="142">
        <v>0.46966344360868639</v>
      </c>
      <c r="K32" s="136">
        <v>4.9008191989363466E-2</v>
      </c>
      <c r="L32" s="137">
        <v>2316207542.5720525</v>
      </c>
      <c r="M32" s="137">
        <v>207614590.37345481</v>
      </c>
      <c r="N32" s="136">
        <v>9.8461199046017037E-2</v>
      </c>
      <c r="O32" s="132">
        <v>383942314.6132043</v>
      </c>
      <c r="P32" s="132">
        <v>20984841.947279274</v>
      </c>
      <c r="Q32" s="136">
        <v>5.7816255422833626E-2</v>
      </c>
    </row>
    <row r="33" spans="1:17">
      <c r="A33" s="696" t="s">
        <v>220</v>
      </c>
      <c r="B33" s="696" t="s">
        <v>204</v>
      </c>
      <c r="C33" s="110" t="s">
        <v>226</v>
      </c>
      <c r="D33" s="132">
        <v>5517968.6538138567</v>
      </c>
      <c r="E33" s="132">
        <v>85426.188710891642</v>
      </c>
      <c r="F33" s="133">
        <v>1.5724900313185592E-2</v>
      </c>
      <c r="G33" s="171">
        <v>4.3552212783252147</v>
      </c>
      <c r="H33" s="171">
        <v>0.13769247846992183</v>
      </c>
      <c r="I33" s="141">
        <v>7.0573968792531856</v>
      </c>
      <c r="J33" s="141">
        <v>0.1397130393630599</v>
      </c>
      <c r="K33" s="133">
        <v>2.0196505448459318E-2</v>
      </c>
      <c r="L33" s="134">
        <v>38942494.757242814</v>
      </c>
      <c r="M33" s="134">
        <v>1361883.5368831679</v>
      </c>
      <c r="N33" s="133">
        <v>3.6238993796496713E-2</v>
      </c>
      <c r="O33" s="132">
        <v>13626477.854756149</v>
      </c>
      <c r="P33" s="132">
        <v>79551.780674083158</v>
      </c>
      <c r="Q33" s="133">
        <v>5.8723123045811374E-3</v>
      </c>
    </row>
    <row r="34" spans="1:17">
      <c r="A34" s="696" t="s">
        <v>220</v>
      </c>
      <c r="B34" s="696" t="s">
        <v>158</v>
      </c>
      <c r="C34" s="110" t="s">
        <v>227</v>
      </c>
      <c r="D34" s="132">
        <v>96208884.628165796</v>
      </c>
      <c r="E34" s="132">
        <v>-2936048.7262220979</v>
      </c>
      <c r="F34" s="136">
        <v>-2.9613704169101206E-2</v>
      </c>
      <c r="G34" s="172">
        <v>75.935730661846975</v>
      </c>
      <c r="H34" s="172">
        <v>-1.0349721845484083</v>
      </c>
      <c r="I34" s="142">
        <v>4.1695566273886655</v>
      </c>
      <c r="J34" s="142">
        <v>5.4853161090675506E-2</v>
      </c>
      <c r="K34" s="136">
        <v>1.3331011952612723E-2</v>
      </c>
      <c r="L34" s="137">
        <v>401148392.51504016</v>
      </c>
      <c r="M34" s="137">
        <v>-6803608.4241428971</v>
      </c>
      <c r="N34" s="136">
        <v>-1.667747286072797E-2</v>
      </c>
      <c r="O34" s="132">
        <v>127685317.49041948</v>
      </c>
      <c r="P34" s="132">
        <v>-3509407.5958354026</v>
      </c>
      <c r="Q34" s="136">
        <v>-2.6749608976489859E-2</v>
      </c>
    </row>
    <row r="35" spans="1:17">
      <c r="A35" s="696" t="s">
        <v>220</v>
      </c>
      <c r="B35" s="696" t="s">
        <v>158</v>
      </c>
      <c r="C35" s="110" t="s">
        <v>228</v>
      </c>
      <c r="D35" s="132">
        <v>1578572.2091418528</v>
      </c>
      <c r="E35" s="132">
        <v>50705.840344193392</v>
      </c>
      <c r="F35" s="133">
        <v>3.3187352886166276E-2</v>
      </c>
      <c r="G35" s="171">
        <v>1.2459351812148516</v>
      </c>
      <c r="H35" s="171">
        <v>5.9783309576914023E-2</v>
      </c>
      <c r="I35" s="141">
        <v>13.853042077501101</v>
      </c>
      <c r="J35" s="141">
        <v>0.15568046245091693</v>
      </c>
      <c r="K35" s="133">
        <v>1.1365726249050814E-2</v>
      </c>
      <c r="L35" s="134">
        <v>21868027.235615954</v>
      </c>
      <c r="M35" s="134">
        <v>940289.08272078633</v>
      </c>
      <c r="N35" s="133">
        <v>4.4930277503051883E-2</v>
      </c>
      <c r="O35" s="132">
        <v>4179215.357631301</v>
      </c>
      <c r="P35" s="132">
        <v>-76623.104065418709</v>
      </c>
      <c r="Q35" s="133">
        <v>-1.8004232245899338E-2</v>
      </c>
    </row>
    <row r="36" spans="1:17">
      <c r="A36" s="696" t="s">
        <v>220</v>
      </c>
      <c r="B36" s="696" t="s">
        <v>158</v>
      </c>
      <c r="C36" s="110" t="s">
        <v>229</v>
      </c>
      <c r="D36" s="132">
        <v>22355818.518372767</v>
      </c>
      <c r="E36" s="132">
        <v>635468.23244618997</v>
      </c>
      <c r="F36" s="136">
        <v>2.925681326870375E-2</v>
      </c>
      <c r="G36" s="172">
        <v>17.644996304627149</v>
      </c>
      <c r="H36" s="172">
        <v>0.78250448568759268</v>
      </c>
      <c r="I36" s="142">
        <v>10.748788743830771</v>
      </c>
      <c r="J36" s="142">
        <v>0.42501371052703441</v>
      </c>
      <c r="K36" s="136">
        <v>4.1168439757353445E-2</v>
      </c>
      <c r="L36" s="137">
        <v>240297970.44940868</v>
      </c>
      <c r="M36" s="137">
        <v>16061960.452948213</v>
      </c>
      <c r="N36" s="136">
        <v>7.1629710380601883E-2</v>
      </c>
      <c r="O36" s="132">
        <v>42821103.650745362</v>
      </c>
      <c r="P36" s="132">
        <v>1982035.5207433105</v>
      </c>
      <c r="Q36" s="136">
        <v>4.8532829261283411E-2</v>
      </c>
    </row>
    <row r="37" spans="1:17">
      <c r="A37" s="696" t="s">
        <v>220</v>
      </c>
      <c r="B37" s="696" t="s">
        <v>210</v>
      </c>
      <c r="C37" s="110" t="s">
        <v>226</v>
      </c>
      <c r="D37" s="132">
        <v>72663504.366767198</v>
      </c>
      <c r="E37" s="132">
        <v>171635.39008098841</v>
      </c>
      <c r="F37" s="133">
        <v>2.3676502275887979E-3</v>
      </c>
      <c r="G37" s="171">
        <v>4.1984389573916445</v>
      </c>
      <c r="H37" s="171">
        <v>0.10383229055573473</v>
      </c>
      <c r="I37" s="141">
        <v>6.9763403928742234</v>
      </c>
      <c r="J37" s="141">
        <v>6.4169783610839026E-2</v>
      </c>
      <c r="K37" s="133">
        <v>9.283593712927387E-3</v>
      </c>
      <c r="L37" s="134">
        <v>506925340.6016705</v>
      </c>
      <c r="M37" s="134">
        <v>5849174.4504479766</v>
      </c>
      <c r="N37" s="133">
        <v>1.167322424328345E-2</v>
      </c>
      <c r="O37" s="132">
        <v>179604181.31026939</v>
      </c>
      <c r="P37" s="132">
        <v>-539966.20615676045</v>
      </c>
      <c r="Q37" s="133">
        <v>-2.9974118704440538E-3</v>
      </c>
    </row>
    <row r="38" spans="1:17">
      <c r="A38" s="696" t="s">
        <v>220</v>
      </c>
      <c r="B38" s="696" t="s">
        <v>168</v>
      </c>
      <c r="C38" s="110" t="s">
        <v>227</v>
      </c>
      <c r="D38" s="132">
        <v>1317860604.363807</v>
      </c>
      <c r="E38" s="132">
        <v>-45891156.80299139</v>
      </c>
      <c r="F38" s="136">
        <v>-3.3650667305996987E-2</v>
      </c>
      <c r="G38" s="172">
        <v>76.14492791106305</v>
      </c>
      <c r="H38" s="172">
        <v>-0.88477393009985406</v>
      </c>
      <c r="I38" s="142">
        <v>4.0577354629333255</v>
      </c>
      <c r="J38" s="142">
        <v>-4.3082257214453357E-2</v>
      </c>
      <c r="K38" s="136">
        <v>-1.0505772300676857E-2</v>
      </c>
      <c r="L38" s="137">
        <v>5347529709.5297642</v>
      </c>
      <c r="M38" s="137">
        <v>-244967678.545784</v>
      </c>
      <c r="N38" s="136">
        <v>-4.3802913358191232E-2</v>
      </c>
      <c r="O38" s="132">
        <v>1742345286.358305</v>
      </c>
      <c r="P38" s="132">
        <v>-53994538.652053595</v>
      </c>
      <c r="Q38" s="136">
        <v>-3.0058086950080415E-2</v>
      </c>
    </row>
    <row r="39" spans="1:17">
      <c r="A39" s="696" t="s">
        <v>220</v>
      </c>
      <c r="B39" s="696" t="s">
        <v>168</v>
      </c>
      <c r="C39" s="110" t="s">
        <v>228</v>
      </c>
      <c r="D39" s="132">
        <v>20028777.931675147</v>
      </c>
      <c r="E39" s="132">
        <v>-852568.29936283082</v>
      </c>
      <c r="F39" s="133">
        <v>-4.0829182655645807E-2</v>
      </c>
      <c r="G39" s="171">
        <v>1.1572467123640342</v>
      </c>
      <c r="H39" s="171">
        <v>-2.2208317518207732E-2</v>
      </c>
      <c r="I39" s="141">
        <v>13.865577978111356</v>
      </c>
      <c r="J39" s="141">
        <v>0.55824205487368062</v>
      </c>
      <c r="K39" s="133">
        <v>4.1949948366363954E-2</v>
      </c>
      <c r="L39" s="134">
        <v>277710582.21791762</v>
      </c>
      <c r="M39" s="134">
        <v>-164506.6079376936</v>
      </c>
      <c r="N39" s="133">
        <v>-5.9201639352705741E-4</v>
      </c>
      <c r="O39" s="132">
        <v>53897183.379722185</v>
      </c>
      <c r="P39" s="132">
        <v>-2864449.6667274088</v>
      </c>
      <c r="Q39" s="133">
        <v>-5.0464539390248891E-2</v>
      </c>
    </row>
    <row r="40" spans="1:17">
      <c r="A40" s="696" t="s">
        <v>220</v>
      </c>
      <c r="B40" s="696" t="s">
        <v>168</v>
      </c>
      <c r="C40" s="110" t="s">
        <v>229</v>
      </c>
      <c r="D40" s="132">
        <v>294370616.14074385</v>
      </c>
      <c r="E40" s="132">
        <v>7002225.6404306889</v>
      </c>
      <c r="F40" s="136">
        <v>2.4366721852183176E-2</v>
      </c>
      <c r="G40" s="172">
        <v>17.00849791772389</v>
      </c>
      <c r="H40" s="172">
        <v>0.77687712782664065</v>
      </c>
      <c r="I40" s="142">
        <v>10.628667367535805</v>
      </c>
      <c r="J40" s="142">
        <v>0.60071961106495486</v>
      </c>
      <c r="K40" s="136">
        <v>5.9904541353171845E-2</v>
      </c>
      <c r="L40" s="137">
        <v>3128767361.7365327</v>
      </c>
      <c r="M40" s="137">
        <v>247052154.9382782</v>
      </c>
      <c r="N40" s="136">
        <v>8.5730940502190309E-2</v>
      </c>
      <c r="O40" s="132">
        <v>559842790.75531852</v>
      </c>
      <c r="P40" s="132">
        <v>19745572.650388241</v>
      </c>
      <c r="Q40" s="136">
        <v>3.655929337994121E-2</v>
      </c>
    </row>
    <row r="41" spans="1:17">
      <c r="A41" s="696" t="s">
        <v>220</v>
      </c>
      <c r="B41" s="696" t="s">
        <v>51</v>
      </c>
      <c r="C41" s="110" t="s">
        <v>226</v>
      </c>
      <c r="D41" s="132">
        <v>29395946.369119152</v>
      </c>
      <c r="E41" s="132">
        <v>-18234.513205587864</v>
      </c>
      <c r="F41" s="133">
        <v>-6.1992252235537029E-4</v>
      </c>
      <c r="G41" s="171">
        <v>4.2298955641938099</v>
      </c>
      <c r="H41" s="171">
        <v>9.4853396753122432E-2</v>
      </c>
      <c r="I41" s="141">
        <v>7.018795222963524</v>
      </c>
      <c r="J41" s="141">
        <v>5.7265533340622454E-2</v>
      </c>
      <c r="K41" s="133">
        <v>8.2259985798788515E-3</v>
      </c>
      <c r="L41" s="134">
        <v>206324127.95006546</v>
      </c>
      <c r="M41" s="134">
        <v>1556434.4418234229</v>
      </c>
      <c r="N41" s="133">
        <v>7.6009765757349577E-3</v>
      </c>
      <c r="O41" s="132">
        <v>72309139.232988119</v>
      </c>
      <c r="P41" s="132">
        <v>-406212.49115461111</v>
      </c>
      <c r="Q41" s="133">
        <v>-5.5863374311334269E-3</v>
      </c>
    </row>
    <row r="42" spans="1:17">
      <c r="A42" s="696" t="s">
        <v>220</v>
      </c>
      <c r="B42" s="696" t="s">
        <v>169</v>
      </c>
      <c r="C42" s="110" t="s">
        <v>227</v>
      </c>
      <c r="D42" s="132">
        <v>529765736.57036382</v>
      </c>
      <c r="E42" s="132">
        <v>-19757089.428390682</v>
      </c>
      <c r="F42" s="136">
        <v>-3.5953173359964237E-2</v>
      </c>
      <c r="G42" s="172">
        <v>76.230025427413906</v>
      </c>
      <c r="H42" s="172">
        <v>-1.0218302868979663</v>
      </c>
      <c r="I42" s="142">
        <v>4.0514759375052289</v>
      </c>
      <c r="J42" s="142">
        <v>-6.7899587749479018E-2</v>
      </c>
      <c r="K42" s="136">
        <v>-1.6482980814253555E-2</v>
      </c>
      <c r="L42" s="137">
        <v>2146333134.229563</v>
      </c>
      <c r="M42" s="137">
        <v>-117357745.75850797</v>
      </c>
      <c r="N42" s="136">
        <v>-5.1843538707513993E-2</v>
      </c>
      <c r="O42" s="132">
        <v>699123485.39704978</v>
      </c>
      <c r="P42" s="132">
        <v>-23399256.133283377</v>
      </c>
      <c r="Q42" s="136">
        <v>-3.238549430807227E-2</v>
      </c>
    </row>
    <row r="43" spans="1:17">
      <c r="A43" s="696" t="s">
        <v>220</v>
      </c>
      <c r="B43" s="696" t="s">
        <v>169</v>
      </c>
      <c r="C43" s="110" t="s">
        <v>228</v>
      </c>
      <c r="D43" s="132">
        <v>8327412.8447196838</v>
      </c>
      <c r="E43" s="132">
        <v>362.64985505118966</v>
      </c>
      <c r="F43" s="133">
        <v>4.3550818905215572E-5</v>
      </c>
      <c r="G43" s="171">
        <v>1.1982634003610015</v>
      </c>
      <c r="H43" s="171">
        <v>2.7647641115045696E-2</v>
      </c>
      <c r="I43" s="141">
        <v>13.963432635379268</v>
      </c>
      <c r="J43" s="141">
        <v>0.32751203678893503</v>
      </c>
      <c r="K43" s="133">
        <v>2.4018329706524757E-2</v>
      </c>
      <c r="L43" s="134">
        <v>116279268.28423534</v>
      </c>
      <c r="M43" s="134">
        <v>2732273.0065850466</v>
      </c>
      <c r="N43" s="133">
        <v>2.4062926543357382E-2</v>
      </c>
      <c r="O43" s="132">
        <v>22198592.380778126</v>
      </c>
      <c r="P43" s="132">
        <v>-529149.53197670355</v>
      </c>
      <c r="Q43" s="133">
        <v>-2.3282098767574633E-2</v>
      </c>
    </row>
    <row r="44" spans="1:17">
      <c r="A44" s="696" t="s">
        <v>220</v>
      </c>
      <c r="B44" s="696" t="s">
        <v>169</v>
      </c>
      <c r="C44" s="110" t="s">
        <v>229</v>
      </c>
      <c r="D44" s="132">
        <v>120951574.71312799</v>
      </c>
      <c r="E44" s="132">
        <v>3113875.5455857962</v>
      </c>
      <c r="F44" s="136">
        <v>2.6425121735943548E-2</v>
      </c>
      <c r="G44" s="172">
        <v>17.404186377846042</v>
      </c>
      <c r="H44" s="172">
        <v>0.83857617366120252</v>
      </c>
      <c r="I44" s="142">
        <v>10.776549333645677</v>
      </c>
      <c r="J44" s="142">
        <v>0.54195226021352383</v>
      </c>
      <c r="K44" s="136">
        <v>5.2952964960425265E-2</v>
      </c>
      <c r="L44" s="137">
        <v>1303440611.8781548</v>
      </c>
      <c r="M44" s="137">
        <v>97419240.838048935</v>
      </c>
      <c r="N44" s="136">
        <v>8.0777375241727192E-2</v>
      </c>
      <c r="O44" s="132">
        <v>231672940.13448134</v>
      </c>
      <c r="P44" s="132">
        <v>9876485.2848655283</v>
      </c>
      <c r="Q44" s="136">
        <v>4.452950021929819E-2</v>
      </c>
    </row>
    <row r="45" spans="1:17">
      <c r="A45" s="696" t="s">
        <v>221</v>
      </c>
      <c r="B45" s="696" t="s">
        <v>204</v>
      </c>
      <c r="C45" s="110" t="s">
        <v>226</v>
      </c>
      <c r="D45" s="132">
        <v>2241976.0534837511</v>
      </c>
      <c r="E45" s="132">
        <v>-126504.39612796251</v>
      </c>
      <c r="F45" s="133">
        <v>-5.3411627758507156E-2</v>
      </c>
      <c r="G45" s="171">
        <v>21.375031537640865</v>
      </c>
      <c r="H45" s="171">
        <v>0.51616742891521383</v>
      </c>
      <c r="I45" s="141">
        <v>16.708034108948098</v>
      </c>
      <c r="J45" s="141">
        <v>0.12768222755489234</v>
      </c>
      <c r="K45" s="133">
        <v>7.7008153064700531E-3</v>
      </c>
      <c r="L45" s="134">
        <v>37459012.37305136</v>
      </c>
      <c r="M45" s="134">
        <v>-1811226.9057112411</v>
      </c>
      <c r="N45" s="133">
        <v>-4.6122125532623251E-2</v>
      </c>
      <c r="O45" s="132">
        <v>14721115.228303194</v>
      </c>
      <c r="P45" s="132">
        <v>-953929.40079242922</v>
      </c>
      <c r="Q45" s="133">
        <v>-6.0856566814602206E-2</v>
      </c>
    </row>
    <row r="46" spans="1:17">
      <c r="A46" s="696" t="s">
        <v>221</v>
      </c>
      <c r="B46" s="696" t="s">
        <v>158</v>
      </c>
      <c r="C46" s="110" t="s">
        <v>227</v>
      </c>
      <c r="D46" s="132">
        <v>7764114.961148954</v>
      </c>
      <c r="E46" s="132">
        <v>-755157.75420170557</v>
      </c>
      <c r="F46" s="136">
        <v>-8.8641105811885348E-2</v>
      </c>
      <c r="G46" s="172">
        <v>74.023182316577291</v>
      </c>
      <c r="H46" s="172">
        <v>-1.0048179794800234</v>
      </c>
      <c r="I46" s="142">
        <v>6.9612800903711776</v>
      </c>
      <c r="J46" s="142">
        <v>7.4882469772283855E-2</v>
      </c>
      <c r="K46" s="136">
        <v>1.0873968350054625E-2</v>
      </c>
      <c r="L46" s="137">
        <v>54048178.898399204</v>
      </c>
      <c r="M46" s="137">
        <v>-4618920.4578246549</v>
      </c>
      <c r="N46" s="136">
        <v>-7.8731018040942985E-2</v>
      </c>
      <c r="O46" s="132">
        <v>13905708.667317033</v>
      </c>
      <c r="P46" s="132">
        <v>-1205323.5796444323</v>
      </c>
      <c r="Q46" s="136">
        <v>-7.976447670454806E-2</v>
      </c>
    </row>
    <row r="47" spans="1:17">
      <c r="A47" s="696" t="s">
        <v>221</v>
      </c>
      <c r="B47" s="696" t="s">
        <v>158</v>
      </c>
      <c r="C47" s="110" t="s">
        <v>228</v>
      </c>
      <c r="D47" s="132">
        <v>293162.96572882077</v>
      </c>
      <c r="E47" s="132">
        <v>-14582.830468302127</v>
      </c>
      <c r="F47" s="133">
        <v>-4.7385961558224728E-2</v>
      </c>
      <c r="G47" s="171">
        <v>2.7950198791752121</v>
      </c>
      <c r="H47" s="171">
        <v>8.4747246796199605E-2</v>
      </c>
      <c r="I47" s="141">
        <v>27.534095090165916</v>
      </c>
      <c r="J47" s="141">
        <v>-0.66200152337792417</v>
      </c>
      <c r="K47" s="133">
        <v>-2.3478481168912414E-2</v>
      </c>
      <c r="L47" s="134">
        <v>8071976.9752924023</v>
      </c>
      <c r="M47" s="134">
        <v>-605253.22669364791</v>
      </c>
      <c r="N47" s="133">
        <v>-6.975189232102165E-2</v>
      </c>
      <c r="O47" s="132">
        <v>2631798.7773959637</v>
      </c>
      <c r="P47" s="132">
        <v>-211916.94878694881</v>
      </c>
      <c r="Q47" s="133">
        <v>-7.4521143880792381E-2</v>
      </c>
    </row>
    <row r="48" spans="1:17">
      <c r="A48" s="696" t="s">
        <v>221</v>
      </c>
      <c r="B48" s="696" t="s">
        <v>158</v>
      </c>
      <c r="C48" s="110" t="s">
        <v>229</v>
      </c>
      <c r="D48" s="132">
        <v>159201.07878977517</v>
      </c>
      <c r="E48" s="132">
        <v>27437.301776064618</v>
      </c>
      <c r="F48" s="136">
        <v>0.20823099032148765</v>
      </c>
      <c r="G48" s="172">
        <v>1.5178253463814508</v>
      </c>
      <c r="H48" s="172">
        <v>0.35740085580480541</v>
      </c>
      <c r="I48" s="142">
        <v>17.338178596116304</v>
      </c>
      <c r="J48" s="142">
        <v>0.69730713531702548</v>
      </c>
      <c r="K48" s="136">
        <v>4.1903282346700675E-2</v>
      </c>
      <c r="L48" s="137">
        <v>2760256.7367515052</v>
      </c>
      <c r="M48" s="137">
        <v>567592.66027692938</v>
      </c>
      <c r="N48" s="136">
        <v>0.25885983464896278</v>
      </c>
      <c r="O48" s="132">
        <v>699108.22607672215</v>
      </c>
      <c r="P48" s="132">
        <v>131647.08268983616</v>
      </c>
      <c r="Q48" s="136">
        <v>0.23199312274335102</v>
      </c>
    </row>
    <row r="49" spans="1:17">
      <c r="A49" s="696" t="s">
        <v>221</v>
      </c>
      <c r="B49" s="696" t="s">
        <v>210</v>
      </c>
      <c r="C49" s="110" t="s">
        <v>226</v>
      </c>
      <c r="D49" s="132">
        <v>29718571.320004437</v>
      </c>
      <c r="E49" s="132">
        <v>-2367331.9421235844</v>
      </c>
      <c r="F49" s="133">
        <v>-7.3781059638044197E-2</v>
      </c>
      <c r="G49" s="171">
        <v>20.604466730000535</v>
      </c>
      <c r="H49" s="171">
        <v>0.56014066909350291</v>
      </c>
      <c r="I49" s="141">
        <v>16.616690743779184</v>
      </c>
      <c r="J49" s="141">
        <v>0.37272485447988757</v>
      </c>
      <c r="K49" s="133">
        <v>2.2945434447471959E-2</v>
      </c>
      <c r="L49" s="134">
        <v>493824308.97145921</v>
      </c>
      <c r="M49" s="134">
        <v>-27378009.145905375</v>
      </c>
      <c r="N49" s="133">
        <v>-5.2528563657962053E-2</v>
      </c>
      <c r="O49" s="132">
        <v>194744770.35636723</v>
      </c>
      <c r="P49" s="132">
        <v>-15201792.247004509</v>
      </c>
      <c r="Q49" s="133">
        <v>-7.2407912082483261E-2</v>
      </c>
    </row>
    <row r="50" spans="1:17">
      <c r="A50" s="696" t="s">
        <v>221</v>
      </c>
      <c r="B50" s="696" t="s">
        <v>168</v>
      </c>
      <c r="C50" s="110" t="s">
        <v>227</v>
      </c>
      <c r="D50" s="132">
        <v>107967518.53311619</v>
      </c>
      <c r="E50" s="132">
        <v>-13521360.489081368</v>
      </c>
      <c r="F50" s="136">
        <v>-0.1112971047054508</v>
      </c>
      <c r="G50" s="172">
        <v>74.855992220556587</v>
      </c>
      <c r="H50" s="172">
        <v>-1.0391036413484045</v>
      </c>
      <c r="I50" s="142">
        <v>6.8860965005196455</v>
      </c>
      <c r="J50" s="142">
        <v>0.16446489817731802</v>
      </c>
      <c r="K50" s="136">
        <v>2.4468002399894388E-2</v>
      </c>
      <c r="L50" s="137">
        <v>743474751.54068136</v>
      </c>
      <c r="M50" s="137">
        <v>-73128737.028065562</v>
      </c>
      <c r="N50" s="136">
        <v>-8.9552320130590668E-2</v>
      </c>
      <c r="O50" s="132">
        <v>190978700.50498891</v>
      </c>
      <c r="P50" s="132">
        <v>-20694736.340473801</v>
      </c>
      <c r="Q50" s="136">
        <v>-9.7767280811821899E-2</v>
      </c>
    </row>
    <row r="51" spans="1:17">
      <c r="A51" s="696" t="s">
        <v>221</v>
      </c>
      <c r="B51" s="696" t="s">
        <v>168</v>
      </c>
      <c r="C51" s="110" t="s">
        <v>228</v>
      </c>
      <c r="D51" s="132">
        <v>3920022.9573145923</v>
      </c>
      <c r="E51" s="132">
        <v>-213205.51438723598</v>
      </c>
      <c r="F51" s="133">
        <v>-5.1583287942330969E-2</v>
      </c>
      <c r="G51" s="171">
        <v>2.7178285838545069</v>
      </c>
      <c r="H51" s="171">
        <v>0.13576696962519241</v>
      </c>
      <c r="I51" s="141">
        <v>28.165000233798224</v>
      </c>
      <c r="J51" s="141">
        <v>0.32172248738215359</v>
      </c>
      <c r="K51" s="133">
        <v>1.1554763426643081E-2</v>
      </c>
      <c r="L51" s="134">
        <v>110407447.50925989</v>
      </c>
      <c r="M51" s="134">
        <v>-4675180.8177289218</v>
      </c>
      <c r="N51" s="133">
        <v>-4.062455720462993E-2</v>
      </c>
      <c r="O51" s="132">
        <v>35706231.02517575</v>
      </c>
      <c r="P51" s="132">
        <v>-2617319.9292177334</v>
      </c>
      <c r="Q51" s="133">
        <v>-6.8295339655045167E-2</v>
      </c>
    </row>
    <row r="52" spans="1:17">
      <c r="A52" s="696" t="s">
        <v>221</v>
      </c>
      <c r="B52" s="696" t="s">
        <v>168</v>
      </c>
      <c r="C52" s="110" t="s">
        <v>229</v>
      </c>
      <c r="D52" s="132">
        <v>1859857.8601051841</v>
      </c>
      <c r="E52" s="132">
        <v>251364.009839762</v>
      </c>
      <c r="F52" s="136">
        <v>0.15627290697958449</v>
      </c>
      <c r="G52" s="172">
        <v>1.289475829387263</v>
      </c>
      <c r="H52" s="172">
        <v>0.28463657215060767</v>
      </c>
      <c r="I52" s="142">
        <v>17.259967721093098</v>
      </c>
      <c r="J52" s="142">
        <v>1.5108104615242031</v>
      </c>
      <c r="K52" s="136">
        <v>9.5929606684590232E-2</v>
      </c>
      <c r="L52" s="137">
        <v>32101086.631236762</v>
      </c>
      <c r="M52" s="137">
        <v>6768664.0323571675</v>
      </c>
      <c r="N52" s="136">
        <v>0.26719371216618393</v>
      </c>
      <c r="O52" s="132">
        <v>8231476.5856053401</v>
      </c>
      <c r="P52" s="132">
        <v>1782690.9598022932</v>
      </c>
      <c r="Q52" s="136">
        <v>0.27643824174730575</v>
      </c>
    </row>
    <row r="53" spans="1:17">
      <c r="A53" s="696" t="s">
        <v>221</v>
      </c>
      <c r="B53" s="696" t="s">
        <v>51</v>
      </c>
      <c r="C53" s="110" t="s">
        <v>226</v>
      </c>
      <c r="D53" s="132">
        <v>11483197.770770708</v>
      </c>
      <c r="E53" s="132">
        <v>-768166.31404893659</v>
      </c>
      <c r="F53" s="133">
        <v>-6.2700472268288232E-2</v>
      </c>
      <c r="G53" s="171">
        <v>20.550573540762581</v>
      </c>
      <c r="H53" s="171">
        <v>0.33128912523960707</v>
      </c>
      <c r="I53" s="141">
        <v>16.555778513146894</v>
      </c>
      <c r="J53" s="141">
        <v>0.17219524649964768</v>
      </c>
      <c r="K53" s="133">
        <v>1.051023110739107E-2</v>
      </c>
      <c r="L53" s="134">
        <v>190113278.91554201</v>
      </c>
      <c r="M53" s="134">
        <v>-10607964.69811216</v>
      </c>
      <c r="N53" s="133">
        <v>-5.2849237614979325E-2</v>
      </c>
      <c r="O53" s="132">
        <v>74570849.158593893</v>
      </c>
      <c r="P53" s="132">
        <v>-5260445.3444271386</v>
      </c>
      <c r="Q53" s="133">
        <v>-6.5894526415678611E-2</v>
      </c>
    </row>
    <row r="54" spans="1:17">
      <c r="A54" s="696" t="s">
        <v>221</v>
      </c>
      <c r="B54" s="696" t="s">
        <v>169</v>
      </c>
      <c r="C54" s="110" t="s">
        <v>227</v>
      </c>
      <c r="D54" s="132">
        <v>41979282.288259394</v>
      </c>
      <c r="E54" s="132">
        <v>-3944784.5923184976</v>
      </c>
      <c r="F54" s="136">
        <v>-8.5897980302498372E-2</v>
      </c>
      <c r="G54" s="172">
        <v>75.127011227588213</v>
      </c>
      <c r="H54" s="172">
        <v>-0.66469354481735365</v>
      </c>
      <c r="I54" s="142">
        <v>6.8534828807162036</v>
      </c>
      <c r="J54" s="142">
        <v>5.202716535562768E-2</v>
      </c>
      <c r="K54" s="136">
        <v>7.6494161739711457E-3</v>
      </c>
      <c r="L54" s="137">
        <v>287704292.5073387</v>
      </c>
      <c r="M54" s="137">
        <v>-24646214.650169134</v>
      </c>
      <c r="N54" s="136">
        <v>-7.8905633528364591E-2</v>
      </c>
      <c r="O54" s="132">
        <v>73676438.077535629</v>
      </c>
      <c r="P54" s="132">
        <v>-5792789.5886532962</v>
      </c>
      <c r="Q54" s="136">
        <v>-7.2893492975494259E-2</v>
      </c>
    </row>
    <row r="55" spans="1:17">
      <c r="A55" s="696" t="s">
        <v>221</v>
      </c>
      <c r="B55" s="696" t="s">
        <v>169</v>
      </c>
      <c r="C55" s="110" t="s">
        <v>228</v>
      </c>
      <c r="D55" s="132">
        <v>1453899.8358296885</v>
      </c>
      <c r="E55" s="132">
        <v>-121674.33372545522</v>
      </c>
      <c r="F55" s="133">
        <v>-7.7225392543601695E-2</v>
      </c>
      <c r="G55" s="171">
        <v>2.6019298886563837</v>
      </c>
      <c r="H55" s="171">
        <v>1.6494601725018931E-3</v>
      </c>
      <c r="I55" s="141">
        <v>27.961423488213381</v>
      </c>
      <c r="J55" s="141">
        <v>-0.20294843055684808</v>
      </c>
      <c r="K55" s="133">
        <v>-7.2058567875107667E-3</v>
      </c>
      <c r="L55" s="134">
        <v>40653109.01907783</v>
      </c>
      <c r="M55" s="134">
        <v>-3721947.8778807819</v>
      </c>
      <c r="N55" s="133">
        <v>-8.3874774212083947E-2</v>
      </c>
      <c r="O55" s="132">
        <v>13115828.296754241</v>
      </c>
      <c r="P55" s="132">
        <v>-1430843.7998547684</v>
      </c>
      <c r="Q55" s="133">
        <v>-9.8362277664065439E-2</v>
      </c>
    </row>
    <row r="56" spans="1:17">
      <c r="A56" s="696" t="s">
        <v>221</v>
      </c>
      <c r="B56" s="696" t="s">
        <v>169</v>
      </c>
      <c r="C56" s="110" t="s">
        <v>229</v>
      </c>
      <c r="D56" s="132">
        <v>777548.01993216446</v>
      </c>
      <c r="E56" s="132">
        <v>110989.79181941669</v>
      </c>
      <c r="F56" s="136">
        <v>0.16651177217280236</v>
      </c>
      <c r="G56" s="172">
        <v>1.39151637758633</v>
      </c>
      <c r="H56" s="172">
        <v>0.29144863815655442</v>
      </c>
      <c r="I56" s="142">
        <v>17.093102312338949</v>
      </c>
      <c r="J56" s="142">
        <v>0.76803499983045143</v>
      </c>
      <c r="K56" s="136">
        <v>4.704636036887714E-2</v>
      </c>
      <c r="L56" s="137">
        <v>13290707.857457053</v>
      </c>
      <c r="M56" s="137">
        <v>2409099.9158100523</v>
      </c>
      <c r="N56" s="136">
        <v>0.22139190538098175</v>
      </c>
      <c r="O56" s="132">
        <v>3321081.3761808872</v>
      </c>
      <c r="P56" s="132">
        <v>529935.91701345379</v>
      </c>
      <c r="Q56" s="136">
        <v>0.18986323886234419</v>
      </c>
    </row>
    <row r="57" spans="1:17">
      <c r="A57" s="695" t="s">
        <v>170</v>
      </c>
      <c r="B57" s="696" t="s">
        <v>204</v>
      </c>
      <c r="C57" s="657" t="s">
        <v>226</v>
      </c>
      <c r="D57" s="132">
        <v>4517513.1018041372</v>
      </c>
      <c r="E57" s="132">
        <v>-125257.2739620721</v>
      </c>
      <c r="F57" s="133">
        <v>-2.6978993967885077E-2</v>
      </c>
      <c r="G57" s="171">
        <v>3.7033554100332315</v>
      </c>
      <c r="H57" s="171">
        <v>-0.20777511258458858</v>
      </c>
      <c r="I57" s="141">
        <v>6.6018112604100754</v>
      </c>
      <c r="J57" s="141">
        <v>0.45966198143705039</v>
      </c>
      <c r="K57" s="133">
        <v>7.483731843031767E-2</v>
      </c>
      <c r="L57" s="134">
        <v>29823768.864540599</v>
      </c>
      <c r="M57" s="134">
        <v>1307180.1485908553</v>
      </c>
      <c r="N57" s="133">
        <v>4.5839288899928284E-2</v>
      </c>
      <c r="O57" s="132">
        <v>10476560.267471611</v>
      </c>
      <c r="P57" s="132">
        <v>-180331.6692883838</v>
      </c>
      <c r="Q57" s="133">
        <v>-1.6921600627885308E-2</v>
      </c>
    </row>
    <row r="58" spans="1:17">
      <c r="A58" s="695" t="s">
        <v>170</v>
      </c>
      <c r="B58" s="696" t="s">
        <v>158</v>
      </c>
      <c r="C58" s="657" t="s">
        <v>227</v>
      </c>
      <c r="D58" s="132">
        <v>95061233.679411992</v>
      </c>
      <c r="E58" s="132">
        <v>2067107.6278042942</v>
      </c>
      <c r="F58" s="136">
        <v>2.2228367699881811E-2</v>
      </c>
      <c r="G58" s="172">
        <v>77.929056562224218</v>
      </c>
      <c r="H58" s="172">
        <v>-0.41041220045121918</v>
      </c>
      <c r="I58" s="142">
        <v>3.7317664526124572</v>
      </c>
      <c r="J58" s="142">
        <v>0.16737950934828483</v>
      </c>
      <c r="K58" s="136">
        <v>4.6958849309161436E-2</v>
      </c>
      <c r="L58" s="137">
        <v>354746322.78878313</v>
      </c>
      <c r="M58" s="137">
        <v>23279274.090170026</v>
      </c>
      <c r="N58" s="136">
        <v>7.0231035578250611E-2</v>
      </c>
      <c r="O58" s="132">
        <v>106689087.348322</v>
      </c>
      <c r="P58" s="132">
        <v>2193175.1933583319</v>
      </c>
      <c r="Q58" s="136">
        <v>2.0988143441495896E-2</v>
      </c>
    </row>
    <row r="59" spans="1:17">
      <c r="A59" s="695" t="s">
        <v>170</v>
      </c>
      <c r="B59" s="696" t="s">
        <v>158</v>
      </c>
      <c r="C59" s="657" t="s">
        <v>228</v>
      </c>
      <c r="D59" s="132">
        <v>1358185.5159397335</v>
      </c>
      <c r="E59" s="132">
        <v>100184.26209436497</v>
      </c>
      <c r="F59" s="133">
        <v>7.9637648840276479E-2</v>
      </c>
      <c r="G59" s="171">
        <v>1.1134098706377726</v>
      </c>
      <c r="H59" s="171">
        <v>5.3653151440969049E-2</v>
      </c>
      <c r="I59" s="141">
        <v>14.047335740184954</v>
      </c>
      <c r="J59" s="141">
        <v>0.63111022144017959</v>
      </c>
      <c r="K59" s="133">
        <v>4.7040817893110855E-2</v>
      </c>
      <c r="L59" s="134">
        <v>19078887.93986176</v>
      </c>
      <c r="M59" s="134">
        <v>2201259.4154086038</v>
      </c>
      <c r="N59" s="133">
        <v>0.13042468686991829</v>
      </c>
      <c r="O59" s="132">
        <v>3224818.0985098463</v>
      </c>
      <c r="P59" s="132">
        <v>92104.446133778431</v>
      </c>
      <c r="Q59" s="133">
        <v>2.9400850621607251E-2</v>
      </c>
    </row>
    <row r="60" spans="1:17">
      <c r="A60" s="695" t="s">
        <v>170</v>
      </c>
      <c r="B60" s="696" t="s">
        <v>158</v>
      </c>
      <c r="C60" s="657" t="s">
        <v>229</v>
      </c>
      <c r="D60" s="132">
        <v>20539390.301813696</v>
      </c>
      <c r="E60" s="132">
        <v>1188197.6841221415</v>
      </c>
      <c r="F60" s="136">
        <v>6.1401780634225536E-2</v>
      </c>
      <c r="G60" s="172">
        <v>16.837729183923841</v>
      </c>
      <c r="H60" s="172">
        <v>0.5360312814899828</v>
      </c>
      <c r="I60" s="142">
        <v>9.3055463427175145</v>
      </c>
      <c r="J60" s="142">
        <v>0.48415429459180004</v>
      </c>
      <c r="K60" s="136">
        <v>5.4884114882374893E-2</v>
      </c>
      <c r="L60" s="137">
        <v>191130248.30469003</v>
      </c>
      <c r="M60" s="137">
        <v>20425791.62523672</v>
      </c>
      <c r="N60" s="136">
        <v>0.11965587789891166</v>
      </c>
      <c r="O60" s="132">
        <v>28761116.103589177</v>
      </c>
      <c r="P60" s="132">
        <v>2337737.2877490819</v>
      </c>
      <c r="Q60" s="136">
        <v>8.8472307195916672E-2</v>
      </c>
    </row>
    <row r="61" spans="1:17">
      <c r="A61" s="695" t="s">
        <v>170</v>
      </c>
      <c r="B61" s="696" t="s">
        <v>210</v>
      </c>
      <c r="C61" s="657" t="s">
        <v>226</v>
      </c>
      <c r="D61" s="132">
        <v>62474879.426554084</v>
      </c>
      <c r="E61" s="132">
        <v>900785.59226919711</v>
      </c>
      <c r="F61" s="133">
        <v>1.4629295149572032E-2</v>
      </c>
      <c r="G61" s="171">
        <v>3.8545279255059532</v>
      </c>
      <c r="H61" s="171">
        <v>-3.9399913823848998E-2</v>
      </c>
      <c r="I61" s="141">
        <v>6.106990685899615</v>
      </c>
      <c r="J61" s="141">
        <v>-1.2989428456835483E-3</v>
      </c>
      <c r="K61" s="133">
        <v>-2.1265246486852716E-4</v>
      </c>
      <c r="L61" s="134">
        <v>381533506.76066726</v>
      </c>
      <c r="M61" s="134">
        <v>5421107.9933150411</v>
      </c>
      <c r="N61" s="133">
        <v>1.44135317290306E-2</v>
      </c>
      <c r="O61" s="132">
        <v>141392763.89283797</v>
      </c>
      <c r="P61" s="132">
        <v>1896453.0009196997</v>
      </c>
      <c r="Q61" s="133">
        <v>1.3595004690762549E-2</v>
      </c>
    </row>
    <row r="62" spans="1:17">
      <c r="A62" s="695" t="s">
        <v>170</v>
      </c>
      <c r="B62" s="696" t="s">
        <v>168</v>
      </c>
      <c r="C62" s="657" t="s">
        <v>227</v>
      </c>
      <c r="D62" s="132">
        <v>1266438576.8685598</v>
      </c>
      <c r="E62" s="132">
        <v>18703070.299904346</v>
      </c>
      <c r="F62" s="136">
        <v>1.4989611341059667E-2</v>
      </c>
      <c r="G62" s="172">
        <v>78.135770813557713</v>
      </c>
      <c r="H62" s="172">
        <v>-0.77066081374239559</v>
      </c>
      <c r="I62" s="142">
        <v>3.5046201392281113</v>
      </c>
      <c r="J62" s="142">
        <v>-0.10196839483219966</v>
      </c>
      <c r="K62" s="136">
        <v>-2.8272810682233068E-2</v>
      </c>
      <c r="L62" s="137">
        <v>4438386141.5889435</v>
      </c>
      <c r="M62" s="137">
        <v>-61682429.941503525</v>
      </c>
      <c r="N62" s="136">
        <v>-1.3706997784819463E-2</v>
      </c>
      <c r="O62" s="132">
        <v>1425992411.6642218</v>
      </c>
      <c r="P62" s="132">
        <v>19303584.901385784</v>
      </c>
      <c r="Q62" s="136">
        <v>1.3722711472592309E-2</v>
      </c>
    </row>
    <row r="63" spans="1:17">
      <c r="A63" s="695" t="s">
        <v>170</v>
      </c>
      <c r="B63" s="696" t="s">
        <v>168</v>
      </c>
      <c r="C63" s="657" t="s">
        <v>228</v>
      </c>
      <c r="D63" s="132">
        <v>17033542.309638437</v>
      </c>
      <c r="E63" s="132">
        <v>962393.4043169301</v>
      </c>
      <c r="F63" s="133">
        <v>5.9883298324630713E-2</v>
      </c>
      <c r="G63" s="171">
        <v>1.0509226285098237</v>
      </c>
      <c r="H63" s="171">
        <v>3.4587831917150647E-2</v>
      </c>
      <c r="I63" s="141">
        <v>13.704715258598272</v>
      </c>
      <c r="J63" s="141">
        <v>0.65826248397187292</v>
      </c>
      <c r="K63" s="133">
        <v>5.045528430931856E-2</v>
      </c>
      <c r="L63" s="134">
        <v>233439847.19888115</v>
      </c>
      <c r="M63" s="134">
        <v>23768361.971615374</v>
      </c>
      <c r="N63" s="133">
        <v>0.11336001147629837</v>
      </c>
      <c r="O63" s="132">
        <v>40979986.446828865</v>
      </c>
      <c r="P63" s="132">
        <v>1736252.4925752059</v>
      </c>
      <c r="Q63" s="133">
        <v>4.4242795412871565E-2</v>
      </c>
    </row>
    <row r="64" spans="1:17">
      <c r="A64" s="695" t="s">
        <v>170</v>
      </c>
      <c r="B64" s="696" t="s">
        <v>168</v>
      </c>
      <c r="C64" s="657" t="s">
        <v>229</v>
      </c>
      <c r="D64" s="132">
        <v>261839519.49835065</v>
      </c>
      <c r="E64" s="132">
        <v>18316511.26920408</v>
      </c>
      <c r="F64" s="136">
        <v>7.5214705182883118E-2</v>
      </c>
      <c r="G64" s="172">
        <v>16.154776914679051</v>
      </c>
      <c r="H64" s="172">
        <v>0.75445248907108464</v>
      </c>
      <c r="I64" s="142">
        <v>9.170261388266038</v>
      </c>
      <c r="J64" s="142">
        <v>0.47570936619549897</v>
      </c>
      <c r="K64" s="136">
        <v>5.471349932554806E-2</v>
      </c>
      <c r="L64" s="137">
        <v>2401136835.5778575</v>
      </c>
      <c r="M64" s="137">
        <v>283813371.95843053</v>
      </c>
      <c r="N64" s="136">
        <v>0.13404346422972616</v>
      </c>
      <c r="O64" s="132">
        <v>362976101.83671457</v>
      </c>
      <c r="P64" s="132">
        <v>26759694.746828318</v>
      </c>
      <c r="Q64" s="136">
        <v>7.9590686779524744E-2</v>
      </c>
    </row>
    <row r="65" spans="1:17">
      <c r="A65" s="695" t="s">
        <v>170</v>
      </c>
      <c r="B65" s="696" t="s">
        <v>51</v>
      </c>
      <c r="C65" s="657" t="s">
        <v>226</v>
      </c>
      <c r="D65" s="132">
        <v>25209072.592528455</v>
      </c>
      <c r="E65" s="132">
        <v>272012.69626067206</v>
      </c>
      <c r="F65" s="133">
        <v>1.0907969800456828E-2</v>
      </c>
      <c r="G65" s="171">
        <v>3.8108290524718118</v>
      </c>
      <c r="H65" s="171">
        <v>-6.1097985402049471E-2</v>
      </c>
      <c r="I65" s="141">
        <v>6.2184740333367685</v>
      </c>
      <c r="J65" s="141">
        <v>0.11846744095957895</v>
      </c>
      <c r="K65" s="133">
        <v>1.9420870972110191E-2</v>
      </c>
      <c r="L65" s="134">
        <v>156761963.32113981</v>
      </c>
      <c r="M65" s="134">
        <v>4645733.5594015121</v>
      </c>
      <c r="N65" s="133">
        <v>3.0540683046629456E-2</v>
      </c>
      <c r="O65" s="132">
        <v>56482038.051380396</v>
      </c>
      <c r="P65" s="132">
        <v>393179.76967053115</v>
      </c>
      <c r="Q65" s="133">
        <v>7.0099442512407848E-3</v>
      </c>
    </row>
    <row r="66" spans="1:17">
      <c r="A66" s="695" t="s">
        <v>170</v>
      </c>
      <c r="B66" s="696" t="s">
        <v>169</v>
      </c>
      <c r="C66" s="657" t="s">
        <v>227</v>
      </c>
      <c r="D66" s="132">
        <v>516970575.98576701</v>
      </c>
      <c r="E66" s="132">
        <v>9352424.3854435086</v>
      </c>
      <c r="F66" s="136">
        <v>1.8424133092874901E-2</v>
      </c>
      <c r="G66" s="172">
        <v>78.149899525599679</v>
      </c>
      <c r="H66" s="172">
        <v>-0.66694794048861183</v>
      </c>
      <c r="I66" s="142">
        <v>3.5101742201535457</v>
      </c>
      <c r="J66" s="142">
        <v>-7.6287925697527736E-2</v>
      </c>
      <c r="K66" s="136">
        <v>-2.127108069041796E-2</v>
      </c>
      <c r="L66" s="137">
        <v>1814656788.4031692</v>
      </c>
      <c r="M66" s="137">
        <v>-5896496.8582825661</v>
      </c>
      <c r="N66" s="136">
        <v>-3.2388488192125415E-3</v>
      </c>
      <c r="O66" s="132">
        <v>579907870.87851155</v>
      </c>
      <c r="P66" s="132">
        <v>9669621.1896579266</v>
      </c>
      <c r="Q66" s="136">
        <v>1.6957159915060215E-2</v>
      </c>
    </row>
    <row r="67" spans="1:17">
      <c r="A67" s="695" t="s">
        <v>170</v>
      </c>
      <c r="B67" s="696" t="s">
        <v>169</v>
      </c>
      <c r="C67" s="657" t="s">
        <v>228</v>
      </c>
      <c r="D67" s="132">
        <v>6923322.2732894719</v>
      </c>
      <c r="E67" s="132">
        <v>265504.78151506651</v>
      </c>
      <c r="F67" s="133">
        <v>3.9878651201101879E-2</v>
      </c>
      <c r="G67" s="171">
        <v>1.0465913635591801</v>
      </c>
      <c r="H67" s="171">
        <v>1.2845458193286641E-2</v>
      </c>
      <c r="I67" s="141">
        <v>14.061267191766234</v>
      </c>
      <c r="J67" s="141">
        <v>0.70614450887309665</v>
      </c>
      <c r="K67" s="133">
        <v>5.2874430706474324E-2</v>
      </c>
      <c r="L67" s="134">
        <v>97350684.339429677</v>
      </c>
      <c r="M67" s="134">
        <v>8434714.9364706278</v>
      </c>
      <c r="N67" s="133">
        <v>9.4861642887176661E-2</v>
      </c>
      <c r="O67" s="132">
        <v>16266167.52423764</v>
      </c>
      <c r="P67" s="132">
        <v>-628184.18134026229</v>
      </c>
      <c r="Q67" s="133">
        <v>-3.7183088897862746E-2</v>
      </c>
    </row>
    <row r="68" spans="1:17">
      <c r="A68" s="695" t="s">
        <v>170</v>
      </c>
      <c r="B68" s="696" t="s">
        <v>169</v>
      </c>
      <c r="C68" s="657" t="s">
        <v>229</v>
      </c>
      <c r="D68" s="132">
        <v>109447385.37271377</v>
      </c>
      <c r="E68" s="132">
        <v>7258745.1795395613</v>
      </c>
      <c r="F68" s="136">
        <v>7.1032799397446292E-2</v>
      </c>
      <c r="G68" s="172">
        <v>16.545046405992466</v>
      </c>
      <c r="H68" s="172">
        <v>0.67842216987983051</v>
      </c>
      <c r="I68" s="142">
        <v>9.2534593425416833</v>
      </c>
      <c r="J68" s="142">
        <v>0.42105312349132618</v>
      </c>
      <c r="K68" s="136">
        <v>4.7671394753466961E-2</v>
      </c>
      <c r="L68" s="137">
        <v>1012766930.6938983</v>
      </c>
      <c r="M68" s="137">
        <v>110195349.53540719</v>
      </c>
      <c r="N68" s="136">
        <v>0.12209042677143292</v>
      </c>
      <c r="O68" s="132">
        <v>152269374.47872296</v>
      </c>
      <c r="P68" s="132">
        <v>11108356.662413955</v>
      </c>
      <c r="Q68" s="136">
        <v>7.8692806514537278E-2</v>
      </c>
    </row>
    <row r="69" spans="1:17" customFormat="1" ht="14.4">
      <c r="A69" s="109"/>
      <c r="B69" s="109"/>
      <c r="C69" s="109"/>
      <c r="D69" s="132"/>
      <c r="E69" s="132"/>
      <c r="F69" s="133"/>
      <c r="G69" s="171"/>
      <c r="H69" s="171"/>
      <c r="I69" s="141"/>
      <c r="J69" s="141"/>
      <c r="K69" s="133"/>
      <c r="L69" s="134"/>
      <c r="M69" s="134"/>
      <c r="N69" s="133"/>
      <c r="O69" s="132"/>
      <c r="P69" s="132"/>
      <c r="Q69" s="133"/>
    </row>
    <row r="70" spans="1:17" customFormat="1" ht="14.4">
      <c r="A70" s="109"/>
      <c r="B70" s="109"/>
      <c r="C70" s="109"/>
      <c r="D70" s="132"/>
      <c r="E70" s="132"/>
      <c r="F70" s="136"/>
      <c r="G70" s="172"/>
      <c r="H70" s="172"/>
      <c r="I70" s="142"/>
      <c r="J70" s="142"/>
      <c r="K70" s="136"/>
      <c r="L70" s="137"/>
      <c r="M70" s="137"/>
      <c r="N70" s="136"/>
      <c r="O70" s="132"/>
      <c r="P70" s="132"/>
      <c r="Q70" s="136"/>
    </row>
    <row r="71" spans="1:17" customFormat="1" ht="14.4">
      <c r="A71" s="109"/>
      <c r="B71" s="109"/>
      <c r="C71" s="109"/>
      <c r="D71" s="132"/>
      <c r="E71" s="132"/>
      <c r="F71" s="133"/>
      <c r="G71" s="171"/>
      <c r="H71" s="171"/>
      <c r="I71" s="141"/>
      <c r="J71" s="141"/>
      <c r="K71" s="133"/>
      <c r="L71" s="134"/>
      <c r="M71" s="134"/>
      <c r="N71" s="133"/>
      <c r="O71" s="132"/>
      <c r="P71" s="132"/>
      <c r="Q71" s="133"/>
    </row>
    <row r="72" spans="1:17" customFormat="1" ht="14.4">
      <c r="A72" s="109"/>
      <c r="B72" s="109"/>
      <c r="C72" s="109"/>
      <c r="D72" s="132"/>
      <c r="E72" s="132"/>
      <c r="F72" s="136"/>
      <c r="G72" s="172"/>
      <c r="H72" s="172"/>
      <c r="I72" s="142"/>
      <c r="J72" s="142"/>
      <c r="K72" s="136"/>
      <c r="L72" s="137"/>
      <c r="M72" s="137"/>
      <c r="N72" s="136"/>
      <c r="O72" s="132"/>
      <c r="P72" s="132"/>
      <c r="Q72" s="136"/>
    </row>
    <row r="73" spans="1:17" customFormat="1" ht="14.4">
      <c r="A73" s="109"/>
      <c r="B73" s="109"/>
      <c r="C73" s="109"/>
      <c r="D73" s="132"/>
      <c r="E73" s="132"/>
      <c r="F73" s="133"/>
      <c r="G73" s="171"/>
      <c r="H73" s="171"/>
      <c r="I73" s="141"/>
      <c r="J73" s="141"/>
      <c r="K73" s="133"/>
      <c r="L73" s="134"/>
      <c r="M73" s="134"/>
      <c r="N73" s="133"/>
      <c r="O73" s="132"/>
      <c r="P73" s="132"/>
      <c r="Q73" s="133"/>
    </row>
    <row r="74" spans="1:17" customFormat="1" ht="14.4">
      <c r="A74" s="109"/>
      <c r="B74" s="109"/>
      <c r="C74" s="109"/>
      <c r="D74" s="132"/>
      <c r="E74" s="132"/>
      <c r="F74" s="136"/>
      <c r="G74" s="172"/>
      <c r="H74" s="172"/>
      <c r="I74" s="142"/>
      <c r="J74" s="142"/>
      <c r="K74" s="136"/>
      <c r="L74" s="137"/>
      <c r="M74" s="137"/>
      <c r="N74" s="136"/>
      <c r="O74" s="132"/>
      <c r="P74" s="132"/>
      <c r="Q74" s="136"/>
    </row>
    <row r="75" spans="1:17" customFormat="1" ht="14.4">
      <c r="A75" s="109"/>
      <c r="B75" s="109"/>
      <c r="C75" s="109"/>
      <c r="D75" s="132"/>
      <c r="E75" s="132"/>
      <c r="F75" s="133"/>
      <c r="G75" s="171"/>
      <c r="H75" s="171"/>
      <c r="I75" s="141"/>
      <c r="J75" s="141"/>
      <c r="K75" s="133"/>
      <c r="L75" s="134"/>
      <c r="M75" s="134"/>
      <c r="N75" s="133"/>
      <c r="O75" s="132"/>
      <c r="P75" s="132"/>
      <c r="Q75" s="133"/>
    </row>
    <row r="76" spans="1:17" customFormat="1" ht="14.4">
      <c r="A76" s="109"/>
      <c r="B76" s="109"/>
      <c r="C76" s="109"/>
      <c r="D76" s="132"/>
      <c r="E76" s="132"/>
      <c r="F76" s="136"/>
      <c r="G76" s="172"/>
      <c r="H76" s="172"/>
      <c r="I76" s="142"/>
      <c r="J76" s="142"/>
      <c r="K76" s="136"/>
      <c r="L76" s="137"/>
      <c r="M76" s="137"/>
      <c r="N76" s="136"/>
      <c r="O76" s="132"/>
      <c r="P76" s="132"/>
      <c r="Q76" s="136"/>
    </row>
    <row r="77" spans="1:17" customFormat="1" ht="14.4">
      <c r="A77" s="109"/>
      <c r="B77" s="109"/>
      <c r="C77" s="109"/>
      <c r="D77" s="132"/>
      <c r="E77" s="132"/>
      <c r="F77" s="133"/>
      <c r="G77" s="171"/>
      <c r="H77" s="171"/>
      <c r="I77" s="141"/>
      <c r="J77" s="141"/>
      <c r="K77" s="133"/>
      <c r="L77" s="134"/>
      <c r="M77" s="134"/>
      <c r="N77" s="133"/>
      <c r="O77" s="132"/>
      <c r="P77" s="132"/>
      <c r="Q77" s="133"/>
    </row>
    <row r="78" spans="1:17" customFormat="1" ht="14.4">
      <c r="A78" s="109"/>
      <c r="B78" s="109"/>
      <c r="C78" s="109"/>
      <c r="D78" s="132"/>
      <c r="E78" s="132"/>
      <c r="F78" s="136"/>
      <c r="G78" s="172"/>
      <c r="H78" s="172"/>
      <c r="I78" s="142"/>
      <c r="J78" s="142"/>
      <c r="K78" s="136"/>
      <c r="L78" s="137"/>
      <c r="M78" s="137"/>
      <c r="N78" s="136"/>
      <c r="O78" s="132"/>
      <c r="P78" s="132"/>
      <c r="Q78" s="136"/>
    </row>
    <row r="79" spans="1:17" customFormat="1" ht="14.4">
      <c r="A79" s="109"/>
      <c r="B79" s="109"/>
      <c r="C79" s="109"/>
      <c r="D79" s="132"/>
      <c r="E79" s="132"/>
      <c r="F79" s="133"/>
      <c r="G79" s="171"/>
      <c r="H79" s="171"/>
      <c r="I79" s="141"/>
      <c r="J79" s="141"/>
      <c r="K79" s="133"/>
      <c r="L79" s="134"/>
      <c r="M79" s="134"/>
      <c r="N79" s="133"/>
      <c r="O79" s="132"/>
      <c r="P79" s="132"/>
      <c r="Q79" s="133"/>
    </row>
    <row r="80" spans="1:17" customFormat="1" ht="14.4">
      <c r="A80" s="109"/>
      <c r="B80" s="109"/>
      <c r="C80" s="109"/>
      <c r="D80" s="132"/>
      <c r="E80" s="132"/>
      <c r="F80" s="136"/>
      <c r="G80" s="172"/>
      <c r="H80" s="172"/>
      <c r="I80" s="142"/>
      <c r="J80" s="142"/>
      <c r="K80" s="136"/>
      <c r="L80" s="137"/>
      <c r="M80" s="137"/>
      <c r="N80" s="136"/>
      <c r="O80" s="132"/>
      <c r="P80" s="132"/>
      <c r="Q80" s="136"/>
    </row>
    <row r="81" spans="4:17">
      <c r="D81" s="132"/>
      <c r="E81" s="132"/>
      <c r="F81" s="133"/>
      <c r="G81" s="171"/>
      <c r="H81" s="171"/>
      <c r="I81" s="141"/>
      <c r="J81" s="141"/>
      <c r="K81" s="133"/>
      <c r="L81" s="134"/>
      <c r="M81" s="134"/>
      <c r="N81" s="133"/>
      <c r="O81" s="132"/>
      <c r="P81" s="132"/>
      <c r="Q81" s="133"/>
    </row>
    <row r="82" spans="4:17">
      <c r="D82" s="132"/>
      <c r="E82" s="132"/>
      <c r="F82" s="136"/>
      <c r="G82" s="172"/>
      <c r="H82" s="172"/>
      <c r="I82" s="142"/>
      <c r="J82" s="142"/>
      <c r="K82" s="136"/>
      <c r="L82" s="137"/>
      <c r="M82" s="137"/>
      <c r="N82" s="136"/>
      <c r="O82" s="132"/>
      <c r="P82" s="132"/>
      <c r="Q82" s="136"/>
    </row>
    <row r="83" spans="4:17">
      <c r="D83" s="132"/>
      <c r="E83" s="132"/>
      <c r="F83" s="133"/>
      <c r="G83" s="171"/>
      <c r="H83" s="171"/>
      <c r="I83" s="141"/>
      <c r="J83" s="141"/>
      <c r="K83" s="133"/>
      <c r="L83" s="134"/>
      <c r="M83" s="134"/>
      <c r="N83" s="133"/>
      <c r="O83" s="132"/>
      <c r="P83" s="132"/>
      <c r="Q83" s="133"/>
    </row>
    <row r="84" spans="4:17">
      <c r="D84" s="132"/>
      <c r="E84" s="132"/>
      <c r="F84" s="136"/>
      <c r="G84" s="172"/>
      <c r="H84" s="172"/>
      <c r="I84" s="142"/>
      <c r="J84" s="142"/>
      <c r="K84" s="136"/>
      <c r="L84" s="137"/>
      <c r="M84" s="137"/>
      <c r="N84" s="136"/>
      <c r="O84" s="132"/>
      <c r="P84" s="132"/>
      <c r="Q84" s="136"/>
    </row>
    <row r="85" spans="4:17">
      <c r="D85" s="132"/>
      <c r="E85" s="132"/>
      <c r="F85" s="133"/>
      <c r="G85" s="171"/>
      <c r="H85" s="171"/>
      <c r="I85" s="141"/>
      <c r="J85" s="141"/>
      <c r="K85" s="133"/>
      <c r="L85" s="134"/>
      <c r="M85" s="134"/>
      <c r="N85" s="133"/>
      <c r="O85" s="132"/>
      <c r="P85" s="132"/>
      <c r="Q85" s="133"/>
    </row>
    <row r="86" spans="4:17">
      <c r="D86" s="132"/>
      <c r="E86" s="132"/>
      <c r="F86" s="136"/>
      <c r="G86" s="172"/>
      <c r="H86" s="172"/>
      <c r="I86" s="142"/>
      <c r="J86" s="142"/>
      <c r="K86" s="136"/>
      <c r="L86" s="137"/>
      <c r="M86" s="137"/>
      <c r="N86" s="136"/>
      <c r="O86" s="132"/>
      <c r="P86" s="132"/>
      <c r="Q86" s="136"/>
    </row>
    <row r="87" spans="4:17">
      <c r="D87" s="132"/>
      <c r="E87" s="132"/>
      <c r="F87" s="133"/>
      <c r="G87" s="171"/>
      <c r="H87" s="171"/>
      <c r="I87" s="141"/>
      <c r="J87" s="141"/>
      <c r="K87" s="133"/>
      <c r="L87" s="134"/>
      <c r="M87" s="134"/>
      <c r="N87" s="133"/>
      <c r="O87" s="132"/>
      <c r="P87" s="132"/>
      <c r="Q87" s="133"/>
    </row>
    <row r="88" spans="4:17">
      <c r="D88" s="132"/>
      <c r="E88" s="132"/>
      <c r="F88" s="136"/>
      <c r="G88" s="172"/>
      <c r="H88" s="172"/>
      <c r="I88" s="142"/>
      <c r="J88" s="142"/>
      <c r="K88" s="136"/>
      <c r="L88" s="137"/>
      <c r="M88" s="137"/>
      <c r="N88" s="136"/>
      <c r="O88" s="132"/>
      <c r="P88" s="132"/>
      <c r="Q88" s="136"/>
    </row>
  </sheetData>
  <mergeCells count="20"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  <mergeCell ref="A45:A56"/>
    <mergeCell ref="B45:B48"/>
    <mergeCell ref="B49:B52"/>
    <mergeCell ref="B53:B56"/>
    <mergeCell ref="A57:A68"/>
    <mergeCell ref="B57:B60"/>
    <mergeCell ref="B61:B64"/>
    <mergeCell ref="B65:B68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CCFF33"/>
  </sheetPr>
  <dimension ref="A1:Q196"/>
  <sheetViews>
    <sheetView topLeftCell="A166" zoomScale="85" zoomScaleNormal="85" workbookViewId="0">
      <selection activeCell="D181" sqref="D181"/>
    </sheetView>
  </sheetViews>
  <sheetFormatPr defaultColWidth="8.6640625" defaultRowHeight="14.4"/>
  <cols>
    <col min="1" max="1" width="27.5546875" style="15" customWidth="1"/>
    <col min="2" max="2" width="41.6640625" customWidth="1"/>
    <col min="3" max="3" width="30.33203125" customWidth="1"/>
    <col min="4" max="4" width="12.109375" customWidth="1"/>
    <col min="5" max="5" width="11.6640625" customWidth="1"/>
    <col min="6" max="6" width="10.88671875" customWidth="1"/>
    <col min="7" max="7" width="14" customWidth="1"/>
    <col min="8" max="8" width="19.33203125" customWidth="1"/>
    <col min="9" max="9" width="7.6640625" customWidth="1"/>
    <col min="10" max="11" width="10.88671875" customWidth="1"/>
    <col min="12" max="12" width="14.6640625" customWidth="1"/>
    <col min="13" max="13" width="13.33203125" customWidth="1"/>
    <col min="14" max="14" width="12" customWidth="1"/>
    <col min="15" max="15" width="12.109375" customWidth="1"/>
    <col min="16" max="16" width="11.6640625" customWidth="1"/>
    <col min="17" max="17" width="10.6640625" customWidth="1"/>
    <col min="18" max="100" width="9.33203125" customWidth="1"/>
  </cols>
  <sheetData>
    <row r="1" spans="1:17" ht="52.8">
      <c r="A1" s="658" t="s">
        <v>1</v>
      </c>
      <c r="B1" s="658" t="s">
        <v>0</v>
      </c>
      <c r="C1" s="658" t="s">
        <v>124</v>
      </c>
      <c r="D1" s="658" t="s">
        <v>3</v>
      </c>
      <c r="E1" s="658" t="s">
        <v>149</v>
      </c>
      <c r="F1" s="658" t="s">
        <v>150</v>
      </c>
      <c r="G1" s="658" t="s">
        <v>126</v>
      </c>
      <c r="H1" s="658" t="s">
        <v>151</v>
      </c>
      <c r="I1" s="658" t="s">
        <v>127</v>
      </c>
      <c r="J1" s="658" t="s">
        <v>152</v>
      </c>
      <c r="K1" s="658" t="s">
        <v>153</v>
      </c>
      <c r="L1" s="658" t="s">
        <v>4</v>
      </c>
      <c r="M1" s="658" t="s">
        <v>154</v>
      </c>
      <c r="N1" s="658" t="s">
        <v>155</v>
      </c>
      <c r="O1" s="658" t="s">
        <v>128</v>
      </c>
      <c r="P1" s="658" t="s">
        <v>156</v>
      </c>
      <c r="Q1" s="658" t="s">
        <v>157</v>
      </c>
    </row>
    <row r="2" spans="1:17">
      <c r="A2" s="694" t="s">
        <v>129</v>
      </c>
      <c r="B2" s="695" t="s">
        <v>204</v>
      </c>
      <c r="C2" s="657" t="s">
        <v>230</v>
      </c>
      <c r="D2" s="132">
        <v>26693718.472882081</v>
      </c>
      <c r="E2" s="132">
        <v>-1386091.9844787978</v>
      </c>
      <c r="F2" s="133">
        <v>-4.9362583361578415E-2</v>
      </c>
      <c r="G2" s="171">
        <v>100</v>
      </c>
      <c r="H2" s="171">
        <v>0</v>
      </c>
      <c r="I2" s="141">
        <v>9.0599005736154155</v>
      </c>
      <c r="J2" s="141">
        <v>0.31704114099132497</v>
      </c>
      <c r="K2" s="133">
        <v>3.626286610628577E-2</v>
      </c>
      <c r="L2" s="134">
        <v>241842435.30439276</v>
      </c>
      <c r="M2" s="134">
        <v>-3655400.4190413952</v>
      </c>
      <c r="N2" s="133">
        <v>-1.4889746006394087E-2</v>
      </c>
      <c r="O2" s="132">
        <v>58714530.618998162</v>
      </c>
      <c r="P2" s="132">
        <v>-2897820.7812655494</v>
      </c>
      <c r="Q2" s="133">
        <v>-4.7033114552630859E-2</v>
      </c>
    </row>
    <row r="3" spans="1:17">
      <c r="A3" s="694" t="s">
        <v>129</v>
      </c>
      <c r="B3" s="695" t="s">
        <v>182</v>
      </c>
      <c r="C3" s="657" t="s">
        <v>231</v>
      </c>
      <c r="D3" s="132">
        <v>292094.72063994216</v>
      </c>
      <c r="E3" s="132">
        <v>60829.748997076298</v>
      </c>
      <c r="F3" s="136">
        <v>0.26303053404479032</v>
      </c>
      <c r="G3" s="172">
        <v>1.0942451533557553</v>
      </c>
      <c r="H3" s="172">
        <v>0.27064639013033698</v>
      </c>
      <c r="I3" s="142">
        <v>15.217572893543217</v>
      </c>
      <c r="J3" s="142">
        <v>-1.0135568877666188</v>
      </c>
      <c r="K3" s="136">
        <v>-6.2445245735988794E-2</v>
      </c>
      <c r="L3" s="137">
        <v>4444972.7031574622</v>
      </c>
      <c r="M3" s="137">
        <v>691280.93455116777</v>
      </c>
      <c r="N3" s="136">
        <v>0.18416028197430631</v>
      </c>
      <c r="O3" s="132">
        <v>823477.74644335883</v>
      </c>
      <c r="P3" s="132">
        <v>139837.10171386413</v>
      </c>
      <c r="Q3" s="136">
        <v>0.20454767104901342</v>
      </c>
    </row>
    <row r="4" spans="1:17">
      <c r="A4" s="694" t="s">
        <v>129</v>
      </c>
      <c r="B4" s="695" t="s">
        <v>182</v>
      </c>
      <c r="C4" s="657" t="s">
        <v>232</v>
      </c>
      <c r="D4" s="132">
        <v>16098653.421797903</v>
      </c>
      <c r="E4" s="132">
        <v>-1576500.1332308669</v>
      </c>
      <c r="F4" s="133">
        <v>-8.9193009176564447E-2</v>
      </c>
      <c r="G4" s="171">
        <v>60.308770537729266</v>
      </c>
      <c r="H4" s="171">
        <v>-2.6373578981034669</v>
      </c>
      <c r="I4" s="141">
        <v>7.2816972128590649</v>
      </c>
      <c r="J4" s="141">
        <v>0.2400566923302474</v>
      </c>
      <c r="K4" s="133">
        <v>3.4091017800525196E-2</v>
      </c>
      <c r="L4" s="134">
        <v>117225519.75228985</v>
      </c>
      <c r="M4" s="134">
        <v>-7236557.7273697257</v>
      </c>
      <c r="N4" s="133">
        <v>-5.8142671839559908E-2</v>
      </c>
      <c r="O4" s="132">
        <v>29053052.187722571</v>
      </c>
      <c r="P4" s="132">
        <v>-2383086.2204107605</v>
      </c>
      <c r="Q4" s="133">
        <v>-7.5807218732508036E-2</v>
      </c>
    </row>
    <row r="5" spans="1:17">
      <c r="A5" s="694" t="s">
        <v>129</v>
      </c>
      <c r="B5" s="695" t="s">
        <v>182</v>
      </c>
      <c r="C5" s="657" t="s">
        <v>233</v>
      </c>
      <c r="D5" s="132">
        <v>60328.19759094542</v>
      </c>
      <c r="E5" s="132">
        <v>-42029.734071759536</v>
      </c>
      <c r="F5" s="136">
        <v>-0.41061531225795034</v>
      </c>
      <c r="G5" s="172">
        <v>0.22600147541164906</v>
      </c>
      <c r="H5" s="172">
        <v>-0.13852353382278015</v>
      </c>
      <c r="I5" s="142">
        <v>13.596830530525558</v>
      </c>
      <c r="J5" s="142">
        <v>1.9843198822500021</v>
      </c>
      <c r="K5" s="136">
        <v>0.17087776643241839</v>
      </c>
      <c r="L5" s="137">
        <v>820272.2788561451</v>
      </c>
      <c r="M5" s="137">
        <v>-368360.29251247796</v>
      </c>
      <c r="N5" s="136">
        <v>-0.30990257324712056</v>
      </c>
      <c r="O5" s="132">
        <v>164259.01751999639</v>
      </c>
      <c r="P5" s="132">
        <v>-84173.221950344247</v>
      </c>
      <c r="Q5" s="136">
        <v>-0.33881762741342336</v>
      </c>
    </row>
    <row r="6" spans="1:17">
      <c r="A6" s="694" t="s">
        <v>129</v>
      </c>
      <c r="B6" s="695" t="s">
        <v>182</v>
      </c>
      <c r="C6" s="657" t="s">
        <v>234</v>
      </c>
      <c r="D6" s="132">
        <v>2338763.8801599648</v>
      </c>
      <c r="E6" s="132">
        <v>-52828.562972070649</v>
      </c>
      <c r="F6" s="133">
        <v>-2.2089283282266201E-2</v>
      </c>
      <c r="G6" s="171">
        <v>8.7614765343985148</v>
      </c>
      <c r="H6" s="171">
        <v>0.24435193783593334</v>
      </c>
      <c r="I6" s="141">
        <v>16.666366817168509</v>
      </c>
      <c r="J6" s="141">
        <v>0.89699403242699915</v>
      </c>
      <c r="K6" s="133">
        <v>5.6882036126061596E-2</v>
      </c>
      <c r="L6" s="134">
        <v>38978696.725490302</v>
      </c>
      <c r="M6" s="134">
        <v>1264783.9405705258</v>
      </c>
      <c r="N6" s="133">
        <v>3.3536269434134673E-2</v>
      </c>
      <c r="O6" s="132">
        <v>11427853.51064069</v>
      </c>
      <c r="P6" s="132">
        <v>-472430.11529040895</v>
      </c>
      <c r="Q6" s="133">
        <v>-3.9699063496349669E-2</v>
      </c>
    </row>
    <row r="7" spans="1:17">
      <c r="A7" s="694"/>
      <c r="B7" s="695"/>
      <c r="C7" s="657"/>
    </row>
    <row r="8" spans="1:17">
      <c r="A8" s="694" t="s">
        <v>129</v>
      </c>
      <c r="B8" s="695" t="s">
        <v>182</v>
      </c>
      <c r="C8" s="657" t="s">
        <v>235</v>
      </c>
      <c r="D8" s="132">
        <v>148181.64715499725</v>
      </c>
      <c r="E8" s="132">
        <v>-1798.3130332882865</v>
      </c>
      <c r="F8" s="136">
        <v>-1.1990355451692853E-2</v>
      </c>
      <c r="G8" s="172">
        <v>0.55511804136817322</v>
      </c>
      <c r="H8" s="172">
        <v>2.0997768668933547E-2</v>
      </c>
      <c r="I8" s="142">
        <v>27.581126701027529</v>
      </c>
      <c r="J8" s="142">
        <v>2.4996128472355643</v>
      </c>
      <c r="K8" s="136">
        <v>9.9659568469694218E-2</v>
      </c>
      <c r="L8" s="137">
        <v>4087016.7849489348</v>
      </c>
      <c r="M8" s="137">
        <v>325292.33569528395</v>
      </c>
      <c r="N8" s="136">
        <v>8.6474259367887496E-2</v>
      </c>
      <c r="O8" s="132">
        <v>555426.77777104278</v>
      </c>
      <c r="P8" s="132">
        <v>-6474.1123309656978</v>
      </c>
      <c r="Q8" s="136">
        <v>-1.1521804725723742E-2</v>
      </c>
    </row>
    <row r="9" spans="1:17">
      <c r="A9" s="694" t="s">
        <v>129</v>
      </c>
      <c r="B9" s="695" t="s">
        <v>182</v>
      </c>
      <c r="C9" s="657" t="s">
        <v>236</v>
      </c>
      <c r="D9" s="132">
        <v>113686.81188448358</v>
      </c>
      <c r="E9" s="132">
        <v>6316.7810272897768</v>
      </c>
      <c r="F9" s="133">
        <v>5.8831882387100493E-2</v>
      </c>
      <c r="G9" s="171">
        <v>0.42589350000067261</v>
      </c>
      <c r="H9" s="171">
        <v>4.3519014174869308E-2</v>
      </c>
      <c r="I9" s="141">
        <v>8.4707153011940957</v>
      </c>
      <c r="J9" s="141">
        <v>-0.22226014394936477</v>
      </c>
      <c r="K9" s="133">
        <v>-2.5567786927724011E-2</v>
      </c>
      <c r="L9" s="134">
        <v>963008.61697386985</v>
      </c>
      <c r="M9" s="134">
        <v>29643.575187988463</v>
      </c>
      <c r="N9" s="133">
        <v>3.1759894425946206E-2</v>
      </c>
      <c r="O9" s="132">
        <v>249398.75896799564</v>
      </c>
      <c r="P9" s="132">
        <v>9941.109322969598</v>
      </c>
      <c r="Q9" s="133">
        <v>4.1515104394060406E-2</v>
      </c>
    </row>
    <row r="10" spans="1:17">
      <c r="A10" s="694" t="s">
        <v>129</v>
      </c>
      <c r="B10" s="695" t="s">
        <v>182</v>
      </c>
      <c r="C10" s="657" t="s">
        <v>237</v>
      </c>
      <c r="D10" s="132">
        <v>4907404.9613013845</v>
      </c>
      <c r="E10" s="132">
        <v>-181957.25030354224</v>
      </c>
      <c r="F10" s="136">
        <v>-3.5752466171230159E-2</v>
      </c>
      <c r="G10" s="172">
        <v>18.384118968988059</v>
      </c>
      <c r="H10" s="172">
        <v>0.25948732543366049</v>
      </c>
      <c r="I10" s="142">
        <v>10.182444164100987</v>
      </c>
      <c r="J10" s="142">
        <v>1.826469932322361E-2</v>
      </c>
      <c r="K10" s="136">
        <v>1.7969674174405147E-3</v>
      </c>
      <c r="L10" s="137">
        <v>49969377.009083517</v>
      </c>
      <c r="M10" s="137">
        <v>-1759813.8709272221</v>
      </c>
      <c r="N10" s="136">
        <v>-3.4019744770592414E-2</v>
      </c>
      <c r="O10" s="132">
        <v>10964373.329381339</v>
      </c>
      <c r="P10" s="132">
        <v>-649141.57971634902</v>
      </c>
      <c r="Q10" s="136">
        <v>-5.5895358536788071E-2</v>
      </c>
    </row>
    <row r="11" spans="1:17">
      <c r="A11" s="694" t="s">
        <v>129</v>
      </c>
      <c r="B11" s="695" t="s">
        <v>182</v>
      </c>
      <c r="C11" s="657" t="s">
        <v>238</v>
      </c>
      <c r="D11" s="132">
        <v>333400.48292870377</v>
      </c>
      <c r="E11" s="132">
        <v>20834.289197694161</v>
      </c>
      <c r="F11" s="133">
        <v>6.6655606446114513E-2</v>
      </c>
      <c r="G11" s="171">
        <v>1.2489847874412943</v>
      </c>
      <c r="H11" s="171">
        <v>0.1358498031235027</v>
      </c>
      <c r="I11" s="141">
        <v>13.176499905695447</v>
      </c>
      <c r="J11" s="141">
        <v>-2.2356904832106395E-2</v>
      </c>
      <c r="K11" s="133">
        <v>-1.693851607987313E-3</v>
      </c>
      <c r="L11" s="134">
        <v>4393051.4318688819</v>
      </c>
      <c r="M11" s="134">
        <v>267534.99700167077</v>
      </c>
      <c r="N11" s="133">
        <v>6.4848850131967048E-2</v>
      </c>
      <c r="O11" s="132">
        <v>887294.17067176918</v>
      </c>
      <c r="P11" s="132">
        <v>51267.115219047526</v>
      </c>
      <c r="Q11" s="133">
        <v>6.132231592826333E-2</v>
      </c>
    </row>
    <row r="12" spans="1:17">
      <c r="A12" s="694" t="s">
        <v>129</v>
      </c>
      <c r="B12" s="695" t="s">
        <v>182</v>
      </c>
      <c r="C12" s="657" t="s">
        <v>239</v>
      </c>
      <c r="D12" s="132">
        <v>97102.3743583756</v>
      </c>
      <c r="E12" s="132">
        <v>-17713.788751259752</v>
      </c>
      <c r="F12" s="136">
        <v>-0.15427957416017513</v>
      </c>
      <c r="G12" s="172">
        <v>0.36376488519956879</v>
      </c>
      <c r="H12" s="172">
        <v>-4.5127344625071286E-2</v>
      </c>
      <c r="I12" s="142">
        <v>11.345184119879281</v>
      </c>
      <c r="J12" s="142">
        <v>0.43961926769751258</v>
      </c>
      <c r="K12" s="136">
        <v>4.0311462419075184E-2</v>
      </c>
      <c r="L12" s="137">
        <v>1101644.315573216</v>
      </c>
      <c r="M12" s="137">
        <v>-150490.79729759227</v>
      </c>
      <c r="N12" s="136">
        <v>-0.12018734699688874</v>
      </c>
      <c r="O12" s="132">
        <v>230142.85086106084</v>
      </c>
      <c r="P12" s="132">
        <v>-42706.924801180547</v>
      </c>
      <c r="Q12" s="136">
        <v>-0.15652175156649978</v>
      </c>
    </row>
    <row r="13" spans="1:17">
      <c r="A13" s="694" t="s">
        <v>129</v>
      </c>
      <c r="B13" s="695" t="s">
        <v>182</v>
      </c>
      <c r="C13" s="657" t="s">
        <v>240</v>
      </c>
      <c r="D13" s="132">
        <v>2304101.9750653435</v>
      </c>
      <c r="E13" s="132">
        <v>398754.9786618345</v>
      </c>
      <c r="F13" s="133">
        <v>0.20928207797032014</v>
      </c>
      <c r="G13" s="171">
        <v>8.6316261161069079</v>
      </c>
      <c r="H13" s="171">
        <v>1.846156537183739</v>
      </c>
      <c r="I13" s="141">
        <v>8.6189222096332827</v>
      </c>
      <c r="J13" s="141">
        <v>-8.163954178684385E-2</v>
      </c>
      <c r="K13" s="133">
        <v>-9.383249509552466E-3</v>
      </c>
      <c r="L13" s="134">
        <v>19858875.686150603</v>
      </c>
      <c r="M13" s="134">
        <v>3281286.48605901</v>
      </c>
      <c r="N13" s="133">
        <v>0.1979350825052946</v>
      </c>
      <c r="O13" s="132">
        <v>4359252.269018339</v>
      </c>
      <c r="P13" s="132">
        <v>539146.06697858311</v>
      </c>
      <c r="Q13" s="133">
        <v>0.14113379012622859</v>
      </c>
    </row>
    <row r="14" spans="1:17">
      <c r="A14" s="694" t="s">
        <v>129</v>
      </c>
      <c r="B14" s="695" t="s">
        <v>210</v>
      </c>
      <c r="C14" s="657" t="s">
        <v>230</v>
      </c>
      <c r="D14" s="132">
        <v>356653908.772488</v>
      </c>
      <c r="E14" s="132">
        <v>-18245781.348925054</v>
      </c>
      <c r="F14" s="136">
        <v>-4.8668435396721908E-2</v>
      </c>
      <c r="G14" s="172">
        <v>100</v>
      </c>
      <c r="H14" s="172">
        <v>0</v>
      </c>
      <c r="I14" s="142">
        <v>8.912748128055263</v>
      </c>
      <c r="J14" s="142">
        <v>0.35399467913667948</v>
      </c>
      <c r="K14" s="136">
        <v>4.1360541724847495E-2</v>
      </c>
      <c r="L14" s="137">
        <v>3178766457.7755847</v>
      </c>
      <c r="M14" s="137">
        <v>-29907558.049567699</v>
      </c>
      <c r="N14" s="136">
        <v>-9.3208465247837206E-3</v>
      </c>
      <c r="O14" s="132">
        <v>781446436.53783321</v>
      </c>
      <c r="P14" s="132">
        <v>-32079956.398049116</v>
      </c>
      <c r="Q14" s="136">
        <v>-3.9433209145529814E-2</v>
      </c>
    </row>
    <row r="15" spans="1:17">
      <c r="A15" s="694" t="s">
        <v>129</v>
      </c>
      <c r="B15" s="695" t="s">
        <v>190</v>
      </c>
      <c r="C15" s="657" t="s">
        <v>231</v>
      </c>
      <c r="D15" s="132">
        <v>3352797.7885472598</v>
      </c>
      <c r="E15" s="132">
        <v>143695.89561347896</v>
      </c>
      <c r="F15" s="133">
        <v>4.4777604578367339E-2</v>
      </c>
      <c r="G15" s="171">
        <v>0.94007038927085829</v>
      </c>
      <c r="H15" s="171">
        <v>8.4080913287429837E-2</v>
      </c>
      <c r="I15" s="141">
        <v>15.468902265463059</v>
      </c>
      <c r="J15" s="141">
        <v>-0.13401357788507973</v>
      </c>
      <c r="K15" s="133">
        <v>-8.5890085693317783E-3</v>
      </c>
      <c r="L15" s="134">
        <v>51864101.306898244</v>
      </c>
      <c r="M15" s="134">
        <v>1792754.5387232527</v>
      </c>
      <c r="N15" s="133">
        <v>3.5804000779597868E-2</v>
      </c>
      <c r="O15" s="132">
        <v>9565729.1465525888</v>
      </c>
      <c r="P15" s="132">
        <v>415099.4636546243</v>
      </c>
      <c r="Q15" s="133">
        <v>4.5362939823739443E-2</v>
      </c>
    </row>
    <row r="16" spans="1:17">
      <c r="A16" s="694" t="s">
        <v>129</v>
      </c>
      <c r="B16" s="695" t="s">
        <v>190</v>
      </c>
      <c r="C16" s="657" t="s">
        <v>232</v>
      </c>
      <c r="D16" s="132">
        <v>218290267.92858291</v>
      </c>
      <c r="E16" s="132">
        <v>-19626555.425424427</v>
      </c>
      <c r="F16" s="136">
        <v>-8.2493348510379094E-2</v>
      </c>
      <c r="G16" s="172">
        <v>61.205068151329804</v>
      </c>
      <c r="H16" s="172">
        <v>-2.2563935737937442</v>
      </c>
      <c r="I16" s="142">
        <v>7.1824136194812285</v>
      </c>
      <c r="J16" s="142">
        <v>0.27165724953570081</v>
      </c>
      <c r="K16" s="136">
        <v>3.9309336777826838E-2</v>
      </c>
      <c r="L16" s="137">
        <v>1567850993.3704603</v>
      </c>
      <c r="M16" s="137">
        <v>-76334209.140450716</v>
      </c>
      <c r="N16" s="136">
        <v>-4.642677055107735E-2</v>
      </c>
      <c r="O16" s="132">
        <v>391452480.71283352</v>
      </c>
      <c r="P16" s="132">
        <v>-32157470.213278949</v>
      </c>
      <c r="Q16" s="136">
        <v>-7.5912924479170155E-2</v>
      </c>
    </row>
    <row r="17" spans="1:17">
      <c r="A17" s="694" t="s">
        <v>129</v>
      </c>
      <c r="B17" s="695" t="s">
        <v>190</v>
      </c>
      <c r="C17" s="657" t="s">
        <v>233</v>
      </c>
      <c r="D17" s="132">
        <v>1003494.1223546149</v>
      </c>
      <c r="E17" s="132">
        <v>-541637.55057535821</v>
      </c>
      <c r="F17" s="133">
        <v>-0.35054459115984077</v>
      </c>
      <c r="G17" s="171">
        <v>0.28136355656619222</v>
      </c>
      <c r="H17" s="171">
        <v>-0.13078180221753333</v>
      </c>
      <c r="I17" s="141">
        <v>12.52427685191561</v>
      </c>
      <c r="J17" s="141">
        <v>1.4465719484522914</v>
      </c>
      <c r="K17" s="133">
        <v>0.13058408407323047</v>
      </c>
      <c r="L17" s="134">
        <v>12568038.207639275</v>
      </c>
      <c r="M17" s="134">
        <v>-4548474.5020735692</v>
      </c>
      <c r="N17" s="133">
        <v>-0.26573605145004309</v>
      </c>
      <c r="O17" s="132">
        <v>2491981.6362125748</v>
      </c>
      <c r="P17" s="132">
        <v>-1085059.077098032</v>
      </c>
      <c r="Q17" s="133">
        <v>-0.30333987339321977</v>
      </c>
    </row>
    <row r="18" spans="1:17">
      <c r="A18" s="694" t="s">
        <v>129</v>
      </c>
      <c r="B18" s="695" t="s">
        <v>190</v>
      </c>
      <c r="C18" s="657" t="s">
        <v>234</v>
      </c>
      <c r="D18" s="132">
        <v>31023541.831723593</v>
      </c>
      <c r="E18" s="132">
        <v>918298.80210959539</v>
      </c>
      <c r="F18" s="136">
        <v>3.0502952632080766E-2</v>
      </c>
      <c r="G18" s="172">
        <v>8.6985004422070489</v>
      </c>
      <c r="H18" s="172">
        <v>0.66828760851164937</v>
      </c>
      <c r="I18" s="142">
        <v>16.228094800334848</v>
      </c>
      <c r="J18" s="142">
        <v>0.51482469177761381</v>
      </c>
      <c r="K18" s="136">
        <v>3.276368879430433E-2</v>
      </c>
      <c r="L18" s="137">
        <v>503452977.88736427</v>
      </c>
      <c r="M18" s="137">
        <v>30401162.479279637</v>
      </c>
      <c r="N18" s="136">
        <v>6.4266030673730018E-2</v>
      </c>
      <c r="O18" s="132">
        <v>153254140.0677208</v>
      </c>
      <c r="P18" s="132">
        <v>4124240.986197859</v>
      </c>
      <c r="Q18" s="136">
        <v>2.7655359599910362E-2</v>
      </c>
    </row>
    <row r="19" spans="1:17">
      <c r="A19" s="694"/>
      <c r="B19" s="695"/>
      <c r="C19" s="657"/>
    </row>
    <row r="20" spans="1:17">
      <c r="A20" s="694" t="s">
        <v>129</v>
      </c>
      <c r="B20" s="695" t="s">
        <v>190</v>
      </c>
      <c r="C20" s="657" t="s">
        <v>235</v>
      </c>
      <c r="D20" s="132">
        <v>1869480.7213623084</v>
      </c>
      <c r="E20" s="132">
        <v>-33659.576227303594</v>
      </c>
      <c r="F20" s="133">
        <v>-1.7686334670089496E-2</v>
      </c>
      <c r="G20" s="171">
        <v>0.52417222281303044</v>
      </c>
      <c r="H20" s="171">
        <v>1.6532353339339778E-2</v>
      </c>
      <c r="I20" s="141">
        <v>26.968048828289298</v>
      </c>
      <c r="J20" s="141">
        <v>1.8840160073232788</v>
      </c>
      <c r="K20" s="133">
        <v>7.5108178209229548E-2</v>
      </c>
      <c r="L20" s="134">
        <v>50416247.377244234</v>
      </c>
      <c r="M20" s="134">
        <v>2677813.6896033734</v>
      </c>
      <c r="N20" s="133">
        <v>5.6093455162871009E-2</v>
      </c>
      <c r="O20" s="132">
        <v>6998208.1739688274</v>
      </c>
      <c r="P20" s="132">
        <v>-174096.40367593337</v>
      </c>
      <c r="Q20" s="133">
        <v>-2.4273425896966454E-2</v>
      </c>
    </row>
    <row r="21" spans="1:17">
      <c r="A21" s="694" t="s">
        <v>129</v>
      </c>
      <c r="B21" s="695" t="s">
        <v>190</v>
      </c>
      <c r="C21" s="657" t="s">
        <v>236</v>
      </c>
      <c r="D21" s="132">
        <v>1389358.5485026285</v>
      </c>
      <c r="E21" s="132">
        <v>38205.672641235171</v>
      </c>
      <c r="F21" s="136">
        <v>2.8276350754816038E-2</v>
      </c>
      <c r="G21" s="172">
        <v>0.38955371421119345</v>
      </c>
      <c r="H21" s="172">
        <v>2.9149875140583426E-2</v>
      </c>
      <c r="I21" s="142">
        <v>8.7835477980284793</v>
      </c>
      <c r="J21" s="142">
        <v>0.39813083395420534</v>
      </c>
      <c r="K21" s="136">
        <v>4.7478954911833397E-2</v>
      </c>
      <c r="L21" s="137">
        <v>12203497.219372306</v>
      </c>
      <c r="M21" s="137">
        <v>873516.97306643799</v>
      </c>
      <c r="N21" s="136">
        <v>7.7097837249208587E-2</v>
      </c>
      <c r="O21" s="132">
        <v>3096294.6391805522</v>
      </c>
      <c r="P21" s="132">
        <v>155899.96230739169</v>
      </c>
      <c r="Q21" s="136">
        <v>5.3020080444839114E-2</v>
      </c>
    </row>
    <row r="22" spans="1:17">
      <c r="A22" s="694" t="s">
        <v>129</v>
      </c>
      <c r="B22" s="695" t="s">
        <v>190</v>
      </c>
      <c r="C22" s="657" t="s">
        <v>237</v>
      </c>
      <c r="D22" s="132">
        <v>66623446.548353627</v>
      </c>
      <c r="E22" s="132">
        <v>597295.85703533888</v>
      </c>
      <c r="F22" s="133">
        <v>9.0463528583967067E-3</v>
      </c>
      <c r="G22" s="171">
        <v>18.680139179647455</v>
      </c>
      <c r="H22" s="171">
        <v>1.0684546594667594</v>
      </c>
      <c r="I22" s="141">
        <v>10.19545570501098</v>
      </c>
      <c r="J22" s="141">
        <v>-2.2748841562432176E-2</v>
      </c>
      <c r="K22" s="133">
        <v>-2.2263051653297356E-3</v>
      </c>
      <c r="L22" s="134">
        <v>679256398.19890606</v>
      </c>
      <c r="M22" s="134">
        <v>4587685.0121362209</v>
      </c>
      <c r="N22" s="133">
        <v>6.7999077509708133E-3</v>
      </c>
      <c r="O22" s="132">
        <v>148138205.45687664</v>
      </c>
      <c r="P22" s="132">
        <v>-4231932.7612691224</v>
      </c>
      <c r="Q22" s="133">
        <v>-2.7774029811604789E-2</v>
      </c>
    </row>
    <row r="23" spans="1:17">
      <c r="A23" s="694" t="s">
        <v>129</v>
      </c>
      <c r="B23" s="695" t="s">
        <v>190</v>
      </c>
      <c r="C23" s="657" t="s">
        <v>238</v>
      </c>
      <c r="D23" s="132">
        <v>3990912.021815008</v>
      </c>
      <c r="E23" s="132">
        <v>-102131.23106073448</v>
      </c>
      <c r="F23" s="136">
        <v>-2.4952394771049102E-2</v>
      </c>
      <c r="G23" s="172">
        <v>1.1189873217850637</v>
      </c>
      <c r="H23" s="172">
        <v>2.7217080110499836E-2</v>
      </c>
      <c r="I23" s="142">
        <v>13.548501512581556</v>
      </c>
      <c r="J23" s="142">
        <v>-2.1431553023630201E-2</v>
      </c>
      <c r="K23" s="136">
        <v>-1.5793411006537199E-3</v>
      </c>
      <c r="L23" s="137">
        <v>54070877.564140551</v>
      </c>
      <c r="M23" s="137">
        <v>-1471445.4120101929</v>
      </c>
      <c r="N23" s="136">
        <v>-2.6492327529081115E-2</v>
      </c>
      <c r="O23" s="132">
        <v>10629848.701962253</v>
      </c>
      <c r="P23" s="132">
        <v>-331898.07141737454</v>
      </c>
      <c r="Q23" s="136">
        <v>-3.0277845153601071E-2</v>
      </c>
    </row>
    <row r="24" spans="1:17">
      <c r="A24" s="694" t="s">
        <v>129</v>
      </c>
      <c r="B24" s="695" t="s">
        <v>190</v>
      </c>
      <c r="C24" s="657" t="s">
        <v>239</v>
      </c>
      <c r="D24" s="132">
        <v>1376483.9184639736</v>
      </c>
      <c r="E24" s="132">
        <v>-275220.83857299946</v>
      </c>
      <c r="F24" s="133">
        <v>-0.16662835013366659</v>
      </c>
      <c r="G24" s="171">
        <v>0.38594387573137251</v>
      </c>
      <c r="H24" s="171">
        <v>-5.4628576196251222E-2</v>
      </c>
      <c r="I24" s="141">
        <v>11.017936957308473</v>
      </c>
      <c r="J24" s="141">
        <v>0.38560766137497993</v>
      </c>
      <c r="K24" s="133">
        <v>3.6267467893649777E-2</v>
      </c>
      <c r="L24" s="134">
        <v>15166013.036384998</v>
      </c>
      <c r="M24" s="134">
        <v>-2395455.8400919233</v>
      </c>
      <c r="N24" s="133">
        <v>-0.13640407057866138</v>
      </c>
      <c r="O24" s="132">
        <v>3266255.3318183436</v>
      </c>
      <c r="P24" s="132">
        <v>-576052.76023831079</v>
      </c>
      <c r="Q24" s="133">
        <v>-0.14992362570539461</v>
      </c>
    </row>
    <row r="25" spans="1:17">
      <c r="A25" s="694" t="s">
        <v>129</v>
      </c>
      <c r="B25" s="695" t="s">
        <v>190</v>
      </c>
      <c r="C25" s="657" t="s">
        <v>240</v>
      </c>
      <c r="D25" s="132">
        <v>27734125.342784531</v>
      </c>
      <c r="E25" s="132">
        <v>635927.04553729668</v>
      </c>
      <c r="F25" s="136">
        <v>2.3467502841393598E-2</v>
      </c>
      <c r="G25" s="172">
        <v>7.7762011464386678</v>
      </c>
      <c r="H25" s="172">
        <v>0.54808146235161193</v>
      </c>
      <c r="I25" s="142">
        <v>8.3621643279084417</v>
      </c>
      <c r="J25" s="142">
        <v>0.33918741002935526</v>
      </c>
      <c r="K25" s="136">
        <v>4.2277001853698606E-2</v>
      </c>
      <c r="L25" s="137">
        <v>231917313.60717428</v>
      </c>
      <c r="M25" s="137">
        <v>14509094.152249336</v>
      </c>
      <c r="N25" s="136">
        <v>6.6736640356219346E-2</v>
      </c>
      <c r="O25" s="132">
        <v>52553292.670707077</v>
      </c>
      <c r="P25" s="132">
        <v>1781312.4767686725</v>
      </c>
      <c r="Q25" s="136">
        <v>3.508455785975708E-2</v>
      </c>
    </row>
    <row r="26" spans="1:17">
      <c r="A26" s="694" t="s">
        <v>129</v>
      </c>
      <c r="B26" s="695" t="s">
        <v>51</v>
      </c>
      <c r="C26" s="657" t="s">
        <v>230</v>
      </c>
      <c r="D26" s="132">
        <v>143952119.17781991</v>
      </c>
      <c r="E26" s="132">
        <v>-7298505.815980494</v>
      </c>
      <c r="F26" s="133">
        <v>-4.8254384511003848E-2</v>
      </c>
      <c r="G26" s="171">
        <v>99.999999999999972</v>
      </c>
      <c r="H26" s="171">
        <v>-2.8421709430404007E-14</v>
      </c>
      <c r="I26" s="141">
        <v>8.977601869751453</v>
      </c>
      <c r="J26" s="141">
        <v>0.36229712274239745</v>
      </c>
      <c r="K26" s="133">
        <v>4.2052734451230506E-2</v>
      </c>
      <c r="L26" s="134">
        <v>1292344814.28548</v>
      </c>
      <c r="M26" s="134">
        <v>-10725413.211695194</v>
      </c>
      <c r="N26" s="133">
        <v>-8.2308788777222253E-3</v>
      </c>
      <c r="O26" s="132">
        <v>315158786.6478073</v>
      </c>
      <c r="P26" s="132">
        <v>-13432884.412536502</v>
      </c>
      <c r="Q26" s="133">
        <v>-4.0880173161996054E-2</v>
      </c>
    </row>
    <row r="27" spans="1:17">
      <c r="A27" s="694" t="s">
        <v>129</v>
      </c>
      <c r="B27" s="695" t="s">
        <v>192</v>
      </c>
      <c r="C27" s="657" t="s">
        <v>231</v>
      </c>
      <c r="D27" s="132">
        <v>1438277.8788970446</v>
      </c>
      <c r="E27" s="132">
        <v>155889.91864799289</v>
      </c>
      <c r="F27" s="136">
        <v>0.12156221321488203</v>
      </c>
      <c r="G27" s="172">
        <v>0.99913630109215767</v>
      </c>
      <c r="H27" s="172">
        <v>0.15127999616672982</v>
      </c>
      <c r="I27" s="142">
        <v>15.474335143409927</v>
      </c>
      <c r="J27" s="142">
        <v>-0.99486682726688613</v>
      </c>
      <c r="K27" s="136">
        <v>-6.0407713077915537E-2</v>
      </c>
      <c r="L27" s="137">
        <v>22256393.927405626</v>
      </c>
      <c r="M27" s="137">
        <v>1136487.6052997261</v>
      </c>
      <c r="N27" s="136">
        <v>5.3811204839965654E-2</v>
      </c>
      <c r="O27" s="132">
        <v>4065458.3000012664</v>
      </c>
      <c r="P27" s="132">
        <v>327606.9004328954</v>
      </c>
      <c r="Q27" s="136">
        <v>8.7645779730763471E-2</v>
      </c>
    </row>
    <row r="28" spans="1:17">
      <c r="A28" s="694" t="s">
        <v>129</v>
      </c>
      <c r="B28" s="695" t="s">
        <v>192</v>
      </c>
      <c r="C28" s="657" t="s">
        <v>232</v>
      </c>
      <c r="D28" s="132">
        <v>87279737.556339055</v>
      </c>
      <c r="E28" s="132">
        <v>-8589132.3024582565</v>
      </c>
      <c r="F28" s="133">
        <v>-8.9592506046112352E-2</v>
      </c>
      <c r="G28" s="171">
        <v>60.631089041853485</v>
      </c>
      <c r="H28" s="171">
        <v>-2.7530258090615831</v>
      </c>
      <c r="I28" s="141">
        <v>7.1957877192130812</v>
      </c>
      <c r="J28" s="141">
        <v>0.25681147284432271</v>
      </c>
      <c r="K28" s="133">
        <v>3.7009994518818957E-2</v>
      </c>
      <c r="L28" s="134">
        <v>628046463.64404535</v>
      </c>
      <c r="M28" s="134">
        <v>-37185347.072367072</v>
      </c>
      <c r="N28" s="133">
        <v>-5.5898329684987272E-2</v>
      </c>
      <c r="O28" s="132">
        <v>156910400.81985992</v>
      </c>
      <c r="P28" s="132">
        <v>-13497570.535092562</v>
      </c>
      <c r="Q28" s="133">
        <v>-7.9207389347870957E-2</v>
      </c>
    </row>
    <row r="29" spans="1:17">
      <c r="A29" s="694" t="s">
        <v>129</v>
      </c>
      <c r="B29" s="695" t="s">
        <v>192</v>
      </c>
      <c r="C29" s="657" t="s">
        <v>233</v>
      </c>
      <c r="D29" s="132">
        <v>332891.93751372403</v>
      </c>
      <c r="E29" s="132">
        <v>-217392.48191345326</v>
      </c>
      <c r="F29" s="136">
        <v>-0.39505476484278729</v>
      </c>
      <c r="G29" s="172">
        <v>0.23125184916695263</v>
      </c>
      <c r="H29" s="172">
        <v>-0.13257105698615113</v>
      </c>
      <c r="I29" s="142">
        <v>13.32610568645724</v>
      </c>
      <c r="J29" s="142">
        <v>1.8022121499606261</v>
      </c>
      <c r="K29" s="136">
        <v>0.15638917040086764</v>
      </c>
      <c r="L29" s="137">
        <v>4436153.141477406</v>
      </c>
      <c r="M29" s="137">
        <v>-1905265.922794234</v>
      </c>
      <c r="N29" s="136">
        <v>-0.30044788137859302</v>
      </c>
      <c r="O29" s="132">
        <v>870837.00040099444</v>
      </c>
      <c r="P29" s="132">
        <v>-432373.84393938351</v>
      </c>
      <c r="Q29" s="136">
        <v>-0.33177581802446571</v>
      </c>
    </row>
    <row r="30" spans="1:17">
      <c r="A30" s="694" t="s">
        <v>129</v>
      </c>
      <c r="B30" s="695" t="s">
        <v>192</v>
      </c>
      <c r="C30" s="657" t="s">
        <v>234</v>
      </c>
      <c r="D30" s="132">
        <v>12617476.884360377</v>
      </c>
      <c r="E30" s="132">
        <v>196547.84532625601</v>
      </c>
      <c r="F30" s="133">
        <v>1.5823924660432646E-2</v>
      </c>
      <c r="G30" s="171">
        <v>8.7650511548040289</v>
      </c>
      <c r="H30" s="171">
        <v>0.55290060035624222</v>
      </c>
      <c r="I30" s="141">
        <v>16.470678154114662</v>
      </c>
      <c r="J30" s="141">
        <v>0.8438696162854864</v>
      </c>
      <c r="K30" s="133">
        <v>5.4001404972912913E-2</v>
      </c>
      <c r="L30" s="134">
        <v>207818400.87928116</v>
      </c>
      <c r="M30" s="134">
        <v>13718920.92433244</v>
      </c>
      <c r="N30" s="133">
        <v>7.0679843797194386E-2</v>
      </c>
      <c r="O30" s="132">
        <v>61451804.322265022</v>
      </c>
      <c r="P30" s="132">
        <v>1130545.0480891541</v>
      </c>
      <c r="Q30" s="133">
        <v>1.8742066423887666E-2</v>
      </c>
    </row>
    <row r="31" spans="1:17">
      <c r="A31" s="694"/>
      <c r="B31" s="695"/>
      <c r="C31" s="657"/>
    </row>
    <row r="32" spans="1:17">
      <c r="A32" s="694" t="s">
        <v>129</v>
      </c>
      <c r="B32" s="695" t="s">
        <v>192</v>
      </c>
      <c r="C32" s="657" t="s">
        <v>235</v>
      </c>
      <c r="D32" s="132">
        <v>758497.12536406773</v>
      </c>
      <c r="E32" s="132">
        <v>-30989.036190987565</v>
      </c>
      <c r="F32" s="136">
        <v>-3.9252158809152886E-2</v>
      </c>
      <c r="G32" s="172">
        <v>0.52690931519189232</v>
      </c>
      <c r="H32" s="172">
        <v>4.9371503909763081E-3</v>
      </c>
      <c r="I32" s="142">
        <v>27.498837274908166</v>
      </c>
      <c r="J32" s="142">
        <v>2.4376552963539595</v>
      </c>
      <c r="K32" s="136">
        <v>9.7268169491764297E-2</v>
      </c>
      <c r="L32" s="137">
        <v>20857789.023872118</v>
      </c>
      <c r="M32" s="137">
        <v>1072332.6595906317</v>
      </c>
      <c r="N32" s="136">
        <v>5.4198025046645101E-2</v>
      </c>
      <c r="O32" s="132">
        <v>2858104.1413194453</v>
      </c>
      <c r="P32" s="132">
        <v>-107189.82461675908</v>
      </c>
      <c r="Q32" s="136">
        <v>-3.6148127588057549E-2</v>
      </c>
    </row>
    <row r="33" spans="1:17">
      <c r="A33" s="694" t="s">
        <v>129</v>
      </c>
      <c r="B33" s="695" t="s">
        <v>192</v>
      </c>
      <c r="C33" s="657" t="s">
        <v>236</v>
      </c>
      <c r="D33" s="132">
        <v>549110.58211407124</v>
      </c>
      <c r="E33" s="132">
        <v>26468.489813590772</v>
      </c>
      <c r="F33" s="133">
        <v>5.0643624391380537E-2</v>
      </c>
      <c r="G33" s="171">
        <v>0.38145362864423737</v>
      </c>
      <c r="H33" s="171">
        <v>3.5906565733321794E-2</v>
      </c>
      <c r="I33" s="141">
        <v>8.7068826368991914</v>
      </c>
      <c r="J33" s="141">
        <v>4.4603538479760729E-2</v>
      </c>
      <c r="K33" s="133">
        <v>5.1491689396038218E-3</v>
      </c>
      <c r="L33" s="134">
        <v>4781041.3931466145</v>
      </c>
      <c r="M33" s="134">
        <v>253769.72105796356</v>
      </c>
      <c r="N33" s="133">
        <v>5.6053565908689373E-2</v>
      </c>
      <c r="O33" s="132">
        <v>1208800.9946470181</v>
      </c>
      <c r="P33" s="132">
        <v>51861.12521856674</v>
      </c>
      <c r="Q33" s="133">
        <v>4.4826119826077947E-2</v>
      </c>
    </row>
    <row r="34" spans="1:17">
      <c r="A34" s="694" t="s">
        <v>129</v>
      </c>
      <c r="B34" s="695" t="s">
        <v>192</v>
      </c>
      <c r="C34" s="657" t="s">
        <v>237</v>
      </c>
      <c r="D34" s="132">
        <v>26759225.559976131</v>
      </c>
      <c r="E34" s="132">
        <v>-502158.35146597028</v>
      </c>
      <c r="F34" s="136">
        <v>-1.8420134249134919E-2</v>
      </c>
      <c r="G34" s="172">
        <v>18.588976468572319</v>
      </c>
      <c r="H34" s="172">
        <v>0.56499546845445892</v>
      </c>
      <c r="I34" s="142">
        <v>10.228721470054777</v>
      </c>
      <c r="J34" s="142">
        <v>9.0427014503040581E-2</v>
      </c>
      <c r="K34" s="136">
        <v>8.919351760741441E-3</v>
      </c>
      <c r="L34" s="137">
        <v>273712665.00736642</v>
      </c>
      <c r="M34" s="137">
        <v>-2671272.352674365</v>
      </c>
      <c r="N34" s="136">
        <v>-9.6650781452416422E-3</v>
      </c>
      <c r="O34" s="132">
        <v>59452493.344250515</v>
      </c>
      <c r="P34" s="132">
        <v>-2988613.3462677225</v>
      </c>
      <c r="Q34" s="136">
        <v>-4.7862914427196521E-2</v>
      </c>
    </row>
    <row r="35" spans="1:17">
      <c r="A35" s="694" t="s">
        <v>129</v>
      </c>
      <c r="B35" s="695" t="s">
        <v>192</v>
      </c>
      <c r="C35" s="657" t="s">
        <v>238</v>
      </c>
      <c r="D35" s="132">
        <v>1688471.7120339209</v>
      </c>
      <c r="E35" s="132">
        <v>61768.764599338407</v>
      </c>
      <c r="F35" s="133">
        <v>3.7971754275574289E-2</v>
      </c>
      <c r="G35" s="171">
        <v>1.1729398092071157</v>
      </c>
      <c r="H35" s="171">
        <v>9.7438172436187243E-2</v>
      </c>
      <c r="I35" s="141">
        <v>13.378096871166496</v>
      </c>
      <c r="J35" s="141">
        <v>-0.10530102304020339</v>
      </c>
      <c r="K35" s="133">
        <v>-7.8096800128880876E-3</v>
      </c>
      <c r="L35" s="134">
        <v>22588538.127814136</v>
      </c>
      <c r="M35" s="134">
        <v>655055.03187485412</v>
      </c>
      <c r="N35" s="133">
        <v>2.986552701226599E-2</v>
      </c>
      <c r="O35" s="132">
        <v>4478315.6067642327</v>
      </c>
      <c r="P35" s="132">
        <v>126284.01990965381</v>
      </c>
      <c r="Q35" s="133">
        <v>2.9017257202612654E-2</v>
      </c>
    </row>
    <row r="36" spans="1:17">
      <c r="A36" s="694" t="s">
        <v>129</v>
      </c>
      <c r="B36" s="695" t="s">
        <v>192</v>
      </c>
      <c r="C36" s="657" t="s">
        <v>239</v>
      </c>
      <c r="D36" s="132">
        <v>526716.40740096022</v>
      </c>
      <c r="E36" s="132">
        <v>-91751.791386859491</v>
      </c>
      <c r="F36" s="136">
        <v>-0.14835328892688487</v>
      </c>
      <c r="G36" s="172">
        <v>0.36589694574091164</v>
      </c>
      <c r="H36" s="172">
        <v>-4.3005958834305857E-2</v>
      </c>
      <c r="I36" s="142">
        <v>11.242346615717182</v>
      </c>
      <c r="J36" s="142">
        <v>0.38048834016915478</v>
      </c>
      <c r="K36" s="136">
        <v>3.5029764752657622E-2</v>
      </c>
      <c r="L36" s="137">
        <v>5921528.4201868977</v>
      </c>
      <c r="M36" s="137">
        <v>-796185.50297986344</v>
      </c>
      <c r="N36" s="136">
        <v>-0.11852030498561897</v>
      </c>
      <c r="O36" s="132">
        <v>1250142.5895886663</v>
      </c>
      <c r="P36" s="132">
        <v>-212975.40906747873</v>
      </c>
      <c r="Q36" s="136">
        <v>-0.1455627018894538</v>
      </c>
    </row>
    <row r="37" spans="1:17">
      <c r="A37" s="694" t="s">
        <v>129</v>
      </c>
      <c r="B37" s="695" t="s">
        <v>192</v>
      </c>
      <c r="C37" s="657" t="s">
        <v>240</v>
      </c>
      <c r="D37" s="132">
        <v>12001713.533820689</v>
      </c>
      <c r="E37" s="132">
        <v>1692243.1290482357</v>
      </c>
      <c r="F37" s="133">
        <v>0.16414452562615278</v>
      </c>
      <c r="G37" s="171">
        <v>8.337295485726969</v>
      </c>
      <c r="H37" s="171">
        <v>1.521144871344366</v>
      </c>
      <c r="I37" s="141">
        <v>8.4926073625785659</v>
      </c>
      <c r="J37" s="141">
        <v>6.0578789735657779E-2</v>
      </c>
      <c r="K37" s="133">
        <v>7.1843672269759976E-3</v>
      </c>
      <c r="L37" s="134">
        <v>101925840.7208844</v>
      </c>
      <c r="M37" s="134">
        <v>14996091.696964726</v>
      </c>
      <c r="N37" s="133">
        <v>0.17250816740352473</v>
      </c>
      <c r="O37" s="132">
        <v>22612429.528710216</v>
      </c>
      <c r="P37" s="132">
        <v>2169541.452797126</v>
      </c>
      <c r="Q37" s="133">
        <v>0.10612695450567948</v>
      </c>
    </row>
    <row r="38" spans="1:17">
      <c r="A38" s="694" t="s">
        <v>137</v>
      </c>
      <c r="B38" s="695" t="s">
        <v>204</v>
      </c>
      <c r="C38" s="657" t="s">
        <v>230</v>
      </c>
      <c r="D38" s="132">
        <v>26595127.020424098</v>
      </c>
      <c r="E38" s="132">
        <v>-1338103.9696592316</v>
      </c>
      <c r="F38" s="136">
        <v>-4.7903658912006146E-2</v>
      </c>
      <c r="G38" s="172">
        <v>100</v>
      </c>
      <c r="H38" s="172">
        <v>1.4210854715202004E-14</v>
      </c>
      <c r="I38" s="142">
        <v>8.9860304594856171</v>
      </c>
      <c r="J38" s="142">
        <v>0.3548250244085942</v>
      </c>
      <c r="K38" s="136">
        <v>4.1109556142250231E-2</v>
      </c>
      <c r="L38" s="137">
        <v>238984621.47941989</v>
      </c>
      <c r="M38" s="137">
        <v>-2112833.6614492834</v>
      </c>
      <c r="N38" s="136">
        <v>-8.7634009252183526E-3</v>
      </c>
      <c r="O38" s="132">
        <v>57974573.820971005</v>
      </c>
      <c r="P38" s="132">
        <v>-2475957.151029326</v>
      </c>
      <c r="Q38" s="136">
        <v>-4.09584020391177E-2</v>
      </c>
    </row>
    <row r="39" spans="1:17">
      <c r="A39" s="694" t="s">
        <v>137</v>
      </c>
      <c r="B39" s="695" t="s">
        <v>182</v>
      </c>
      <c r="C39" s="657" t="s">
        <v>231</v>
      </c>
      <c r="D39" s="132">
        <v>289163.16179705341</v>
      </c>
      <c r="E39" s="132">
        <v>61069.492999228532</v>
      </c>
      <c r="F39" s="133">
        <v>0.26773865895137416</v>
      </c>
      <c r="G39" s="171">
        <v>1.0872787393532151</v>
      </c>
      <c r="H39" s="171">
        <v>0.27071130081092409</v>
      </c>
      <c r="I39" s="141">
        <v>15.123146041619625</v>
      </c>
      <c r="J39" s="141">
        <v>-0.99987405920691508</v>
      </c>
      <c r="K39" s="133">
        <v>-6.2015308109406683E-2</v>
      </c>
      <c r="L39" s="134">
        <v>4373056.7257133238</v>
      </c>
      <c r="M39" s="134">
        <v>695497.91881472152</v>
      </c>
      <c r="N39" s="133">
        <v>0.18911945541429864</v>
      </c>
      <c r="O39" s="132">
        <v>800752.52792021411</v>
      </c>
      <c r="P39" s="132">
        <v>141664.04404195957</v>
      </c>
      <c r="Q39" s="133">
        <v>0.21493934047879293</v>
      </c>
    </row>
    <row r="40" spans="1:17">
      <c r="A40" s="694" t="s">
        <v>137</v>
      </c>
      <c r="B40" s="695" t="s">
        <v>182</v>
      </c>
      <c r="C40" s="657" t="s">
        <v>232</v>
      </c>
      <c r="D40" s="132">
        <v>16078936.458444275</v>
      </c>
      <c r="E40" s="132">
        <v>-1568748.3847064748</v>
      </c>
      <c r="F40" s="136">
        <v>-8.8892588384777413E-2</v>
      </c>
      <c r="G40" s="172">
        <v>60.4582051670452</v>
      </c>
      <c r="H40" s="172">
        <v>-2.7198956742642508</v>
      </c>
      <c r="I40" s="142">
        <v>7.2710681500275287</v>
      </c>
      <c r="J40" s="142">
        <v>0.24895698975028591</v>
      </c>
      <c r="K40" s="136">
        <v>3.545329660381747E-2</v>
      </c>
      <c r="L40" s="137">
        <v>116911042.76931059</v>
      </c>
      <c r="M40" s="137">
        <v>-7012961.9208338261</v>
      </c>
      <c r="N40" s="136">
        <v>-5.6590827082846538E-2</v>
      </c>
      <c r="O40" s="132">
        <v>28987325.793981798</v>
      </c>
      <c r="P40" s="132">
        <v>-2329975.5415390842</v>
      </c>
      <c r="Q40" s="136">
        <v>-7.4398988488077883E-2</v>
      </c>
    </row>
    <row r="41" spans="1:17">
      <c r="A41" s="694" t="s">
        <v>137</v>
      </c>
      <c r="B41" s="695" t="s">
        <v>182</v>
      </c>
      <c r="C41" s="657" t="s">
        <v>233</v>
      </c>
      <c r="D41" s="132">
        <v>60328.19759094542</v>
      </c>
      <c r="E41" s="132">
        <v>-42029.668977318361</v>
      </c>
      <c r="F41" s="133">
        <v>-0.4106149374390119</v>
      </c>
      <c r="G41" s="171">
        <v>0.22683929106492157</v>
      </c>
      <c r="H41" s="171">
        <v>-0.13959832800106547</v>
      </c>
      <c r="I41" s="141">
        <v>13.596830530525558</v>
      </c>
      <c r="J41" s="141">
        <v>1.9843530962993707</v>
      </c>
      <c r="K41" s="133">
        <v>0.17088111538118142</v>
      </c>
      <c r="L41" s="134">
        <v>820272.2788561451</v>
      </c>
      <c r="M41" s="134">
        <v>-368356.13688335323</v>
      </c>
      <c r="N41" s="133">
        <v>-0.30990016055958292</v>
      </c>
      <c r="O41" s="132">
        <v>164259.01751999639</v>
      </c>
      <c r="P41" s="132">
        <v>-84172.180439285439</v>
      </c>
      <c r="Q41" s="133">
        <v>-0.33881485550410362</v>
      </c>
    </row>
    <row r="42" spans="1:17">
      <c r="A42" s="694" t="s">
        <v>137</v>
      </c>
      <c r="B42" s="695" t="s">
        <v>182</v>
      </c>
      <c r="C42" s="657" t="s">
        <v>234</v>
      </c>
      <c r="D42" s="132">
        <v>2270916.5004035956</v>
      </c>
      <c r="E42" s="132">
        <v>-14898.620866282377</v>
      </c>
      <c r="F42" s="136">
        <v>-6.5178590900236465E-3</v>
      </c>
      <c r="G42" s="172">
        <v>8.5388443479123595</v>
      </c>
      <c r="H42" s="172">
        <v>0.35570534017862165</v>
      </c>
      <c r="I42" s="142">
        <v>16.134540751935646</v>
      </c>
      <c r="J42" s="142">
        <v>1.2153420119651184</v>
      </c>
      <c r="K42" s="136">
        <v>8.1461614202447394E-2</v>
      </c>
      <c r="L42" s="137">
        <v>36640194.820004895</v>
      </c>
      <c r="M42" s="137">
        <v>2537664.742949754</v>
      </c>
      <c r="N42" s="136">
        <v>7.4412799789806361E-2</v>
      </c>
      <c r="O42" s="132">
        <v>10807310.756545851</v>
      </c>
      <c r="P42" s="132">
        <v>-120593.08433463424</v>
      </c>
      <c r="Q42" s="136">
        <v>-1.1035335421190694E-2</v>
      </c>
    </row>
    <row r="43" spans="1:17">
      <c r="A43" s="694"/>
      <c r="B43" s="695"/>
      <c r="C43" s="657"/>
    </row>
    <row r="44" spans="1:17">
      <c r="A44" s="694" t="s">
        <v>137</v>
      </c>
      <c r="B44" s="695" t="s">
        <v>182</v>
      </c>
      <c r="C44" s="657" t="s">
        <v>235</v>
      </c>
      <c r="D44" s="132">
        <v>148181.64715499725</v>
      </c>
      <c r="E44" s="132">
        <v>-1798.3130332882865</v>
      </c>
      <c r="F44" s="133">
        <v>-1.1990355451692853E-2</v>
      </c>
      <c r="G44" s="171">
        <v>0.55717593317452141</v>
      </c>
      <c r="H44" s="171">
        <v>2.0252867448503409E-2</v>
      </c>
      <c r="I44" s="141">
        <v>27.581126701027529</v>
      </c>
      <c r="J44" s="141">
        <v>2.4996128472355643</v>
      </c>
      <c r="K44" s="133">
        <v>9.9659568469694218E-2</v>
      </c>
      <c r="L44" s="134">
        <v>4087016.7849489348</v>
      </c>
      <c r="M44" s="134">
        <v>325292.33569528395</v>
      </c>
      <c r="N44" s="133">
        <v>8.6474259367887496E-2</v>
      </c>
      <c r="O44" s="132">
        <v>555426.77777104278</v>
      </c>
      <c r="P44" s="132">
        <v>-6474.1123309656978</v>
      </c>
      <c r="Q44" s="133">
        <v>-1.1521804725723742E-2</v>
      </c>
    </row>
    <row r="45" spans="1:17">
      <c r="A45" s="694" t="s">
        <v>137</v>
      </c>
      <c r="B45" s="695" t="s">
        <v>182</v>
      </c>
      <c r="C45" s="657" t="s">
        <v>236</v>
      </c>
      <c r="D45" s="132">
        <v>112249.2576364815</v>
      </c>
      <c r="E45" s="132">
        <v>7383.022086238605</v>
      </c>
      <c r="F45" s="136">
        <v>7.040418727247337E-2</v>
      </c>
      <c r="G45" s="172">
        <v>0.42206701081095843</v>
      </c>
      <c r="H45" s="172">
        <v>4.664951761988495E-2</v>
      </c>
      <c r="I45" s="142">
        <v>8.285608715215929</v>
      </c>
      <c r="J45" s="142">
        <v>-7.3326150932258471E-2</v>
      </c>
      <c r="K45" s="136">
        <v>-8.7721883357666716E-3</v>
      </c>
      <c r="L45" s="137">
        <v>930053.42734934925</v>
      </c>
      <c r="M45" s="137">
        <v>53483.394726715283</v>
      </c>
      <c r="N45" s="136">
        <v>6.1014400146325837E-2</v>
      </c>
      <c r="O45" s="132">
        <v>238277.48467218876</v>
      </c>
      <c r="P45" s="132">
        <v>18534.149770323915</v>
      </c>
      <c r="Q45" s="136">
        <v>8.4344536677761262E-2</v>
      </c>
    </row>
    <row r="46" spans="1:17">
      <c r="A46" s="694" t="s">
        <v>137</v>
      </c>
      <c r="B46" s="695" t="s">
        <v>182</v>
      </c>
      <c r="C46" s="657" t="s">
        <v>237</v>
      </c>
      <c r="D46" s="132">
        <v>4902176.6817410337</v>
      </c>
      <c r="E46" s="132">
        <v>-181834.88216045592</v>
      </c>
      <c r="F46" s="133">
        <v>-3.5766024501509029E-2</v>
      </c>
      <c r="G46" s="171">
        <v>18.432612402927571</v>
      </c>
      <c r="H46" s="171">
        <v>0.23202699371951496</v>
      </c>
      <c r="I46" s="141">
        <v>10.1775624782268</v>
      </c>
      <c r="J46" s="141">
        <v>1.7956577128476425E-2</v>
      </c>
      <c r="K46" s="133">
        <v>1.7674481966406979E-3</v>
      </c>
      <c r="L46" s="134">
        <v>49892209.457725905</v>
      </c>
      <c r="M46" s="134">
        <v>-1759344.4281397909</v>
      </c>
      <c r="N46" s="133">
        <v>-3.4061790900374644E-2</v>
      </c>
      <c r="O46" s="132">
        <v>10951438.786248796</v>
      </c>
      <c r="P46" s="132">
        <v>-647631.00277700461</v>
      </c>
      <c r="Q46" s="133">
        <v>-5.5834736281158183E-2</v>
      </c>
    </row>
    <row r="47" spans="1:17">
      <c r="A47" s="694" t="s">
        <v>137</v>
      </c>
      <c r="B47" s="695" t="s">
        <v>182</v>
      </c>
      <c r="C47" s="657" t="s">
        <v>238</v>
      </c>
      <c r="D47" s="132">
        <v>333400.48292870377</v>
      </c>
      <c r="E47" s="132">
        <v>20859.094092141488</v>
      </c>
      <c r="F47" s="136">
        <v>6.6740261729141298E-2</v>
      </c>
      <c r="G47" s="172">
        <v>1.2536149298052393</v>
      </c>
      <c r="H47" s="172">
        <v>0.13472757679004865</v>
      </c>
      <c r="I47" s="142">
        <v>13.176499905695447</v>
      </c>
      <c r="J47" s="142">
        <v>-2.1925067682504462E-2</v>
      </c>
      <c r="K47" s="136">
        <v>-1.6611881892520278E-3</v>
      </c>
      <c r="L47" s="137">
        <v>4393051.4318688819</v>
      </c>
      <c r="M47" s="137">
        <v>267997.36023416929</v>
      </c>
      <c r="N47" s="136">
        <v>6.4968205405357249E-2</v>
      </c>
      <c r="O47" s="132">
        <v>887294.17067176918</v>
      </c>
      <c r="P47" s="132">
        <v>51333.261604240397</v>
      </c>
      <c r="Q47" s="136">
        <v>6.1406294298497761E-2</v>
      </c>
    </row>
    <row r="48" spans="1:17">
      <c r="A48" s="694" t="s">
        <v>137</v>
      </c>
      <c r="B48" s="695" t="s">
        <v>182</v>
      </c>
      <c r="C48" s="657" t="s">
        <v>239</v>
      </c>
      <c r="D48" s="132">
        <v>96429.823120002271</v>
      </c>
      <c r="E48" s="132">
        <v>-17159.680596338279</v>
      </c>
      <c r="F48" s="133">
        <v>-0.15106748453791996</v>
      </c>
      <c r="G48" s="171">
        <v>0.36258455560655017</v>
      </c>
      <c r="H48" s="171">
        <v>-4.4061935652074169E-2</v>
      </c>
      <c r="I48" s="141">
        <v>11.266135516995115</v>
      </c>
      <c r="J48" s="141">
        <v>0.5017525417977442</v>
      </c>
      <c r="K48" s="133">
        <v>4.6612290082381082E-2</v>
      </c>
      <c r="L48" s="134">
        <v>1086391.4551498143</v>
      </c>
      <c r="M48" s="134">
        <v>-136329.4648154804</v>
      </c>
      <c r="N48" s="133">
        <v>-0.11149679586683602</v>
      </c>
      <c r="O48" s="132">
        <v>224931.37917004846</v>
      </c>
      <c r="P48" s="132">
        <v>-38402.493232205452</v>
      </c>
      <c r="Q48" s="133">
        <v>-0.14583195424834666</v>
      </c>
    </row>
    <row r="49" spans="1:17">
      <c r="A49" s="694" t="s">
        <v>137</v>
      </c>
      <c r="B49" s="695" t="s">
        <v>182</v>
      </c>
      <c r="C49" s="657" t="s">
        <v>240</v>
      </c>
      <c r="D49" s="132">
        <v>2303344.8096069922</v>
      </c>
      <c r="E49" s="132">
        <v>399053.97150325053</v>
      </c>
      <c r="F49" s="136">
        <v>0.20955516012492151</v>
      </c>
      <c r="G49" s="172">
        <v>8.6607776222994026</v>
      </c>
      <c r="H49" s="172">
        <v>1.8434823413496604</v>
      </c>
      <c r="I49" s="142">
        <v>8.6184805009195138</v>
      </c>
      <c r="J49" s="142">
        <v>-8.1403708042360634E-2</v>
      </c>
      <c r="K49" s="136">
        <v>-9.3568725844081369E-3</v>
      </c>
      <c r="L49" s="137">
        <v>19851332.328492031</v>
      </c>
      <c r="M49" s="137">
        <v>3284222.5368025154</v>
      </c>
      <c r="N49" s="136">
        <v>0.19823750660781914</v>
      </c>
      <c r="O49" s="132">
        <v>4357557.1264693011</v>
      </c>
      <c r="P49" s="132">
        <v>539759.80820733029</v>
      </c>
      <c r="Q49" s="136">
        <v>0.14137990134401704</v>
      </c>
    </row>
    <row r="50" spans="1:17">
      <c r="A50" s="694" t="s">
        <v>137</v>
      </c>
      <c r="B50" s="695" t="s">
        <v>210</v>
      </c>
      <c r="C50" s="657" t="s">
        <v>230</v>
      </c>
      <c r="D50" s="132">
        <v>355164942.14355588</v>
      </c>
      <c r="E50" s="132">
        <v>-17962064.243529975</v>
      </c>
      <c r="F50" s="133">
        <v>-4.8139276804037984E-2</v>
      </c>
      <c r="G50" s="171">
        <v>100.00000000000001</v>
      </c>
      <c r="H50" s="171">
        <v>1.4210854715202004E-14</v>
      </c>
      <c r="I50" s="141">
        <v>8.8248503432476095</v>
      </c>
      <c r="J50" s="141">
        <v>0.37086024292000452</v>
      </c>
      <c r="K50" s="133">
        <v>4.3868071587360044E-2</v>
      </c>
      <c r="L50" s="134">
        <v>3134277461.5850763</v>
      </c>
      <c r="M50" s="134">
        <v>-20134556.57622242</v>
      </c>
      <c r="N50" s="133">
        <v>-6.3829824576812312E-3</v>
      </c>
      <c r="O50" s="132">
        <v>769815360.99712217</v>
      </c>
      <c r="P50" s="132">
        <v>-29600513.348559141</v>
      </c>
      <c r="Q50" s="133">
        <v>-3.7027677706284033E-2</v>
      </c>
    </row>
    <row r="51" spans="1:17">
      <c r="A51" s="694" t="s">
        <v>137</v>
      </c>
      <c r="B51" s="695" t="s">
        <v>190</v>
      </c>
      <c r="C51" s="657" t="s">
        <v>231</v>
      </c>
      <c r="D51" s="132">
        <v>3321556.5894457251</v>
      </c>
      <c r="E51" s="132">
        <v>141126.62236984912</v>
      </c>
      <c r="F51" s="136">
        <v>4.4373441273917617E-2</v>
      </c>
      <c r="G51" s="172">
        <v>0.93521521842749011</v>
      </c>
      <c r="H51" s="172">
        <v>8.2843261256299816E-2</v>
      </c>
      <c r="I51" s="142">
        <v>15.387259354704268</v>
      </c>
      <c r="J51" s="142">
        <v>-0.14077766449288553</v>
      </c>
      <c r="K51" s="136">
        <v>-9.0660309682958351E-3</v>
      </c>
      <c r="L51" s="137">
        <v>51109652.703128338</v>
      </c>
      <c r="M51" s="137">
        <v>1723818.4374101534</v>
      </c>
      <c r="N51" s="136">
        <v>3.4905119312862644E-2</v>
      </c>
      <c r="O51" s="132">
        <v>9326914.0774893332</v>
      </c>
      <c r="P51" s="132">
        <v>392661.76513373852</v>
      </c>
      <c r="Q51" s="136">
        <v>4.3950154014646331E-2</v>
      </c>
    </row>
    <row r="52" spans="1:17">
      <c r="A52" s="694" t="s">
        <v>137</v>
      </c>
      <c r="B52" s="695" t="s">
        <v>190</v>
      </c>
      <c r="C52" s="657" t="s">
        <v>232</v>
      </c>
      <c r="D52" s="132">
        <v>218001360.49119556</v>
      </c>
      <c r="E52" s="132">
        <v>-19537244.133305341</v>
      </c>
      <c r="F52" s="133">
        <v>-8.224871137973408E-2</v>
      </c>
      <c r="G52" s="171">
        <v>61.380315065860444</v>
      </c>
      <c r="H52" s="171">
        <v>-2.2812801975164092</v>
      </c>
      <c r="I52" s="141">
        <v>7.1688717996717566</v>
      </c>
      <c r="J52" s="141">
        <v>0.27593479279781796</v>
      </c>
      <c r="K52" s="133">
        <v>4.0031526840103672E-2</v>
      </c>
      <c r="L52" s="134">
        <v>1562823805.5154085</v>
      </c>
      <c r="M52" s="134">
        <v>-74514832.862010717</v>
      </c>
      <c r="N52" s="133">
        <v>-4.5509726036792195E-2</v>
      </c>
      <c r="O52" s="132">
        <v>390347755.90741712</v>
      </c>
      <c r="P52" s="132">
        <v>-31666434.733151674</v>
      </c>
      <c r="Q52" s="133">
        <v>-7.5036421607258472E-2</v>
      </c>
    </row>
    <row r="53" spans="1:17">
      <c r="A53" s="694" t="s">
        <v>137</v>
      </c>
      <c r="B53" s="695" t="s">
        <v>190</v>
      </c>
      <c r="C53" s="657" t="s">
        <v>233</v>
      </c>
      <c r="D53" s="132">
        <v>1003492.1067069875</v>
      </c>
      <c r="E53" s="132">
        <v>-541639.50112854445</v>
      </c>
      <c r="F53" s="136">
        <v>-0.35054586831427892</v>
      </c>
      <c r="G53" s="172">
        <v>0.28254255632623249</v>
      </c>
      <c r="H53" s="172">
        <v>-0.13156084047603384</v>
      </c>
      <c r="I53" s="142">
        <v>12.524220718852947</v>
      </c>
      <c r="J53" s="142">
        <v>1.4465180381984144</v>
      </c>
      <c r="K53" s="136">
        <v>0.13057924372031857</v>
      </c>
      <c r="L53" s="137">
        <v>12567956.634025045</v>
      </c>
      <c r="M53" s="137">
        <v>-4548551.9200586751</v>
      </c>
      <c r="N53" s="136">
        <v>-0.26574063896772132</v>
      </c>
      <c r="O53" s="132">
        <v>2491972.0076296204</v>
      </c>
      <c r="P53" s="132">
        <v>-1085067.6641699276</v>
      </c>
      <c r="Q53" s="136">
        <v>-0.30334236232388456</v>
      </c>
    </row>
    <row r="54" spans="1:17">
      <c r="A54" s="694" t="s">
        <v>137</v>
      </c>
      <c r="B54" s="695" t="s">
        <v>190</v>
      </c>
      <c r="C54" s="657" t="s">
        <v>234</v>
      </c>
      <c r="D54" s="132">
        <v>29975320.57718927</v>
      </c>
      <c r="E54" s="132">
        <v>1111972.6206367612</v>
      </c>
      <c r="F54" s="133">
        <v>3.8525420623781899E-2</v>
      </c>
      <c r="G54" s="171">
        <v>8.4398309124421953</v>
      </c>
      <c r="H54" s="171">
        <v>0.70430186670773232</v>
      </c>
      <c r="I54" s="141">
        <v>15.575491364059426</v>
      </c>
      <c r="J54" s="141">
        <v>0.73355561683273507</v>
      </c>
      <c r="K54" s="133">
        <v>4.9424524491005463E-2</v>
      </c>
      <c r="L54" s="134">
        <v>466880346.78492427</v>
      </c>
      <c r="M54" s="134">
        <v>38492390.963925123</v>
      </c>
      <c r="N54" s="133">
        <v>8.9854045709933716E-2</v>
      </c>
      <c r="O54" s="132">
        <v>143525560.99065572</v>
      </c>
      <c r="P54" s="132">
        <v>6168565.5078804493</v>
      </c>
      <c r="Q54" s="133">
        <v>4.4909001439639051E-2</v>
      </c>
    </row>
    <row r="55" spans="1:17">
      <c r="A55" s="694"/>
      <c r="B55" s="695"/>
      <c r="C55" s="657"/>
    </row>
    <row r="56" spans="1:17">
      <c r="A56" s="694" t="s">
        <v>137</v>
      </c>
      <c r="B56" s="695" t="s">
        <v>190</v>
      </c>
      <c r="C56" s="657" t="s">
        <v>235</v>
      </c>
      <c r="D56" s="132">
        <v>1869480.7213623084</v>
      </c>
      <c r="E56" s="132">
        <v>-33636.6214033328</v>
      </c>
      <c r="F56" s="136">
        <v>-1.7674486300698365E-2</v>
      </c>
      <c r="G56" s="172">
        <v>0.52636972277705085</v>
      </c>
      <c r="H56" s="172">
        <v>1.6324266353741845E-2</v>
      </c>
      <c r="I56" s="142">
        <v>26.968048828289298</v>
      </c>
      <c r="J56" s="142">
        <v>1.8841713133327467</v>
      </c>
      <c r="K56" s="136">
        <v>7.5114834706447905E-2</v>
      </c>
      <c r="L56" s="137">
        <v>50416247.377244234</v>
      </c>
      <c r="M56" s="137">
        <v>2678685.0547213107</v>
      </c>
      <c r="N56" s="136">
        <v>5.6112732288751327E-2</v>
      </c>
      <c r="O56" s="132">
        <v>6998208.1739688274</v>
      </c>
      <c r="P56" s="132">
        <v>-174004.58438005019</v>
      </c>
      <c r="Q56" s="136">
        <v>-2.4260934559909509E-2</v>
      </c>
    </row>
    <row r="57" spans="1:17">
      <c r="A57" s="694" t="s">
        <v>137</v>
      </c>
      <c r="B57" s="695" t="s">
        <v>190</v>
      </c>
      <c r="C57" s="657" t="s">
        <v>236</v>
      </c>
      <c r="D57" s="132">
        <v>1359478.3827804951</v>
      </c>
      <c r="E57" s="132">
        <v>29947.126392494887</v>
      </c>
      <c r="F57" s="133">
        <v>2.2524574919625166E-2</v>
      </c>
      <c r="G57" s="171">
        <v>0.38277381054997278</v>
      </c>
      <c r="H57" s="171">
        <v>2.6452441785598024E-2</v>
      </c>
      <c r="I57" s="141">
        <v>8.4784026888908368</v>
      </c>
      <c r="J57" s="141">
        <v>0.32870983630337847</v>
      </c>
      <c r="K57" s="133">
        <v>4.033401531187962E-2</v>
      </c>
      <c r="L57" s="134">
        <v>11526205.176055117</v>
      </c>
      <c r="M57" s="134">
        <v>690933.79857820831</v>
      </c>
      <c r="N57" s="133">
        <v>6.376709678120665E-2</v>
      </c>
      <c r="O57" s="132">
        <v>2863474.0698130243</v>
      </c>
      <c r="P57" s="132">
        <v>94238.001563249156</v>
      </c>
      <c r="Q57" s="133">
        <v>3.403032433519107E-2</v>
      </c>
    </row>
    <row r="58" spans="1:17">
      <c r="A58" s="694" t="s">
        <v>137</v>
      </c>
      <c r="B58" s="695" t="s">
        <v>190</v>
      </c>
      <c r="C58" s="657" t="s">
        <v>237</v>
      </c>
      <c r="D58" s="132">
        <v>66555603.85135816</v>
      </c>
      <c r="E58" s="132">
        <v>602739.76789537072</v>
      </c>
      <c r="F58" s="136">
        <v>9.1389475843324814E-3</v>
      </c>
      <c r="G58" s="172">
        <v>18.7393506379514</v>
      </c>
      <c r="H58" s="172">
        <v>1.063636215114208</v>
      </c>
      <c r="I58" s="142">
        <v>10.190712711945842</v>
      </c>
      <c r="J58" s="142">
        <v>-2.2567082059495647E-2</v>
      </c>
      <c r="K58" s="136">
        <v>-2.2095822805854536E-3</v>
      </c>
      <c r="L58" s="137">
        <v>678249038.21926725</v>
      </c>
      <c r="M58" s="137">
        <v>4653984.1188563108</v>
      </c>
      <c r="N58" s="136">
        <v>6.9091720471013947E-3</v>
      </c>
      <c r="O58" s="132">
        <v>147955224.85685694</v>
      </c>
      <c r="P58" s="132">
        <v>-4211322.5262830555</v>
      </c>
      <c r="Q58" s="136">
        <v>-2.7675744759321972E-2</v>
      </c>
    </row>
    <row r="59" spans="1:17">
      <c r="A59" s="694" t="s">
        <v>137</v>
      </c>
      <c r="B59" s="695" t="s">
        <v>190</v>
      </c>
      <c r="C59" s="657" t="s">
        <v>238</v>
      </c>
      <c r="D59" s="132">
        <v>3990715.2742349566</v>
      </c>
      <c r="E59" s="132">
        <v>-102136.68013643334</v>
      </c>
      <c r="F59" s="133">
        <v>-2.4954892401457564E-2</v>
      </c>
      <c r="G59" s="171">
        <v>1.1236230834466565</v>
      </c>
      <c r="H59" s="171">
        <v>2.6717235220430124E-2</v>
      </c>
      <c r="I59" s="141">
        <v>13.548250494922465</v>
      </c>
      <c r="J59" s="141">
        <v>-2.146662805169619E-2</v>
      </c>
      <c r="K59" s="133">
        <v>-1.5819510353205662E-3</v>
      </c>
      <c r="L59" s="134">
        <v>54067210.18924839</v>
      </c>
      <c r="M59" s="134">
        <v>-1471633.0577833205</v>
      </c>
      <c r="N59" s="133">
        <v>-2.649736601890736E-2</v>
      </c>
      <c r="O59" s="132">
        <v>10629324.041748783</v>
      </c>
      <c r="P59" s="132">
        <v>-331912.60228590481</v>
      </c>
      <c r="Q59" s="133">
        <v>-3.0280579925855165E-2</v>
      </c>
    </row>
    <row r="60" spans="1:17">
      <c r="A60" s="694" t="s">
        <v>137</v>
      </c>
      <c r="B60" s="695" t="s">
        <v>190</v>
      </c>
      <c r="C60" s="657" t="s">
        <v>239</v>
      </c>
      <c r="D60" s="132">
        <v>1359867.2574828614</v>
      </c>
      <c r="E60" s="132">
        <v>-276436.74378276872</v>
      </c>
      <c r="F60" s="136">
        <v>-0.16893972242868899</v>
      </c>
      <c r="G60" s="172">
        <v>0.38288330184717662</v>
      </c>
      <c r="H60" s="172">
        <v>-5.5654775873231366E-2</v>
      </c>
      <c r="I60" s="142">
        <v>10.874035140077156</v>
      </c>
      <c r="J60" s="142">
        <v>0.35743805991924305</v>
      </c>
      <c r="K60" s="136">
        <v>3.3987996040433635E-2</v>
      </c>
      <c r="L60" s="137">
        <v>14787244.343708985</v>
      </c>
      <c r="M60" s="137">
        <v>-2421105.5382518508</v>
      </c>
      <c r="N60" s="136">
        <v>-0.1406936490052336</v>
      </c>
      <c r="O60" s="132">
        <v>3137417.9185431018</v>
      </c>
      <c r="P60" s="132">
        <v>-585426.87106075464</v>
      </c>
      <c r="Q60" s="136">
        <v>-0.1572525593050709</v>
      </c>
    </row>
    <row r="61" spans="1:17">
      <c r="A61" s="694" t="s">
        <v>137</v>
      </c>
      <c r="B61" s="695" t="s">
        <v>190</v>
      </c>
      <c r="C61" s="657" t="s">
        <v>240</v>
      </c>
      <c r="D61" s="132">
        <v>27728066.891800873</v>
      </c>
      <c r="E61" s="132">
        <v>643243.29893233627</v>
      </c>
      <c r="F61" s="133">
        <v>2.3749215006949608E-2</v>
      </c>
      <c r="G61" s="171">
        <v>7.8070956903717503</v>
      </c>
      <c r="H61" s="171">
        <v>0.54822052742777938</v>
      </c>
      <c r="I61" s="141">
        <v>8.3615549380625414</v>
      </c>
      <c r="J61" s="141">
        <v>0.33979325042570885</v>
      </c>
      <c r="K61" s="133">
        <v>4.2358931074878405E-2</v>
      </c>
      <c r="L61" s="134">
        <v>231849754.64206603</v>
      </c>
      <c r="M61" s="134">
        <v>14581754.428391039</v>
      </c>
      <c r="N61" s="133">
        <v>6.7114137443389857E-2</v>
      </c>
      <c r="O61" s="132">
        <v>52539508.952999666</v>
      </c>
      <c r="P61" s="132">
        <v>1798190.3581946939</v>
      </c>
      <c r="Q61" s="133">
        <v>3.5438384495959811E-2</v>
      </c>
    </row>
    <row r="62" spans="1:17">
      <c r="A62" s="694" t="s">
        <v>137</v>
      </c>
      <c r="B62" s="695" t="s">
        <v>51</v>
      </c>
      <c r="C62" s="657" t="s">
        <v>230</v>
      </c>
      <c r="D62" s="132">
        <v>143434079.65759754</v>
      </c>
      <c r="E62" s="132">
        <v>-7166899.7506032288</v>
      </c>
      <c r="F62" s="136">
        <v>-4.7588666280698605E-2</v>
      </c>
      <c r="G62" s="172">
        <v>100</v>
      </c>
      <c r="H62" s="172">
        <v>0</v>
      </c>
      <c r="I62" s="142">
        <v>8.9063458249345349</v>
      </c>
      <c r="J62" s="142">
        <v>0.38267308120056498</v>
      </c>
      <c r="K62" s="136">
        <v>4.4895327719131455E-2</v>
      </c>
      <c r="L62" s="137">
        <v>1277473516.5117714</v>
      </c>
      <c r="M62" s="137">
        <v>-6199946.8495502472</v>
      </c>
      <c r="N62" s="136">
        <v>-4.8298473299553737E-3</v>
      </c>
      <c r="O62" s="132">
        <v>311308225.1784547</v>
      </c>
      <c r="P62" s="132">
        <v>-12134060.847858191</v>
      </c>
      <c r="Q62" s="136">
        <v>-3.7515381791702565E-2</v>
      </c>
    </row>
    <row r="63" spans="1:17">
      <c r="A63" s="694" t="s">
        <v>137</v>
      </c>
      <c r="B63" s="695" t="s">
        <v>192</v>
      </c>
      <c r="C63" s="657" t="s">
        <v>231</v>
      </c>
      <c r="D63" s="132">
        <v>1426481.0594244464</v>
      </c>
      <c r="E63" s="132">
        <v>155866.42455549631</v>
      </c>
      <c r="F63" s="133">
        <v>0.12267010018468126</v>
      </c>
      <c r="G63" s="171">
        <v>0.99452031402140173</v>
      </c>
      <c r="H63" s="171">
        <v>0.15082418411445342</v>
      </c>
      <c r="I63" s="141">
        <v>15.396959004971624</v>
      </c>
      <c r="J63" s="141">
        <v>-1.0039232739487041</v>
      </c>
      <c r="K63" s="133">
        <v>-6.1211540749793888E-2</v>
      </c>
      <c r="L63" s="134">
        <v>21963470.393326692</v>
      </c>
      <c r="M63" s="134">
        <v>1124269.3449677043</v>
      </c>
      <c r="N63" s="133">
        <v>5.3949733598651392E-2</v>
      </c>
      <c r="O63" s="132">
        <v>3973025.2534440784</v>
      </c>
      <c r="P63" s="132">
        <v>324738.56329122419</v>
      </c>
      <c r="Q63" s="133">
        <v>8.9011251272475639E-2</v>
      </c>
    </row>
    <row r="64" spans="1:17">
      <c r="A64" s="694" t="s">
        <v>137</v>
      </c>
      <c r="B64" s="695" t="s">
        <v>192</v>
      </c>
      <c r="C64" s="657" t="s">
        <v>232</v>
      </c>
      <c r="D64" s="132">
        <v>87167319.549952447</v>
      </c>
      <c r="E64" s="132">
        <v>-8562481.1694345027</v>
      </c>
      <c r="F64" s="136">
        <v>-8.9444259834340706E-2</v>
      </c>
      <c r="G64" s="172">
        <v>60.771693699319037</v>
      </c>
      <c r="H64" s="172">
        <v>-2.7934976397846469</v>
      </c>
      <c r="I64" s="142">
        <v>7.185355409875358</v>
      </c>
      <c r="J64" s="142">
        <v>0.26352754481855101</v>
      </c>
      <c r="K64" s="136">
        <v>3.807195873056983E-2</v>
      </c>
      <c r="L64" s="137">
        <v>626328171.09258485</v>
      </c>
      <c r="M64" s="137">
        <v>-36297031.043202877</v>
      </c>
      <c r="N64" s="136">
        <v>-5.4777619272870261E-2</v>
      </c>
      <c r="O64" s="132">
        <v>156548557.04299968</v>
      </c>
      <c r="P64" s="132">
        <v>-13223482.451825619</v>
      </c>
      <c r="Q64" s="136">
        <v>-7.7889636545414032E-2</v>
      </c>
    </row>
    <row r="65" spans="1:17">
      <c r="A65" s="694" t="s">
        <v>137</v>
      </c>
      <c r="B65" s="695" t="s">
        <v>192</v>
      </c>
      <c r="C65" s="657" t="s">
        <v>233</v>
      </c>
      <c r="D65" s="132">
        <v>332890.67776323861</v>
      </c>
      <c r="E65" s="132">
        <v>-217393.6765694975</v>
      </c>
      <c r="F65" s="133">
        <v>-0.39505698255423738</v>
      </c>
      <c r="G65" s="171">
        <v>0.23208618102330172</v>
      </c>
      <c r="H65" s="171">
        <v>-0.13330610028530918</v>
      </c>
      <c r="I65" s="141">
        <v>13.326004896427564</v>
      </c>
      <c r="J65" s="141">
        <v>1.802117548527244</v>
      </c>
      <c r="K65" s="133">
        <v>0.1563810452256455</v>
      </c>
      <c r="L65" s="134">
        <v>4436102.8018480083</v>
      </c>
      <c r="M65" s="134">
        <v>-1905312.1067945063</v>
      </c>
      <c r="N65" s="133">
        <v>-0.30045536118411309</v>
      </c>
      <c r="O65" s="132">
        <v>870831.96139905276</v>
      </c>
      <c r="P65" s="132">
        <v>-432377.84143026639</v>
      </c>
      <c r="Q65" s="133">
        <v>-0.33177915059536639</v>
      </c>
    </row>
    <row r="66" spans="1:17">
      <c r="A66" s="694" t="s">
        <v>137</v>
      </c>
      <c r="B66" s="695" t="s">
        <v>192</v>
      </c>
      <c r="C66" s="657" t="s">
        <v>234</v>
      </c>
      <c r="D66" s="132">
        <v>12269215.232719762</v>
      </c>
      <c r="E66" s="132">
        <v>297378.53025293536</v>
      </c>
      <c r="F66" s="136">
        <v>2.4839841842451776E-2</v>
      </c>
      <c r="G66" s="172">
        <v>8.553905223924847</v>
      </c>
      <c r="H66" s="172">
        <v>0.60453016042182917</v>
      </c>
      <c r="I66" s="142">
        <v>15.951408175956448</v>
      </c>
      <c r="J66" s="142">
        <v>1.0463896467288514</v>
      </c>
      <c r="K66" s="136">
        <v>7.0203847427425983E-2</v>
      </c>
      <c r="L66" s="137">
        <v>195711260.17577541</v>
      </c>
      <c r="M66" s="137">
        <v>17270812.296620339</v>
      </c>
      <c r="N66" s="136">
        <v>9.6787541736706589E-2</v>
      </c>
      <c r="O66" s="132">
        <v>58242680.322932236</v>
      </c>
      <c r="P66" s="132">
        <v>2123767.6532724872</v>
      </c>
      <c r="Q66" s="136">
        <v>3.7844062763188309E-2</v>
      </c>
    </row>
    <row r="67" spans="1:17">
      <c r="A67" s="694"/>
      <c r="B67" s="695"/>
      <c r="C67" s="657"/>
    </row>
    <row r="68" spans="1:17">
      <c r="A68" s="694" t="s">
        <v>137</v>
      </c>
      <c r="B68" s="695" t="s">
        <v>192</v>
      </c>
      <c r="C68" s="657" t="s">
        <v>235</v>
      </c>
      <c r="D68" s="132">
        <v>758497.12536406773</v>
      </c>
      <c r="E68" s="132">
        <v>-30989.036190987565</v>
      </c>
      <c r="F68" s="133">
        <v>-3.9252158809152886E-2</v>
      </c>
      <c r="G68" s="171">
        <v>0.52881234862365634</v>
      </c>
      <c r="H68" s="171">
        <v>4.5885589395470161E-3</v>
      </c>
      <c r="I68" s="141">
        <v>27.498837274908166</v>
      </c>
      <c r="J68" s="141">
        <v>2.4376552963539595</v>
      </c>
      <c r="K68" s="133">
        <v>9.7268169491764297E-2</v>
      </c>
      <c r="L68" s="134">
        <v>20857789.023872118</v>
      </c>
      <c r="M68" s="134">
        <v>1072332.6595906317</v>
      </c>
      <c r="N68" s="133">
        <v>5.4198025046645101E-2</v>
      </c>
      <c r="O68" s="132">
        <v>2858104.1413194453</v>
      </c>
      <c r="P68" s="132">
        <v>-107189.82461675908</v>
      </c>
      <c r="Q68" s="133">
        <v>-3.6148127588057549E-2</v>
      </c>
    </row>
    <row r="69" spans="1:17">
      <c r="A69" s="694" t="s">
        <v>137</v>
      </c>
      <c r="B69" s="695" t="s">
        <v>192</v>
      </c>
      <c r="C69" s="657" t="s">
        <v>236</v>
      </c>
      <c r="D69" s="132">
        <v>541244.80096848344</v>
      </c>
      <c r="E69" s="132">
        <v>29764.417509335675</v>
      </c>
      <c r="F69" s="136">
        <v>5.8192686311914009E-2</v>
      </c>
      <c r="G69" s="172">
        <v>0.37734742138028166</v>
      </c>
      <c r="H69" s="172">
        <v>3.7721221425239537E-2</v>
      </c>
      <c r="I69" s="142">
        <v>8.510278137176158</v>
      </c>
      <c r="J69" s="142">
        <v>0.15052879901137395</v>
      </c>
      <c r="K69" s="136">
        <v>1.800637709604096E-2</v>
      </c>
      <c r="L69" s="137">
        <v>4606143.7965423455</v>
      </c>
      <c r="M69" s="137">
        <v>330295.99943546485</v>
      </c>
      <c r="N69" s="136">
        <v>7.7246902861918834E-2</v>
      </c>
      <c r="O69" s="132">
        <v>1148037.4875119845</v>
      </c>
      <c r="P69" s="132">
        <v>78166.739465531195</v>
      </c>
      <c r="Q69" s="136">
        <v>7.3061853133437785E-2</v>
      </c>
    </row>
    <row r="70" spans="1:17">
      <c r="A70" s="694" t="s">
        <v>137</v>
      </c>
      <c r="B70" s="695" t="s">
        <v>192</v>
      </c>
      <c r="C70" s="657" t="s">
        <v>237</v>
      </c>
      <c r="D70" s="132">
        <v>26730944.338268224</v>
      </c>
      <c r="E70" s="132">
        <v>-501960.74360539392</v>
      </c>
      <c r="F70" s="133">
        <v>-1.8432140900733428E-2</v>
      </c>
      <c r="G70" s="171">
        <v>18.636396874494334</v>
      </c>
      <c r="H70" s="171">
        <v>0.55357617247259938</v>
      </c>
      <c r="I70" s="141">
        <v>10.224008428333081</v>
      </c>
      <c r="J70" s="141">
        <v>9.03532319196092E-2</v>
      </c>
      <c r="K70" s="133">
        <v>8.9161541584311301E-3</v>
      </c>
      <c r="L70" s="134">
        <v>273297400.21175677</v>
      </c>
      <c r="M70" s="134">
        <v>-2671469.8846066594</v>
      </c>
      <c r="N70" s="133">
        <v>-9.680330552043169E-3</v>
      </c>
      <c r="O70" s="132">
        <v>59377529.001053765</v>
      </c>
      <c r="P70" s="132">
        <v>-2985706.8152434826</v>
      </c>
      <c r="Q70" s="133">
        <v>-4.7876072756045711E-2</v>
      </c>
    </row>
    <row r="71" spans="1:17">
      <c r="A71" s="694" t="s">
        <v>137</v>
      </c>
      <c r="B71" s="695" t="s">
        <v>192</v>
      </c>
      <c r="C71" s="657" t="s">
        <v>238</v>
      </c>
      <c r="D71" s="132">
        <v>1688471.7120339209</v>
      </c>
      <c r="E71" s="132">
        <v>61893.793958679074</v>
      </c>
      <c r="F71" s="136">
        <v>3.8051539536402341E-2</v>
      </c>
      <c r="G71" s="172">
        <v>1.1771761049149552</v>
      </c>
      <c r="H71" s="172">
        <v>9.7118110294324822E-2</v>
      </c>
      <c r="I71" s="142">
        <v>13.378096871166496</v>
      </c>
      <c r="J71" s="142">
        <v>-0.10492948038088379</v>
      </c>
      <c r="K71" s="136">
        <v>-7.782338893733717E-3</v>
      </c>
      <c r="L71" s="137">
        <v>22588538.127814136</v>
      </c>
      <c r="M71" s="137">
        <v>657345.19556057453</v>
      </c>
      <c r="N71" s="136">
        <v>2.9973070666568083E-2</v>
      </c>
      <c r="O71" s="132">
        <v>4478315.6067642327</v>
      </c>
      <c r="P71" s="132">
        <v>126617.43153456226</v>
      </c>
      <c r="Q71" s="136">
        <v>2.9096096842212579E-2</v>
      </c>
    </row>
    <row r="72" spans="1:17">
      <c r="A72" s="694" t="s">
        <v>137</v>
      </c>
      <c r="B72" s="695" t="s">
        <v>192</v>
      </c>
      <c r="C72" s="657" t="s">
        <v>239</v>
      </c>
      <c r="D72" s="132">
        <v>521219.47176248394</v>
      </c>
      <c r="E72" s="132">
        <v>-91154.661519092857</v>
      </c>
      <c r="F72" s="133">
        <v>-0.14885452628545118</v>
      </c>
      <c r="G72" s="171">
        <v>0.36338607463911421</v>
      </c>
      <c r="H72" s="171">
        <v>-4.3234211422737756E-2</v>
      </c>
      <c r="I72" s="141">
        <v>11.126996821215732</v>
      </c>
      <c r="J72" s="141">
        <v>0.38839214413223111</v>
      </c>
      <c r="K72" s="133">
        <v>3.6167840777402989E-2</v>
      </c>
      <c r="L72" s="134">
        <v>5799607.4054569015</v>
      </c>
      <c r="M72" s="134">
        <v>-776436.32632559445</v>
      </c>
      <c r="N72" s="133">
        <v>-0.11807043231373621</v>
      </c>
      <c r="O72" s="132">
        <v>1207543.1079360489</v>
      </c>
      <c r="P72" s="132">
        <v>-208294.82592508406</v>
      </c>
      <c r="Q72" s="133">
        <v>-0.14711770390064563</v>
      </c>
    </row>
    <row r="73" spans="1:17">
      <c r="A73" s="694" t="s">
        <v>137</v>
      </c>
      <c r="B73" s="695" t="s">
        <v>192</v>
      </c>
      <c r="C73" s="657" t="s">
        <v>240</v>
      </c>
      <c r="D73" s="132">
        <v>11997795.689340463</v>
      </c>
      <c r="E73" s="132">
        <v>1692176.3704401441</v>
      </c>
      <c r="F73" s="136">
        <v>0.16419938657512057</v>
      </c>
      <c r="G73" s="172">
        <v>8.3646757576590716</v>
      </c>
      <c r="H73" s="172">
        <v>1.5216795438249262</v>
      </c>
      <c r="I73" s="142">
        <v>8.4919793702867263</v>
      </c>
      <c r="J73" s="142">
        <v>6.0677594154254777E-2</v>
      </c>
      <c r="K73" s="136">
        <v>7.1967052971609134E-3</v>
      </c>
      <c r="L73" s="137">
        <v>101885033.48279423</v>
      </c>
      <c r="M73" s="137">
        <v>14995247.015204847</v>
      </c>
      <c r="N73" s="136">
        <v>0.17257778646743713</v>
      </c>
      <c r="O73" s="132">
        <v>22603601.253094167</v>
      </c>
      <c r="P73" s="132">
        <v>2169700.5236191936</v>
      </c>
      <c r="Q73" s="136">
        <v>0.10618141647764293</v>
      </c>
    </row>
    <row r="74" spans="1:17">
      <c r="A74" s="694" t="s">
        <v>138</v>
      </c>
      <c r="B74" s="695" t="s">
        <v>204</v>
      </c>
      <c r="C74" s="657" t="s">
        <v>230</v>
      </c>
      <c r="D74" s="132">
        <v>15062466.516321501</v>
      </c>
      <c r="E74" s="132">
        <v>-1054772.8427239563</v>
      </c>
      <c r="F74" s="133">
        <v>-6.5443766095834993E-2</v>
      </c>
      <c r="G74" s="171">
        <v>100</v>
      </c>
      <c r="H74" s="171">
        <v>0</v>
      </c>
      <c r="I74" s="141">
        <v>9.4707827056135745</v>
      </c>
      <c r="J74" s="141">
        <v>0.3907988577040733</v>
      </c>
      <c r="K74" s="133">
        <v>4.3039598335193906E-2</v>
      </c>
      <c r="L74" s="134">
        <v>142653347.3866612</v>
      </c>
      <c r="M74" s="134">
        <v>-3690925.6663628221</v>
      </c>
      <c r="N74" s="133">
        <v>-2.5220841166948237E-2</v>
      </c>
      <c r="O74" s="132">
        <v>36504491.886836343</v>
      </c>
      <c r="P74" s="132">
        <v>-1686915.5085476264</v>
      </c>
      <c r="Q74" s="133">
        <v>-4.4170027333203667E-2</v>
      </c>
    </row>
    <row r="75" spans="1:17">
      <c r="A75" s="694" t="s">
        <v>138</v>
      </c>
      <c r="B75" s="695" t="s">
        <v>182</v>
      </c>
      <c r="C75" s="657" t="s">
        <v>231</v>
      </c>
      <c r="D75" s="132">
        <v>188523.84556051606</v>
      </c>
      <c r="E75" s="132">
        <v>23029.639375925966</v>
      </c>
      <c r="F75" s="136">
        <v>0.13915677114544425</v>
      </c>
      <c r="G75" s="172">
        <v>1.2516133752478982</v>
      </c>
      <c r="H75" s="172">
        <v>0.22479853122989968</v>
      </c>
      <c r="I75" s="142">
        <v>14.433270872021764</v>
      </c>
      <c r="J75" s="142">
        <v>-0.18572070914773064</v>
      </c>
      <c r="K75" s="136">
        <v>-1.2704071147216113E-2</v>
      </c>
      <c r="L75" s="137">
        <v>2721015.728810126</v>
      </c>
      <c r="M75" s="137">
        <v>301657.32186527504</v>
      </c>
      <c r="N75" s="136">
        <v>0.1246848424769796</v>
      </c>
      <c r="O75" s="132">
        <v>570949.33592667955</v>
      </c>
      <c r="P75" s="132">
        <v>77219.075011042936</v>
      </c>
      <c r="Q75" s="136">
        <v>0.15639931582852143</v>
      </c>
    </row>
    <row r="76" spans="1:17">
      <c r="A76" s="694" t="s">
        <v>138</v>
      </c>
      <c r="B76" s="695" t="s">
        <v>182</v>
      </c>
      <c r="C76" s="657" t="s">
        <v>232</v>
      </c>
      <c r="D76" s="132">
        <v>8686041.9521443211</v>
      </c>
      <c r="E76" s="132">
        <v>-925309.12221039645</v>
      </c>
      <c r="F76" s="133">
        <v>-9.627253390830065E-2</v>
      </c>
      <c r="G76" s="171">
        <v>57.6667967542516</v>
      </c>
      <c r="H76" s="171">
        <v>-1.967181871005657</v>
      </c>
      <c r="I76" s="141">
        <v>7.7574464148812172</v>
      </c>
      <c r="J76" s="141">
        <v>0.23248369555440274</v>
      </c>
      <c r="K76" s="133">
        <v>3.0894996324340701E-2</v>
      </c>
      <c r="L76" s="134">
        <v>67381505.001169816</v>
      </c>
      <c r="M76" s="134">
        <v>-4943553.5157111585</v>
      </c>
      <c r="N76" s="133">
        <v>-6.835187716519181E-2</v>
      </c>
      <c r="O76" s="132">
        <v>18051496.787411757</v>
      </c>
      <c r="P76" s="132">
        <v>-1579009.9404450059</v>
      </c>
      <c r="Q76" s="133">
        <v>-8.0436534947124133E-2</v>
      </c>
    </row>
    <row r="77" spans="1:17">
      <c r="A77" s="694" t="s">
        <v>138</v>
      </c>
      <c r="B77" s="695" t="s">
        <v>182</v>
      </c>
      <c r="C77" s="657" t="s">
        <v>233</v>
      </c>
      <c r="D77" s="132">
        <v>56820.011926839128</v>
      </c>
      <c r="E77" s="132">
        <v>-26697.189299332153</v>
      </c>
      <c r="F77" s="136">
        <v>-0.31966096693104001</v>
      </c>
      <c r="G77" s="172">
        <v>0.37722913352384668</v>
      </c>
      <c r="H77" s="172">
        <v>-0.14095639047098707</v>
      </c>
      <c r="I77" s="142">
        <v>13.237709276381462</v>
      </c>
      <c r="J77" s="142">
        <v>0.93886754064473088</v>
      </c>
      <c r="K77" s="136">
        <v>7.6337882933859083E-2</v>
      </c>
      <c r="L77" s="137">
        <v>752166.79896802362</v>
      </c>
      <c r="M77" s="137">
        <v>-274998.04112433468</v>
      </c>
      <c r="N77" s="136">
        <v>-0.2677253254692869</v>
      </c>
      <c r="O77" s="132">
        <v>150566.76169215224</v>
      </c>
      <c r="P77" s="132">
        <v>-59508.089893511962</v>
      </c>
      <c r="Q77" s="136">
        <v>-0.28327088865868261</v>
      </c>
    </row>
    <row r="78" spans="1:17">
      <c r="A78" s="694" t="s">
        <v>138</v>
      </c>
      <c r="B78" s="695" t="s">
        <v>182</v>
      </c>
      <c r="C78" s="657" t="s">
        <v>234</v>
      </c>
      <c r="D78" s="132">
        <v>1283553.6820257269</v>
      </c>
      <c r="E78" s="132">
        <v>61697.829961699666</v>
      </c>
      <c r="F78" s="133">
        <v>5.0495178999614594E-2</v>
      </c>
      <c r="G78" s="171">
        <v>8.5215371641482758</v>
      </c>
      <c r="H78" s="171">
        <v>0.94048792336569331</v>
      </c>
      <c r="I78" s="141">
        <v>16.473083025577246</v>
      </c>
      <c r="J78" s="141">
        <v>1.1337956580929003</v>
      </c>
      <c r="K78" s="133">
        <v>7.3914493609154128E-2</v>
      </c>
      <c r="L78" s="134">
        <v>21144086.371795177</v>
      </c>
      <c r="M78" s="134">
        <v>2401688.3353426233</v>
      </c>
      <c r="N78" s="133">
        <v>0.12814199819422895</v>
      </c>
      <c r="O78" s="132">
        <v>6381728.2116916273</v>
      </c>
      <c r="P78" s="132">
        <v>281082.40143791214</v>
      </c>
      <c r="Q78" s="133">
        <v>4.6074204302351131E-2</v>
      </c>
    </row>
    <row r="79" spans="1:17">
      <c r="A79" s="694"/>
      <c r="B79" s="695"/>
      <c r="C79" s="657"/>
    </row>
    <row r="80" spans="1:17">
      <c r="A80" s="694" t="s">
        <v>138</v>
      </c>
      <c r="B80" s="695" t="s">
        <v>182</v>
      </c>
      <c r="C80" s="657" t="s">
        <v>235</v>
      </c>
      <c r="D80" s="132">
        <v>88738.513973827634</v>
      </c>
      <c r="E80" s="132">
        <v>65.053785542098922</v>
      </c>
      <c r="F80" s="136">
        <v>7.3363310063649732E-4</v>
      </c>
      <c r="G80" s="172">
        <v>0.58913667212253518</v>
      </c>
      <c r="H80" s="172">
        <v>3.8958951156199517E-2</v>
      </c>
      <c r="I80" s="142">
        <v>28.74235959040217</v>
      </c>
      <c r="J80" s="142">
        <v>1.7308483200877589</v>
      </c>
      <c r="K80" s="136">
        <v>6.4078174033526114E-2</v>
      </c>
      <c r="L80" s="137">
        <v>2550554.2781536817</v>
      </c>
      <c r="M80" s="137">
        <v>155350.10890003061</v>
      </c>
      <c r="N80" s="136">
        <v>6.4858817003661917E-2</v>
      </c>
      <c r="O80" s="132">
        <v>318277.69249950547</v>
      </c>
      <c r="P80" s="132">
        <v>1602.8023974969983</v>
      </c>
      <c r="Q80" s="136">
        <v>5.0613498183600782E-3</v>
      </c>
    </row>
    <row r="81" spans="1:17">
      <c r="A81" s="694" t="s">
        <v>138</v>
      </c>
      <c r="B81" s="695" t="s">
        <v>182</v>
      </c>
      <c r="C81" s="657" t="s">
        <v>236</v>
      </c>
      <c r="D81" s="132">
        <v>73818.013051215123</v>
      </c>
      <c r="E81" s="132">
        <v>5255.0315268619306</v>
      </c>
      <c r="F81" s="133">
        <v>7.6645318071463575E-2</v>
      </c>
      <c r="G81" s="171">
        <v>0.49007918438342646</v>
      </c>
      <c r="H81" s="171">
        <v>6.4677662466624486E-2</v>
      </c>
      <c r="I81" s="141">
        <v>8.1234103199257319</v>
      </c>
      <c r="J81" s="141">
        <v>-8.6833626119085849E-2</v>
      </c>
      <c r="K81" s="133">
        <v>-1.0576254090588485E-2</v>
      </c>
      <c r="L81" s="134">
        <v>599654.00901665329</v>
      </c>
      <c r="M81" s="134">
        <v>36735.205033549806</v>
      </c>
      <c r="N81" s="133">
        <v>6.5258443622097317E-2</v>
      </c>
      <c r="O81" s="132">
        <v>154789.86172199249</v>
      </c>
      <c r="P81" s="132">
        <v>13877.462430302781</v>
      </c>
      <c r="Q81" s="133">
        <v>9.8482904982522726E-2</v>
      </c>
    </row>
    <row r="82" spans="1:17">
      <c r="A82" s="694" t="s">
        <v>138</v>
      </c>
      <c r="B82" s="695" t="s">
        <v>182</v>
      </c>
      <c r="C82" s="657" t="s">
        <v>237</v>
      </c>
      <c r="D82" s="132">
        <v>3073231.7813097592</v>
      </c>
      <c r="E82" s="132">
        <v>-286401.92623689165</v>
      </c>
      <c r="F82" s="136">
        <v>-8.524796188154532E-2</v>
      </c>
      <c r="G82" s="172">
        <v>20.403243904174946</v>
      </c>
      <c r="H82" s="172">
        <v>-0.44172608543514258</v>
      </c>
      <c r="I82" s="142">
        <v>10.237303274383219</v>
      </c>
      <c r="J82" s="142">
        <v>2.8383723686276952E-2</v>
      </c>
      <c r="K82" s="136">
        <v>2.7802867429138722E-3</v>
      </c>
      <c r="L82" s="137">
        <v>31461605.777740974</v>
      </c>
      <c r="M82" s="137">
        <v>-2836624.4624124803</v>
      </c>
      <c r="N82" s="136">
        <v>-8.2704688916910976E-2</v>
      </c>
      <c r="O82" s="132">
        <v>7301542.9591861293</v>
      </c>
      <c r="P82" s="132">
        <v>-656081.86019720882</v>
      </c>
      <c r="Q82" s="136">
        <v>-8.244694555077689E-2</v>
      </c>
    </row>
    <row r="83" spans="1:17">
      <c r="A83" s="694" t="s">
        <v>138</v>
      </c>
      <c r="B83" s="695" t="s">
        <v>182</v>
      </c>
      <c r="C83" s="657" t="s">
        <v>238</v>
      </c>
      <c r="D83" s="132">
        <v>211926.87335168873</v>
      </c>
      <c r="E83" s="132">
        <v>17196.481807817123</v>
      </c>
      <c r="F83" s="133">
        <v>8.8309183129962832E-2</v>
      </c>
      <c r="G83" s="171">
        <v>1.4069865192533202</v>
      </c>
      <c r="H83" s="171">
        <v>0.19877469583963281</v>
      </c>
      <c r="I83" s="141">
        <v>13.381396901263706</v>
      </c>
      <c r="J83" s="141">
        <v>-0.30708838293694107</v>
      </c>
      <c r="K83" s="133">
        <v>-2.2434066046108463E-2</v>
      </c>
      <c r="L83" s="134">
        <v>2835877.6063627936</v>
      </c>
      <c r="M83" s="134">
        <v>170313.50732787699</v>
      </c>
      <c r="N83" s="133">
        <v>6.3893983037038957E-2</v>
      </c>
      <c r="O83" s="132">
        <v>566691.54513306229</v>
      </c>
      <c r="P83" s="132">
        <v>44956.314411809843</v>
      </c>
      <c r="Q83" s="133">
        <v>8.6166913339667986E-2</v>
      </c>
    </row>
    <row r="84" spans="1:17">
      <c r="A84" s="694" t="s">
        <v>138</v>
      </c>
      <c r="B84" s="695" t="s">
        <v>182</v>
      </c>
      <c r="C84" s="657" t="s">
        <v>239</v>
      </c>
      <c r="D84" s="132">
        <v>56503.390033315707</v>
      </c>
      <c r="E84" s="132">
        <v>-5178.9184796560512</v>
      </c>
      <c r="F84" s="136">
        <v>-8.3961164951647807E-2</v>
      </c>
      <c r="G84" s="172">
        <v>0.37512707478612045</v>
      </c>
      <c r="H84" s="172">
        <v>-7.5830602368099909E-3</v>
      </c>
      <c r="I84" s="142">
        <v>12.564071259706678</v>
      </c>
      <c r="J84" s="142">
        <v>-0.12346557032747185</v>
      </c>
      <c r="K84" s="136">
        <v>-9.731248230562933E-3</v>
      </c>
      <c r="L84" s="137">
        <v>709912.61879357859</v>
      </c>
      <c r="M84" s="137">
        <v>-72683.942226279527</v>
      </c>
      <c r="N84" s="136">
        <v>-9.2875366244339008E-2</v>
      </c>
      <c r="O84" s="132">
        <v>139447.89356331847</v>
      </c>
      <c r="P84" s="132">
        <v>-14393.363934412511</v>
      </c>
      <c r="Q84" s="136">
        <v>-9.355984323402193E-2</v>
      </c>
    </row>
    <row r="85" spans="1:17">
      <c r="A85" s="694" t="s">
        <v>138</v>
      </c>
      <c r="B85" s="695" t="s">
        <v>182</v>
      </c>
      <c r="C85" s="657" t="s">
        <v>240</v>
      </c>
      <c r="D85" s="132">
        <v>1343308.4529442869</v>
      </c>
      <c r="E85" s="132">
        <v>81570.277044449933</v>
      </c>
      <c r="F85" s="133">
        <v>6.4649131335252061E-2</v>
      </c>
      <c r="G85" s="171">
        <v>8.9182502181079997</v>
      </c>
      <c r="H85" s="171">
        <v>1.0897496430903981</v>
      </c>
      <c r="I85" s="141">
        <v>9.3031270431294519</v>
      </c>
      <c r="J85" s="141">
        <v>0.48530763200345994</v>
      </c>
      <c r="K85" s="133">
        <v>5.5037148004087842E-2</v>
      </c>
      <c r="L85" s="134">
        <v>12496969.195850382</v>
      </c>
      <c r="M85" s="134">
        <v>1371189.8166420981</v>
      </c>
      <c r="N85" s="133">
        <v>0.12324438314897385</v>
      </c>
      <c r="O85" s="132">
        <v>2869000.8380101188</v>
      </c>
      <c r="P85" s="132">
        <v>203339.69023395143</v>
      </c>
      <c r="Q85" s="133">
        <v>7.6281147138145419E-2</v>
      </c>
    </row>
    <row r="86" spans="1:17">
      <c r="A86" s="694" t="s">
        <v>138</v>
      </c>
      <c r="B86" s="695" t="s">
        <v>210</v>
      </c>
      <c r="C86" s="657" t="s">
        <v>230</v>
      </c>
      <c r="D86" s="132">
        <v>201084186.25710997</v>
      </c>
      <c r="E86" s="132">
        <v>-13532538.859593958</v>
      </c>
      <c r="F86" s="136">
        <v>-6.3054446722338425E-2</v>
      </c>
      <c r="G86" s="172">
        <v>100.00000000000001</v>
      </c>
      <c r="H86" s="172">
        <v>2.8421709430404007E-14</v>
      </c>
      <c r="I86" s="142">
        <v>9.3788129316795192</v>
      </c>
      <c r="J86" s="142">
        <v>0.42335323167295336</v>
      </c>
      <c r="K86" s="136">
        <v>4.7273199350407767E-2</v>
      </c>
      <c r="L86" s="137">
        <v>1885930966.4244361</v>
      </c>
      <c r="M86" s="137">
        <v>-36060466.305593014</v>
      </c>
      <c r="N86" s="136">
        <v>-1.8762032801765468E-2</v>
      </c>
      <c r="O86" s="132">
        <v>483041299.99349487</v>
      </c>
      <c r="P86" s="132">
        <v>-21142767.399173498</v>
      </c>
      <c r="Q86" s="136">
        <v>-4.1934620243973514E-2</v>
      </c>
    </row>
    <row r="87" spans="1:17">
      <c r="A87" s="694" t="s">
        <v>138</v>
      </c>
      <c r="B87" s="695" t="s">
        <v>190</v>
      </c>
      <c r="C87" s="657" t="s">
        <v>231</v>
      </c>
      <c r="D87" s="132">
        <v>2219698.5244854297</v>
      </c>
      <c r="E87" s="132">
        <v>100962.38294457132</v>
      </c>
      <c r="F87" s="133">
        <v>4.7652173843197893E-2</v>
      </c>
      <c r="G87" s="171">
        <v>1.1038652843875461</v>
      </c>
      <c r="H87" s="171">
        <v>0.11664672516820485</v>
      </c>
      <c r="I87" s="141">
        <v>14.51169405639796</v>
      </c>
      <c r="J87" s="141">
        <v>0.47320282281236459</v>
      </c>
      <c r="K87" s="133">
        <v>3.3707527036828375E-2</v>
      </c>
      <c r="L87" s="134">
        <v>32211585.884770535</v>
      </c>
      <c r="M87" s="134">
        <v>2467727.1354682222</v>
      </c>
      <c r="N87" s="133">
        <v>8.2965937818209504E-2</v>
      </c>
      <c r="O87" s="132">
        <v>6624019.5993916597</v>
      </c>
      <c r="P87" s="132">
        <v>476854.44902248494</v>
      </c>
      <c r="Q87" s="133">
        <v>7.7573066178943786E-2</v>
      </c>
    </row>
    <row r="88" spans="1:17">
      <c r="A88" s="694" t="s">
        <v>138</v>
      </c>
      <c r="B88" s="695" t="s">
        <v>190</v>
      </c>
      <c r="C88" s="657" t="s">
        <v>232</v>
      </c>
      <c r="D88" s="132">
        <v>117699917.87393373</v>
      </c>
      <c r="E88" s="132">
        <v>-12201977.193273559</v>
      </c>
      <c r="F88" s="136">
        <v>-9.393224930983976E-2</v>
      </c>
      <c r="G88" s="172">
        <v>58.532657423115531</v>
      </c>
      <c r="H88" s="172">
        <v>-1.9947292456398813</v>
      </c>
      <c r="I88" s="142">
        <v>7.7061833071952801</v>
      </c>
      <c r="J88" s="142">
        <v>0.28379022407524612</v>
      </c>
      <c r="K88" s="136">
        <v>3.8234329669313838E-2</v>
      </c>
      <c r="L88" s="137">
        <v>907017142.37836349</v>
      </c>
      <c r="M88" s="137">
        <v>-57165785.052660346</v>
      </c>
      <c r="N88" s="136">
        <v>-5.9289356227218509E-2</v>
      </c>
      <c r="O88" s="132">
        <v>242410629.47901061</v>
      </c>
      <c r="P88" s="132">
        <v>-20834895.89689678</v>
      </c>
      <c r="Q88" s="136">
        <v>-7.914624898996904E-2</v>
      </c>
    </row>
    <row r="89" spans="1:17">
      <c r="A89" s="694" t="s">
        <v>138</v>
      </c>
      <c r="B89" s="695" t="s">
        <v>190</v>
      </c>
      <c r="C89" s="657" t="s">
        <v>233</v>
      </c>
      <c r="D89" s="132">
        <v>842167.26474985573</v>
      </c>
      <c r="E89" s="132">
        <v>-380922.01026048628</v>
      </c>
      <c r="F89" s="133">
        <v>-0.31144252348812834</v>
      </c>
      <c r="G89" s="171">
        <v>0.41881327439296745</v>
      </c>
      <c r="H89" s="171">
        <v>-0.15108139450818769</v>
      </c>
      <c r="I89" s="141">
        <v>13.021807026823415</v>
      </c>
      <c r="J89" s="141">
        <v>1.1936756694035164</v>
      </c>
      <c r="K89" s="133">
        <v>0.100918364307369</v>
      </c>
      <c r="L89" s="134">
        <v>10966539.605880328</v>
      </c>
      <c r="M89" s="134">
        <v>-3500321.0007934682</v>
      </c>
      <c r="N89" s="133">
        <v>-0.24195442922694049</v>
      </c>
      <c r="O89" s="132">
        <v>2126622.7207500204</v>
      </c>
      <c r="P89" s="132">
        <v>-798635.94545369688</v>
      </c>
      <c r="Q89" s="133">
        <v>-0.27301378667143117</v>
      </c>
    </row>
    <row r="90" spans="1:17">
      <c r="A90" s="694" t="s">
        <v>138</v>
      </c>
      <c r="B90" s="695" t="s">
        <v>190</v>
      </c>
      <c r="C90" s="657" t="s">
        <v>234</v>
      </c>
      <c r="D90" s="132">
        <v>16297033.735965699</v>
      </c>
      <c r="E90" s="132">
        <v>1218377.7447188739</v>
      </c>
      <c r="F90" s="136">
        <v>8.0801481605929829E-2</v>
      </c>
      <c r="G90" s="172">
        <v>8.104582483243119</v>
      </c>
      <c r="H90" s="172">
        <v>1.0787293103147846</v>
      </c>
      <c r="I90" s="142">
        <v>16.293292437353728</v>
      </c>
      <c r="J90" s="142">
        <v>0.8613117532427701</v>
      </c>
      <c r="K90" s="136">
        <v>5.5813428676047529E-2</v>
      </c>
      <c r="L90" s="137">
        <v>265532336.52150849</v>
      </c>
      <c r="M90" s="137">
        <v>32838808.522233516</v>
      </c>
      <c r="N90" s="136">
        <v>0.14112471801250887</v>
      </c>
      <c r="O90" s="132">
        <v>82272454.297375098</v>
      </c>
      <c r="P90" s="132">
        <v>5421695.7053535879</v>
      </c>
      <c r="Q90" s="136">
        <v>7.0548369393928889E-2</v>
      </c>
    </row>
    <row r="91" spans="1:17">
      <c r="A91" s="694"/>
      <c r="B91" s="695"/>
      <c r="C91" s="657"/>
    </row>
    <row r="92" spans="1:17">
      <c r="A92" s="694" t="s">
        <v>138</v>
      </c>
      <c r="B92" s="695" t="s">
        <v>190</v>
      </c>
      <c r="C92" s="657" t="s">
        <v>235</v>
      </c>
      <c r="D92" s="132">
        <v>1134405.6537644276</v>
      </c>
      <c r="E92" s="132">
        <v>-18865.852903125109</v>
      </c>
      <c r="F92" s="133">
        <v>-1.6358552859455554E-2</v>
      </c>
      <c r="G92" s="171">
        <v>0.56414463756685251</v>
      </c>
      <c r="H92" s="171">
        <v>2.6781342119851059E-2</v>
      </c>
      <c r="I92" s="141">
        <v>27.704370282339461</v>
      </c>
      <c r="J92" s="141">
        <v>0.59335134632270226</v>
      </c>
      <c r="K92" s="133">
        <v>2.1885984725363457E-2</v>
      </c>
      <c r="L92" s="134">
        <v>31427994.282269076</v>
      </c>
      <c r="M92" s="134">
        <v>161628.62663647532</v>
      </c>
      <c r="N92" s="133">
        <v>5.1694088278967628E-3</v>
      </c>
      <c r="O92" s="132">
        <v>4060034.1435582992</v>
      </c>
      <c r="P92" s="132">
        <v>-113842.2703982247</v>
      </c>
      <c r="Q92" s="133">
        <v>-2.7274949976372375E-2</v>
      </c>
    </row>
    <row r="93" spans="1:17">
      <c r="A93" s="694" t="s">
        <v>138</v>
      </c>
      <c r="B93" s="695" t="s">
        <v>190</v>
      </c>
      <c r="C93" s="657" t="s">
        <v>236</v>
      </c>
      <c r="D93" s="132">
        <v>897095.1736207353</v>
      </c>
      <c r="E93" s="132">
        <v>8907.016548713902</v>
      </c>
      <c r="F93" s="136">
        <v>1.002829915912924E-2</v>
      </c>
      <c r="G93" s="172">
        <v>0.44612915133649184</v>
      </c>
      <c r="H93" s="172">
        <v>3.2280623646469608E-2</v>
      </c>
      <c r="I93" s="142">
        <v>8.3989355029517245</v>
      </c>
      <c r="J93" s="142">
        <v>0.21919787098639532</v>
      </c>
      <c r="K93" s="136">
        <v>2.6797665261266954E-2</v>
      </c>
      <c r="L93" s="137">
        <v>7534644.5032498352</v>
      </c>
      <c r="M93" s="137">
        <v>269498.41058188956</v>
      </c>
      <c r="N93" s="136">
        <v>3.709469942440248E-2</v>
      </c>
      <c r="O93" s="132">
        <v>1859720.6328563204</v>
      </c>
      <c r="P93" s="132">
        <v>49070.48725080234</v>
      </c>
      <c r="Q93" s="136">
        <v>2.7101031842013949E-2</v>
      </c>
    </row>
    <row r="94" spans="1:17">
      <c r="A94" s="694" t="s">
        <v>138</v>
      </c>
      <c r="B94" s="695" t="s">
        <v>190</v>
      </c>
      <c r="C94" s="657" t="s">
        <v>237</v>
      </c>
      <c r="D94" s="132">
        <v>42174990.124675147</v>
      </c>
      <c r="E94" s="132">
        <v>-2373332.9728392586</v>
      </c>
      <c r="F94" s="133">
        <v>-5.3275472741008287E-2</v>
      </c>
      <c r="G94" s="171">
        <v>20.973797547038046</v>
      </c>
      <c r="H94" s="171">
        <v>0.21664403382047226</v>
      </c>
      <c r="I94" s="141">
        <v>10.37836317607958</v>
      </c>
      <c r="J94" s="141">
        <v>0.15024229861099236</v>
      </c>
      <c r="K94" s="133">
        <v>1.4689139912489638E-2</v>
      </c>
      <c r="L94" s="134">
        <v>437707364.46144843</v>
      </c>
      <c r="M94" s="134">
        <v>-17938269.068454742</v>
      </c>
      <c r="N94" s="133">
        <v>-3.9368903701515419E-2</v>
      </c>
      <c r="O94" s="132">
        <v>99958331.049419001</v>
      </c>
      <c r="P94" s="132">
        <v>-5758026.9128577262</v>
      </c>
      <c r="Q94" s="133">
        <v>-5.4466754472495077E-2</v>
      </c>
    </row>
    <row r="95" spans="1:17">
      <c r="A95" s="694" t="s">
        <v>138</v>
      </c>
      <c r="B95" s="695" t="s">
        <v>190</v>
      </c>
      <c r="C95" s="657" t="s">
        <v>238</v>
      </c>
      <c r="D95" s="132">
        <v>2543748.4472203534</v>
      </c>
      <c r="E95" s="132">
        <v>43664.72526782658</v>
      </c>
      <c r="F95" s="136">
        <v>1.7465305215348989E-2</v>
      </c>
      <c r="G95" s="172">
        <v>1.2650166552470066</v>
      </c>
      <c r="H95" s="172">
        <v>0.10011036912553339</v>
      </c>
      <c r="I95" s="142">
        <v>14.079413676350784</v>
      </c>
      <c r="J95" s="142">
        <v>-0.1899119456728009</v>
      </c>
      <c r="K95" s="136">
        <v>-1.3309104487719216E-2</v>
      </c>
      <c r="L95" s="137">
        <v>35814486.676990315</v>
      </c>
      <c r="M95" s="137">
        <v>139977.96612903476</v>
      </c>
      <c r="N95" s="136">
        <v>3.923753155608777E-3</v>
      </c>
      <c r="O95" s="132">
        <v>6805983.31227287</v>
      </c>
      <c r="P95" s="132">
        <v>99740.734177159145</v>
      </c>
      <c r="Q95" s="136">
        <v>1.4872819319560209E-2</v>
      </c>
    </row>
    <row r="96" spans="1:17">
      <c r="A96" s="694" t="s">
        <v>138</v>
      </c>
      <c r="B96" s="695" t="s">
        <v>190</v>
      </c>
      <c r="C96" s="657" t="s">
        <v>239</v>
      </c>
      <c r="D96" s="132">
        <v>753422.36871575448</v>
      </c>
      <c r="E96" s="132">
        <v>-195339.67934492172</v>
      </c>
      <c r="F96" s="133">
        <v>-0.20588901057352282</v>
      </c>
      <c r="G96" s="171">
        <v>0.37468006944733817</v>
      </c>
      <c r="H96" s="171">
        <v>-6.7392675603058005E-2</v>
      </c>
      <c r="I96" s="141">
        <v>12.708415989022278</v>
      </c>
      <c r="J96" s="141">
        <v>0.73095650523760547</v>
      </c>
      <c r="K96" s="133">
        <v>6.102767504471121E-2</v>
      </c>
      <c r="L96" s="134">
        <v>9574804.8770743329</v>
      </c>
      <c r="M96" s="134">
        <v>-1788954.113324983</v>
      </c>
      <c r="N96" s="133">
        <v>-0.15742626316136965</v>
      </c>
      <c r="O96" s="132">
        <v>1858150.9017984276</v>
      </c>
      <c r="P96" s="132">
        <v>-427672.43342591543</v>
      </c>
      <c r="Q96" s="133">
        <v>-0.18709776334658923</v>
      </c>
    </row>
    <row r="97" spans="1:17">
      <c r="A97" s="694" t="s">
        <v>138</v>
      </c>
      <c r="B97" s="695" t="s">
        <v>190</v>
      </c>
      <c r="C97" s="657" t="s">
        <v>240</v>
      </c>
      <c r="D97" s="132">
        <v>16521707.089979105</v>
      </c>
      <c r="E97" s="132">
        <v>265986.97954940423</v>
      </c>
      <c r="F97" s="136">
        <v>1.6362669739788796E-2</v>
      </c>
      <c r="G97" s="172">
        <v>8.2163134742252399</v>
      </c>
      <c r="H97" s="172">
        <v>0.64201091155674739</v>
      </c>
      <c r="I97" s="142">
        <v>8.9666319845807578</v>
      </c>
      <c r="J97" s="142">
        <v>0.3734202403243323</v>
      </c>
      <c r="K97" s="136">
        <v>4.3455258806338715E-2</v>
      </c>
      <c r="L97" s="137">
        <v>148144067.23288131</v>
      </c>
      <c r="M97" s="137">
        <v>8455222.2685914338</v>
      </c>
      <c r="N97" s="136">
        <v>6.052897259443251E-2</v>
      </c>
      <c r="O97" s="132">
        <v>35065353.857062526</v>
      </c>
      <c r="P97" s="132">
        <v>742944.68405477703</v>
      </c>
      <c r="Q97" s="136">
        <v>2.1646052883695959E-2</v>
      </c>
    </row>
    <row r="98" spans="1:17">
      <c r="A98" s="694" t="s">
        <v>138</v>
      </c>
      <c r="B98" s="695" t="s">
        <v>51</v>
      </c>
      <c r="C98" s="657" t="s">
        <v>230</v>
      </c>
      <c r="D98" s="132">
        <v>80906747.261811808</v>
      </c>
      <c r="E98" s="132">
        <v>-6074725.3738536239</v>
      </c>
      <c r="F98" s="133">
        <v>-6.9839302437410961E-2</v>
      </c>
      <c r="G98" s="171">
        <v>100</v>
      </c>
      <c r="H98" s="171">
        <v>0</v>
      </c>
      <c r="I98" s="141">
        <v>9.4742800768199693</v>
      </c>
      <c r="J98" s="141">
        <v>0.49330570588128531</v>
      </c>
      <c r="K98" s="133">
        <v>5.4927860330785623E-2</v>
      </c>
      <c r="L98" s="134">
        <v>766533183.66289222</v>
      </c>
      <c r="M98" s="134">
        <v>-14645192.824523449</v>
      </c>
      <c r="N98" s="133">
        <v>-1.8747565556506893E-2</v>
      </c>
      <c r="O98" s="132">
        <v>195727658.02457935</v>
      </c>
      <c r="P98" s="132">
        <v>-9401402.2191946805</v>
      </c>
      <c r="Q98" s="133">
        <v>-4.5831644760728277E-2</v>
      </c>
    </row>
    <row r="99" spans="1:17">
      <c r="A99" s="694" t="s">
        <v>138</v>
      </c>
      <c r="B99" s="695" t="s">
        <v>192</v>
      </c>
      <c r="C99" s="657" t="s">
        <v>231</v>
      </c>
      <c r="D99" s="132">
        <v>923823.53605262784</v>
      </c>
      <c r="E99" s="132">
        <v>62655.883765142644</v>
      </c>
      <c r="F99" s="136">
        <v>7.2756894199070679E-2</v>
      </c>
      <c r="G99" s="172">
        <v>1.1418374453531825</v>
      </c>
      <c r="H99" s="172">
        <v>0.15177872802769954</v>
      </c>
      <c r="I99" s="142">
        <v>14.762999876642507</v>
      </c>
      <c r="J99" s="142">
        <v>0.11966864682166189</v>
      </c>
      <c r="K99" s="136">
        <v>8.1722283641279068E-3</v>
      </c>
      <c r="L99" s="137">
        <v>13638406.748784389</v>
      </c>
      <c r="M99" s="137">
        <v>1028043.5719315596</v>
      </c>
      <c r="N99" s="136">
        <v>8.1523708517658139E-2</v>
      </c>
      <c r="O99" s="132">
        <v>2781899.9826739458</v>
      </c>
      <c r="P99" s="132">
        <v>248052.7913917033</v>
      </c>
      <c r="Q99" s="136">
        <v>9.7895718512597929E-2</v>
      </c>
    </row>
    <row r="100" spans="1:17">
      <c r="A100" s="694" t="s">
        <v>138</v>
      </c>
      <c r="B100" s="695" t="s">
        <v>192</v>
      </c>
      <c r="C100" s="657" t="s">
        <v>232</v>
      </c>
      <c r="D100" s="132">
        <v>46874907.127493419</v>
      </c>
      <c r="E100" s="132">
        <v>-5399629.5687488839</v>
      </c>
      <c r="F100" s="133">
        <v>-0.10329368579821445</v>
      </c>
      <c r="G100" s="171">
        <v>57.93695669881231</v>
      </c>
      <c r="H100" s="171">
        <v>-2.161516127926113</v>
      </c>
      <c r="I100" s="141">
        <v>7.7443544473183454</v>
      </c>
      <c r="J100" s="141">
        <v>0.31909479174998712</v>
      </c>
      <c r="K100" s="133">
        <v>4.2974226700704159E-2</v>
      </c>
      <c r="L100" s="134">
        <v>363015895.48043805</v>
      </c>
      <c r="M100" s="134">
        <v>-25136112.863697588</v>
      </c>
      <c r="N100" s="133">
        <v>-6.4758425367754141E-2</v>
      </c>
      <c r="O100" s="132">
        <v>97356072.951959133</v>
      </c>
      <c r="P100" s="132">
        <v>-8880243.5939602554</v>
      </c>
      <c r="Q100" s="133">
        <v>-8.3589528352311385E-2</v>
      </c>
    </row>
    <row r="101" spans="1:17">
      <c r="A101" s="694" t="s">
        <v>138</v>
      </c>
      <c r="B101" s="695" t="s">
        <v>192</v>
      </c>
      <c r="C101" s="657" t="s">
        <v>233</v>
      </c>
      <c r="D101" s="132">
        <v>305474.38771562238</v>
      </c>
      <c r="E101" s="132">
        <v>-135126.18999335804</v>
      </c>
      <c r="F101" s="136">
        <v>-0.30668636590533427</v>
      </c>
      <c r="G101" s="172">
        <v>0.37756355069759068</v>
      </c>
      <c r="H101" s="172">
        <v>-0.12898176792963029</v>
      </c>
      <c r="I101" s="142">
        <v>13.153775020756351</v>
      </c>
      <c r="J101" s="142">
        <v>0.82509736045533622</v>
      </c>
      <c r="K101" s="136">
        <v>6.6925049319132804E-2</v>
      </c>
      <c r="L101" s="137">
        <v>4018141.3706145943</v>
      </c>
      <c r="M101" s="137">
        <v>-1413881.1289018341</v>
      </c>
      <c r="N101" s="136">
        <v>-0.26028631674992164</v>
      </c>
      <c r="O101" s="132">
        <v>785498.76955721201</v>
      </c>
      <c r="P101" s="132">
        <v>-296203.49700554181</v>
      </c>
      <c r="Q101" s="136">
        <v>-0.27383089243842118</v>
      </c>
    </row>
    <row r="102" spans="1:17">
      <c r="A102" s="694" t="s">
        <v>138</v>
      </c>
      <c r="B102" s="695" t="s">
        <v>192</v>
      </c>
      <c r="C102" s="657" t="s">
        <v>234</v>
      </c>
      <c r="D102" s="132">
        <v>6766731.067658498</v>
      </c>
      <c r="E102" s="132">
        <v>302274.32498645037</v>
      </c>
      <c r="F102" s="133">
        <v>4.6759431924283702E-2</v>
      </c>
      <c r="G102" s="171">
        <v>8.3636177410044183</v>
      </c>
      <c r="H102" s="171">
        <v>0.93162498807717586</v>
      </c>
      <c r="I102" s="141">
        <v>16.5695009299859</v>
      </c>
      <c r="J102" s="141">
        <v>1.1404193509894647</v>
      </c>
      <c r="K102" s="133">
        <v>7.3913625069032901E-2</v>
      </c>
      <c r="L102" s="134">
        <v>112121356.71853195</v>
      </c>
      <c r="M102" s="134">
        <v>12380726.271951362</v>
      </c>
      <c r="N102" s="133">
        <v>0.12412921611300895</v>
      </c>
      <c r="O102" s="132">
        <v>33852593.373256139</v>
      </c>
      <c r="P102" s="132">
        <v>1446588.6154316291</v>
      </c>
      <c r="Q102" s="133">
        <v>4.4639523638974554E-2</v>
      </c>
    </row>
    <row r="103" spans="1:17">
      <c r="A103" s="694"/>
      <c r="B103" s="695"/>
      <c r="C103" s="657"/>
    </row>
    <row r="104" spans="1:17">
      <c r="A104" s="694" t="s">
        <v>138</v>
      </c>
      <c r="B104" s="695" t="s">
        <v>192</v>
      </c>
      <c r="C104" s="657" t="s">
        <v>235</v>
      </c>
      <c r="D104" s="132">
        <v>443832.69325001782</v>
      </c>
      <c r="E104" s="132">
        <v>-25725.053885446046</v>
      </c>
      <c r="F104" s="136">
        <v>-5.4785708557428106E-2</v>
      </c>
      <c r="G104" s="172">
        <v>0.54857315152441932</v>
      </c>
      <c r="H104" s="172">
        <v>8.7366404753653759E-3</v>
      </c>
      <c r="I104" s="142">
        <v>28.645150582289389</v>
      </c>
      <c r="J104" s="142">
        <v>1.5984469472214968</v>
      </c>
      <c r="K104" s="136">
        <v>5.909951056471819E-2</v>
      </c>
      <c r="L104" s="137">
        <v>12713654.331489816</v>
      </c>
      <c r="M104" s="137">
        <v>13665.105166776106</v>
      </c>
      <c r="N104" s="136">
        <v>1.0759934456048739E-3</v>
      </c>
      <c r="O104" s="132">
        <v>1601603.2695903098</v>
      </c>
      <c r="P104" s="132">
        <v>-84477.038667528657</v>
      </c>
      <c r="Q104" s="136">
        <v>-5.0102618631976972E-2</v>
      </c>
    </row>
    <row r="105" spans="1:17">
      <c r="A105" s="694" t="s">
        <v>138</v>
      </c>
      <c r="B105" s="695" t="s">
        <v>192</v>
      </c>
      <c r="C105" s="657" t="s">
        <v>236</v>
      </c>
      <c r="D105" s="132">
        <v>352315.08395116293</v>
      </c>
      <c r="E105" s="132">
        <v>14875.701270109799</v>
      </c>
      <c r="F105" s="133">
        <v>4.4084069713256548E-2</v>
      </c>
      <c r="G105" s="171">
        <v>0.43545822304669085</v>
      </c>
      <c r="H105" s="171">
        <v>4.751424778834229E-2</v>
      </c>
      <c r="I105" s="141">
        <v>8.4674969385867609</v>
      </c>
      <c r="J105" s="141">
        <v>0.12945389890270853</v>
      </c>
      <c r="K105" s="133">
        <v>1.5525693293568539E-2</v>
      </c>
      <c r="L105" s="134">
        <v>2983226.8947744099</v>
      </c>
      <c r="M105" s="134">
        <v>169642.79869537149</v>
      </c>
      <c r="N105" s="133">
        <v>6.0294198752325452E-2</v>
      </c>
      <c r="O105" s="132">
        <v>737816.42129271431</v>
      </c>
      <c r="P105" s="132">
        <v>46078.98460948118</v>
      </c>
      <c r="Q105" s="133">
        <v>6.6613402955928352E-2</v>
      </c>
    </row>
    <row r="106" spans="1:17">
      <c r="A106" s="694" t="s">
        <v>138</v>
      </c>
      <c r="B106" s="695" t="s">
        <v>192</v>
      </c>
      <c r="C106" s="657" t="s">
        <v>237</v>
      </c>
      <c r="D106" s="132">
        <v>16842442.076505005</v>
      </c>
      <c r="E106" s="132">
        <v>-1292270.3389177248</v>
      </c>
      <c r="F106" s="136">
        <v>-7.12594889466628E-2</v>
      </c>
      <c r="G106" s="172">
        <v>20.817104440008407</v>
      </c>
      <c r="H106" s="172">
        <v>-3.1832541528586944E-2</v>
      </c>
      <c r="I106" s="142">
        <v>10.400419607699076</v>
      </c>
      <c r="J106" s="142">
        <v>0.29158019355374165</v>
      </c>
      <c r="K106" s="136">
        <v>2.8844082056119366E-2</v>
      </c>
      <c r="L106" s="137">
        <v>175168464.81401861</v>
      </c>
      <c r="M106" s="137">
        <v>-8152430.815197438</v>
      </c>
      <c r="N106" s="136">
        <v>-4.4470821436998133E-2</v>
      </c>
      <c r="O106" s="132">
        <v>39995165.622608781</v>
      </c>
      <c r="P106" s="132">
        <v>-2919445.3050052524</v>
      </c>
      <c r="Q106" s="136">
        <v>-6.8029168665413503E-2</v>
      </c>
    </row>
    <row r="107" spans="1:17">
      <c r="A107" s="694" t="s">
        <v>138</v>
      </c>
      <c r="B107" s="695" t="s">
        <v>192</v>
      </c>
      <c r="C107" s="657" t="s">
        <v>238</v>
      </c>
      <c r="D107" s="132">
        <v>1065693.1163739767</v>
      </c>
      <c r="E107" s="132">
        <v>78809.579010912217</v>
      </c>
      <c r="F107" s="133">
        <v>7.9857020638412948E-2</v>
      </c>
      <c r="G107" s="171">
        <v>1.3171869497180819</v>
      </c>
      <c r="H107" s="171">
        <v>0.18259643583155594</v>
      </c>
      <c r="I107" s="141">
        <v>13.795589741844406</v>
      </c>
      <c r="J107" s="141">
        <v>-0.3259868975194955</v>
      </c>
      <c r="K107" s="133">
        <v>-2.3084313164495166E-2</v>
      </c>
      <c r="L107" s="134">
        <v>14701865.02420303</v>
      </c>
      <c r="M107" s="134">
        <v>765513.51720396616</v>
      </c>
      <c r="N107" s="133">
        <v>5.4929263001117092E-2</v>
      </c>
      <c r="O107" s="132">
        <v>2849374.3916530358</v>
      </c>
      <c r="P107" s="132">
        <v>203868.53057936113</v>
      </c>
      <c r="Q107" s="133">
        <v>7.7062210890971677E-2</v>
      </c>
    </row>
    <row r="108" spans="1:17">
      <c r="A108" s="694" t="s">
        <v>138</v>
      </c>
      <c r="B108" s="695" t="s">
        <v>192</v>
      </c>
      <c r="C108" s="657" t="s">
        <v>239</v>
      </c>
      <c r="D108" s="132">
        <v>303444.57385294081</v>
      </c>
      <c r="E108" s="132">
        <v>-33391.129710457521</v>
      </c>
      <c r="F108" s="136">
        <v>-9.913180033236213E-2</v>
      </c>
      <c r="G108" s="172">
        <v>0.37505471931902445</v>
      </c>
      <c r="H108" s="172">
        <v>-1.219522409626328E-2</v>
      </c>
      <c r="I108" s="142">
        <v>12.691055003451046</v>
      </c>
      <c r="J108" s="142">
        <v>7.8314601458291833E-2</v>
      </c>
      <c r="K108" s="136">
        <v>6.2091662051427373E-3</v>
      </c>
      <c r="L108" s="137">
        <v>3851031.7772664349</v>
      </c>
      <c r="M108" s="137">
        <v>-397389.50990129402</v>
      </c>
      <c r="N108" s="136">
        <v>-9.3538159951698063E-2</v>
      </c>
      <c r="O108" s="132">
        <v>746084.59575774719</v>
      </c>
      <c r="P108" s="132">
        <v>-86529.949028106523</v>
      </c>
      <c r="Q108" s="136">
        <v>-0.10392557945328927</v>
      </c>
    </row>
    <row r="109" spans="1:17">
      <c r="A109" s="694" t="s">
        <v>138</v>
      </c>
      <c r="B109" s="695" t="s">
        <v>192</v>
      </c>
      <c r="C109" s="657" t="s">
        <v>240</v>
      </c>
      <c r="D109" s="132">
        <v>7028083.5989583246</v>
      </c>
      <c r="E109" s="132">
        <v>352801.41836973093</v>
      </c>
      <c r="F109" s="133">
        <v>5.2851910799465655E-2</v>
      </c>
      <c r="G109" s="171">
        <v>8.6866470805156162</v>
      </c>
      <c r="H109" s="171">
        <v>1.0122746212805502</v>
      </c>
      <c r="I109" s="141">
        <v>9.1520169897103081</v>
      </c>
      <c r="J109" s="141">
        <v>0.42967257049485852</v>
      </c>
      <c r="K109" s="133">
        <v>4.9261133227929375E-2</v>
      </c>
      <c r="L109" s="134">
        <v>64321140.50277096</v>
      </c>
      <c r="M109" s="134">
        <v>6097030.2282257006</v>
      </c>
      <c r="N109" s="133">
        <v>0.10471658904663819</v>
      </c>
      <c r="O109" s="132">
        <v>15021548.646230312</v>
      </c>
      <c r="P109" s="132">
        <v>920908.24245980941</v>
      </c>
      <c r="Q109" s="133">
        <v>6.5309675028203618E-2</v>
      </c>
    </row>
    <row r="110" spans="1:17">
      <c r="A110" s="694" t="s">
        <v>139</v>
      </c>
      <c r="B110" s="695" t="s">
        <v>204</v>
      </c>
      <c r="C110" s="657" t="s">
        <v>230</v>
      </c>
      <c r="D110" s="132">
        <v>98591.452457967622</v>
      </c>
      <c r="E110" s="132">
        <v>-47988.01481958371</v>
      </c>
      <c r="F110" s="136">
        <v>-0.32738565442264422</v>
      </c>
      <c r="G110" s="172">
        <v>100</v>
      </c>
      <c r="H110" s="172">
        <v>0</v>
      </c>
      <c r="I110" s="142">
        <v>28.986425838399192</v>
      </c>
      <c r="J110" s="142">
        <v>-1.0340174357797167</v>
      </c>
      <c r="K110" s="136">
        <v>-3.4443776407162272E-2</v>
      </c>
      <c r="L110" s="137">
        <v>2857813.8249729383</v>
      </c>
      <c r="M110" s="137">
        <v>-1542566.7575921551</v>
      </c>
      <c r="N110" s="136">
        <v>-0.35055303254996045</v>
      </c>
      <c r="O110" s="132">
        <v>739956.79802715778</v>
      </c>
      <c r="P110" s="132">
        <v>-421863.63023620658</v>
      </c>
      <c r="Q110" s="136">
        <v>-0.3631057089147493</v>
      </c>
    </row>
    <row r="111" spans="1:17">
      <c r="A111" s="694" t="s">
        <v>139</v>
      </c>
      <c r="B111" s="695" t="s">
        <v>182</v>
      </c>
      <c r="C111" s="657" t="s">
        <v>231</v>
      </c>
      <c r="D111" s="132">
        <v>2931.5588428887727</v>
      </c>
      <c r="E111" s="132">
        <v>-239.7440021520938</v>
      </c>
      <c r="F111" s="133">
        <v>-7.5597952597619034E-2</v>
      </c>
      <c r="G111" s="171">
        <v>2.9734411754797714</v>
      </c>
      <c r="H111" s="171">
        <v>0.8099029228567507</v>
      </c>
      <c r="I111" s="141">
        <v>24.53165066721709</v>
      </c>
      <c r="J111" s="141">
        <v>0.52481012635065483</v>
      </c>
      <c r="K111" s="133">
        <v>2.186085776082361E-2</v>
      </c>
      <c r="L111" s="134">
        <v>71915.977444138523</v>
      </c>
      <c r="M111" s="134">
        <v>-4216.9842635536188</v>
      </c>
      <c r="N111" s="133">
        <v>-5.5389730925541454E-2</v>
      </c>
      <c r="O111" s="132">
        <v>22725.218523144722</v>
      </c>
      <c r="P111" s="132">
        <v>-1826.9423280954361</v>
      </c>
      <c r="Q111" s="133">
        <v>-7.4410653268555588E-2</v>
      </c>
    </row>
    <row r="112" spans="1:17">
      <c r="A112" s="694" t="s">
        <v>139</v>
      </c>
      <c r="B112" s="695" t="s">
        <v>182</v>
      </c>
      <c r="C112" s="657" t="s">
        <v>232</v>
      </c>
      <c r="D112" s="132">
        <v>19716.963353630948</v>
      </c>
      <c r="E112" s="132">
        <v>-7751.7485243852461</v>
      </c>
      <c r="F112" s="136">
        <v>-0.28220284077423879</v>
      </c>
      <c r="G112" s="172">
        <v>19.998653901601521</v>
      </c>
      <c r="H112" s="172">
        <v>1.2588451219696459</v>
      </c>
      <c r="I112" s="142">
        <v>15.94956471435359</v>
      </c>
      <c r="J112" s="142">
        <v>-3.6390054342823195</v>
      </c>
      <c r="K112" s="136">
        <v>-0.18577187649072635</v>
      </c>
      <c r="L112" s="137">
        <v>314476.982979275</v>
      </c>
      <c r="M112" s="137">
        <v>-223595.80653591367</v>
      </c>
      <c r="N112" s="136">
        <v>-0.41554936598332115</v>
      </c>
      <c r="O112" s="132">
        <v>65726.393740773201</v>
      </c>
      <c r="P112" s="132">
        <v>-53110.678871670883</v>
      </c>
      <c r="Q112" s="136">
        <v>-0.44692012100363177</v>
      </c>
    </row>
    <row r="113" spans="1:17">
      <c r="A113" s="694" t="s">
        <v>139</v>
      </c>
      <c r="B113" s="695" t="s">
        <v>182</v>
      </c>
      <c r="C113" s="657" t="s">
        <v>233</v>
      </c>
      <c r="D113" s="689"/>
      <c r="E113" s="132">
        <v>-6.5094441175460815E-2</v>
      </c>
      <c r="F113" s="133">
        <v>-1</v>
      </c>
      <c r="G113" s="689"/>
      <c r="H113" s="171">
        <v>-4.440897649887287E-5</v>
      </c>
      <c r="I113" s="689"/>
      <c r="J113" s="141">
        <v>-63.839999999999996</v>
      </c>
      <c r="K113" s="133">
        <v>-1</v>
      </c>
      <c r="L113" s="689"/>
      <c r="M113" s="134">
        <v>-4.1556291246414183</v>
      </c>
      <c r="N113" s="133">
        <v>-1</v>
      </c>
      <c r="O113" s="689"/>
      <c r="P113" s="132">
        <v>-1.041511058807373</v>
      </c>
      <c r="Q113" s="133">
        <v>-1</v>
      </c>
    </row>
    <row r="114" spans="1:17">
      <c r="A114" s="694" t="s">
        <v>139</v>
      </c>
      <c r="B114" s="695" t="s">
        <v>182</v>
      </c>
      <c r="C114" s="657" t="s">
        <v>234</v>
      </c>
      <c r="D114" s="132">
        <v>67847.379756371098</v>
      </c>
      <c r="E114" s="132">
        <v>-37929.942105786016</v>
      </c>
      <c r="F114" s="136">
        <v>-0.35858293099171223</v>
      </c>
      <c r="G114" s="172">
        <v>68.816695631192161</v>
      </c>
      <c r="H114" s="172">
        <v>-3.3471100005103409</v>
      </c>
      <c r="I114" s="142">
        <v>34.467092375307658</v>
      </c>
      <c r="J114" s="142">
        <v>0.32572214312508407</v>
      </c>
      <c r="K114" s="136">
        <v>9.5403945685240722E-3</v>
      </c>
      <c r="L114" s="137">
        <v>2338501.9054854214</v>
      </c>
      <c r="M114" s="137">
        <v>-1272880.8023792244</v>
      </c>
      <c r="N114" s="136">
        <v>-0.3524635590703869</v>
      </c>
      <c r="O114" s="132">
        <v>620542.7540948391</v>
      </c>
      <c r="P114" s="132">
        <v>-351837.03095576772</v>
      </c>
      <c r="Q114" s="136">
        <v>-0.36183087756956672</v>
      </c>
    </row>
    <row r="115" spans="1:17">
      <c r="A115" s="694"/>
      <c r="B115" s="695"/>
      <c r="C115" s="657"/>
    </row>
    <row r="116" spans="1:17">
      <c r="A116" s="694" t="s">
        <v>139</v>
      </c>
      <c r="B116" s="695" t="s">
        <v>182</v>
      </c>
      <c r="C116" s="657" t="s">
        <v>235</v>
      </c>
      <c r="D116" s="689"/>
      <c r="E116" s="689"/>
      <c r="F116" s="689"/>
      <c r="G116" s="689"/>
      <c r="H116" s="689"/>
      <c r="I116" s="689"/>
      <c r="J116" s="689"/>
      <c r="K116" s="689"/>
      <c r="L116" s="689"/>
      <c r="M116" s="689"/>
      <c r="N116" s="689"/>
      <c r="O116" s="689"/>
      <c r="P116" s="689"/>
      <c r="Q116" s="689"/>
    </row>
    <row r="117" spans="1:17">
      <c r="A117" s="694" t="s">
        <v>139</v>
      </c>
      <c r="B117" s="695" t="s">
        <v>182</v>
      </c>
      <c r="C117" s="657" t="s">
        <v>236</v>
      </c>
      <c r="D117" s="132">
        <v>1437.5542480020786</v>
      </c>
      <c r="E117" s="132">
        <v>-1066.24105894888</v>
      </c>
      <c r="F117" s="136">
        <v>-0.42584993109812724</v>
      </c>
      <c r="G117" s="172">
        <v>1.4580921694149394</v>
      </c>
      <c r="H117" s="172">
        <v>-0.25005655936299309</v>
      </c>
      <c r="I117" s="142">
        <v>22.924484185777239</v>
      </c>
      <c r="J117" s="142">
        <v>0.24091696062316359</v>
      </c>
      <c r="K117" s="136">
        <v>1.0620770456068653E-2</v>
      </c>
      <c r="L117" s="137">
        <v>32955.189624520543</v>
      </c>
      <c r="M117" s="137">
        <v>-23839.819538726806</v>
      </c>
      <c r="N117" s="136">
        <v>-0.41975201500898435</v>
      </c>
      <c r="O117" s="132">
        <v>11121.274295806885</v>
      </c>
      <c r="P117" s="132">
        <v>-8593.0404473543167</v>
      </c>
      <c r="Q117" s="136">
        <v>-0.43587822144998473</v>
      </c>
    </row>
    <row r="118" spans="1:17">
      <c r="A118" s="694" t="s">
        <v>139</v>
      </c>
      <c r="B118" s="695" t="s">
        <v>182</v>
      </c>
      <c r="C118" s="657" t="s">
        <v>237</v>
      </c>
      <c r="D118" s="132">
        <v>5228.2795603500526</v>
      </c>
      <c r="E118" s="132">
        <v>-122.36814308544672</v>
      </c>
      <c r="F118" s="133">
        <v>-2.2869781355045596E-2</v>
      </c>
      <c r="G118" s="171">
        <v>5.302974477000447</v>
      </c>
      <c r="H118" s="171">
        <v>1.6526353109398051</v>
      </c>
      <c r="I118" s="141">
        <v>14.759645207733909</v>
      </c>
      <c r="J118" s="141">
        <v>0.24981416517412036</v>
      </c>
      <c r="K118" s="133">
        <v>1.7216890013493139E-2</v>
      </c>
      <c r="L118" s="134">
        <v>77167.551357613804</v>
      </c>
      <c r="M118" s="134">
        <v>-469.44278749584919</v>
      </c>
      <c r="N118" s="133">
        <v>-6.0466378517749367E-3</v>
      </c>
      <c r="O118" s="132">
        <v>12934.543132543564</v>
      </c>
      <c r="P118" s="132">
        <v>-1510.5769393444061</v>
      </c>
      <c r="Q118" s="133">
        <v>-0.10457351214990451</v>
      </c>
    </row>
    <row r="119" spans="1:17">
      <c r="A119" s="694" t="s">
        <v>139</v>
      </c>
      <c r="B119" s="695" t="s">
        <v>182</v>
      </c>
      <c r="C119" s="657" t="s">
        <v>238</v>
      </c>
      <c r="D119" s="140"/>
      <c r="E119" s="132">
        <v>-24.80489444732666</v>
      </c>
      <c r="F119" s="136">
        <v>-1</v>
      </c>
      <c r="G119" s="140"/>
      <c r="H119" s="172">
        <v>-1.6922489150788131E-2</v>
      </c>
      <c r="I119" s="140"/>
      <c r="J119" s="142">
        <v>-18.64</v>
      </c>
      <c r="K119" s="136">
        <v>-1</v>
      </c>
      <c r="L119" s="140"/>
      <c r="M119" s="137">
        <v>-462.36323249816894</v>
      </c>
      <c r="N119" s="136">
        <v>-1</v>
      </c>
      <c r="O119" s="140"/>
      <c r="P119" s="132">
        <v>-66.146385192871094</v>
      </c>
      <c r="Q119" s="136">
        <v>-1</v>
      </c>
    </row>
    <row r="120" spans="1:17">
      <c r="A120" s="694" t="s">
        <v>139</v>
      </c>
      <c r="B120" s="695" t="s">
        <v>182</v>
      </c>
      <c r="C120" s="657" t="s">
        <v>239</v>
      </c>
      <c r="D120" s="132">
        <v>672.55123837330689</v>
      </c>
      <c r="E120" s="132">
        <v>-554.1081549215719</v>
      </c>
      <c r="F120" s="133">
        <v>-0.45172128298239744</v>
      </c>
      <c r="G120" s="171">
        <v>0.68215978323276538</v>
      </c>
      <c r="H120" s="171">
        <v>-0.15469643959152235</v>
      </c>
      <c r="I120" s="141">
        <v>22.67910540213046</v>
      </c>
      <c r="J120" s="141">
        <v>-1.2999983868238054</v>
      </c>
      <c r="K120" s="133">
        <v>-5.4213802078067516E-2</v>
      </c>
      <c r="L120" s="134">
        <v>15252.860423401595</v>
      </c>
      <c r="M120" s="134">
        <v>-14161.332482111975</v>
      </c>
      <c r="N120" s="133">
        <v>-0.48144555683040657</v>
      </c>
      <c r="O120" s="132">
        <v>5211.4716910123825</v>
      </c>
      <c r="P120" s="132">
        <v>-4304.4315689751675</v>
      </c>
      <c r="Q120" s="133">
        <v>-0.45234082896517375</v>
      </c>
    </row>
    <row r="121" spans="1:17">
      <c r="A121" s="694" t="s">
        <v>139</v>
      </c>
      <c r="B121" s="695" t="s">
        <v>182</v>
      </c>
      <c r="C121" s="657" t="s">
        <v>240</v>
      </c>
      <c r="D121" s="132">
        <v>757.16545835137367</v>
      </c>
      <c r="E121" s="132">
        <v>-298.99284141597673</v>
      </c>
      <c r="F121" s="136">
        <v>-0.28309472309391365</v>
      </c>
      <c r="G121" s="172">
        <v>0.76798286207840905</v>
      </c>
      <c r="H121" s="172">
        <v>4.7446541825933108E-2</v>
      </c>
      <c r="I121" s="142">
        <v>9.9626278184851156</v>
      </c>
      <c r="J121" s="142">
        <v>4.0433006985795217E-2</v>
      </c>
      <c r="K121" s="136">
        <v>4.0750063623962926E-3</v>
      </c>
      <c r="L121" s="137">
        <v>7543.3576585674282</v>
      </c>
      <c r="M121" s="137">
        <v>-2936.0507435061199</v>
      </c>
      <c r="N121" s="136">
        <v>-0.28017332952928592</v>
      </c>
      <c r="O121" s="132">
        <v>1695.1425490379333</v>
      </c>
      <c r="P121" s="132">
        <v>-613.74122874708155</v>
      </c>
      <c r="Q121" s="136">
        <v>-0.26581729000489701</v>
      </c>
    </row>
    <row r="122" spans="1:17">
      <c r="A122" s="694" t="s">
        <v>139</v>
      </c>
      <c r="B122" s="695" t="s">
        <v>210</v>
      </c>
      <c r="C122" s="657" t="s">
        <v>230</v>
      </c>
      <c r="D122" s="132">
        <v>1488966.6289334234</v>
      </c>
      <c r="E122" s="132">
        <v>-283717.10539384861</v>
      </c>
      <c r="F122" s="133">
        <v>-0.16004947746729248</v>
      </c>
      <c r="G122" s="171">
        <v>100</v>
      </c>
      <c r="H122" s="171">
        <v>-1.4210854715202004E-14</v>
      </c>
      <c r="I122" s="141">
        <v>29.879108991432989</v>
      </c>
      <c r="J122" s="141">
        <v>-0.7309748115002499</v>
      </c>
      <c r="K122" s="133">
        <v>-2.3880196349877474E-2</v>
      </c>
      <c r="L122" s="134">
        <v>44488996.190508321</v>
      </c>
      <c r="M122" s="134">
        <v>-9773001.4733461216</v>
      </c>
      <c r="N122" s="133">
        <v>-0.18010766086955574</v>
      </c>
      <c r="O122" s="132">
        <v>11631075.540711043</v>
      </c>
      <c r="P122" s="132">
        <v>-2479443.0494899675</v>
      </c>
      <c r="Q122" s="133">
        <v>-0.1757159408167894</v>
      </c>
    </row>
    <row r="123" spans="1:17">
      <c r="A123" s="694" t="s">
        <v>139</v>
      </c>
      <c r="B123" s="695" t="s">
        <v>190</v>
      </c>
      <c r="C123" s="657" t="s">
        <v>231</v>
      </c>
      <c r="D123" s="132">
        <v>31241.199101534756</v>
      </c>
      <c r="E123" s="132">
        <v>2569.2732436285696</v>
      </c>
      <c r="F123" s="136">
        <v>8.9609371074740735E-2</v>
      </c>
      <c r="G123" s="172">
        <v>2.0981799386540616</v>
      </c>
      <c r="H123" s="172">
        <v>0.48074952494368284</v>
      </c>
      <c r="I123" s="142">
        <v>24.149156417392888</v>
      </c>
      <c r="J123" s="142">
        <v>0.24031590719723184</v>
      </c>
      <c r="K123" s="136">
        <v>1.0051340929508976E-2</v>
      </c>
      <c r="L123" s="137">
        <v>754448.60376987699</v>
      </c>
      <c r="M123" s="137">
        <v>68936.101313043269</v>
      </c>
      <c r="N123" s="136">
        <v>0.10056140634340091</v>
      </c>
      <c r="O123" s="132">
        <v>238815.06906325434</v>
      </c>
      <c r="P123" s="132">
        <v>22437.698520885722</v>
      </c>
      <c r="Q123" s="136">
        <v>0.10369706621650725</v>
      </c>
    </row>
    <row r="124" spans="1:17">
      <c r="A124" s="694" t="s">
        <v>139</v>
      </c>
      <c r="B124" s="695" t="s">
        <v>190</v>
      </c>
      <c r="C124" s="657" t="s">
        <v>232</v>
      </c>
      <c r="D124" s="132">
        <v>288907.43738757202</v>
      </c>
      <c r="E124" s="132">
        <v>-89311.292118622863</v>
      </c>
      <c r="F124" s="133">
        <v>-0.23613661923942353</v>
      </c>
      <c r="G124" s="171">
        <v>19.403217760126847</v>
      </c>
      <c r="H124" s="171">
        <v>-1.9327217637796963</v>
      </c>
      <c r="I124" s="141">
        <v>17.40068687919792</v>
      </c>
      <c r="J124" s="141">
        <v>-0.70144186104621298</v>
      </c>
      <c r="K124" s="133">
        <v>-3.8749136696105115E-2</v>
      </c>
      <c r="L124" s="134">
        <v>5027187.8550526192</v>
      </c>
      <c r="M124" s="134">
        <v>-1819376.2784400927</v>
      </c>
      <c r="N124" s="133">
        <v>-0.26573566579766406</v>
      </c>
      <c r="O124" s="132">
        <v>1104724.8054163558</v>
      </c>
      <c r="P124" s="132">
        <v>-491035.48012744845</v>
      </c>
      <c r="Q124" s="133">
        <v>-0.30771255844364687</v>
      </c>
    </row>
    <row r="125" spans="1:17">
      <c r="A125" s="694" t="s">
        <v>139</v>
      </c>
      <c r="B125" s="695" t="s">
        <v>190</v>
      </c>
      <c r="C125" s="657" t="s">
        <v>233</v>
      </c>
      <c r="D125" s="132">
        <v>2.0156476274132729</v>
      </c>
      <c r="E125" s="132">
        <v>1.950553186237812</v>
      </c>
      <c r="F125" s="136">
        <v>29.964973214535068</v>
      </c>
      <c r="G125" s="172">
        <v>1.3537225000516778E-4</v>
      </c>
      <c r="H125" s="172">
        <v>1.317001657007352E-4</v>
      </c>
      <c r="I125" s="142">
        <v>40.470175997399529</v>
      </c>
      <c r="J125" s="142">
        <v>-23.369824002600467</v>
      </c>
      <c r="K125" s="136">
        <v>-0.36606867171993213</v>
      </c>
      <c r="L125" s="137">
        <v>81.57361423015594</v>
      </c>
      <c r="M125" s="137">
        <v>77.417985105514518</v>
      </c>
      <c r="N125" s="136">
        <v>18.629666600046935</v>
      </c>
      <c r="O125" s="132">
        <v>9.6285829544067383</v>
      </c>
      <c r="P125" s="132">
        <v>8.5870718955993652</v>
      </c>
      <c r="Q125" s="136">
        <v>8.2448206603128735</v>
      </c>
    </row>
    <row r="126" spans="1:17">
      <c r="A126" s="694" t="s">
        <v>139</v>
      </c>
      <c r="B126" s="695" t="s">
        <v>190</v>
      </c>
      <c r="C126" s="657" t="s">
        <v>234</v>
      </c>
      <c r="D126" s="132">
        <v>1048221.2545342536</v>
      </c>
      <c r="E126" s="132">
        <v>-193673.81852722145</v>
      </c>
      <c r="F126" s="133">
        <v>-0.15595022697834182</v>
      </c>
      <c r="G126" s="171">
        <v>70.399244292339546</v>
      </c>
      <c r="H126" s="171">
        <v>0.34190416941173396</v>
      </c>
      <c r="I126" s="141">
        <v>34.890182720717739</v>
      </c>
      <c r="J126" s="141">
        <v>-1.0740952250687386</v>
      </c>
      <c r="K126" s="133">
        <v>-2.9865613503706614E-2</v>
      </c>
      <c r="L126" s="134">
        <v>36572631.102440089</v>
      </c>
      <c r="M126" s="134">
        <v>-8091228.4846456051</v>
      </c>
      <c r="N126" s="133">
        <v>-0.18115829127729791</v>
      </c>
      <c r="O126" s="132">
        <v>9728579.0770651381</v>
      </c>
      <c r="P126" s="132">
        <v>-2044324.5216824785</v>
      </c>
      <c r="Q126" s="133">
        <v>-0.17364658637822794</v>
      </c>
    </row>
    <row r="127" spans="1:17">
      <c r="A127" s="694"/>
      <c r="B127" s="695"/>
      <c r="C127" s="657"/>
    </row>
    <row r="128" spans="1:17">
      <c r="A128" s="694" t="s">
        <v>139</v>
      </c>
      <c r="B128" s="695" t="s">
        <v>190</v>
      </c>
      <c r="C128" s="657" t="s">
        <v>235</v>
      </c>
      <c r="D128" s="140"/>
      <c r="E128" s="132">
        <v>-22.954823970794678</v>
      </c>
      <c r="F128" s="136">
        <v>-1</v>
      </c>
      <c r="G128" s="140"/>
      <c r="H128" s="172">
        <v>-1.2949193094224426E-3</v>
      </c>
      <c r="I128" s="140"/>
      <c r="J128" s="142">
        <v>-37.96</v>
      </c>
      <c r="K128" s="136">
        <v>-1</v>
      </c>
      <c r="L128" s="140"/>
      <c r="M128" s="137">
        <v>-871.36511793136594</v>
      </c>
      <c r="N128" s="136">
        <v>-1</v>
      </c>
      <c r="O128" s="140"/>
      <c r="P128" s="132">
        <v>-91.819295883178711</v>
      </c>
      <c r="Q128" s="136">
        <v>-1</v>
      </c>
    </row>
    <row r="129" spans="1:17">
      <c r="A129" s="694" t="s">
        <v>139</v>
      </c>
      <c r="B129" s="695" t="s">
        <v>190</v>
      </c>
      <c r="C129" s="657" t="s">
        <v>236</v>
      </c>
      <c r="D129" s="132">
        <v>29880.165722133654</v>
      </c>
      <c r="E129" s="132">
        <v>8258.5462487407713</v>
      </c>
      <c r="F129" s="133">
        <v>0.38195780195389933</v>
      </c>
      <c r="G129" s="171">
        <v>2.0067720217166594</v>
      </c>
      <c r="H129" s="171">
        <v>0.78706096696395011</v>
      </c>
      <c r="I129" s="141">
        <v>22.666944006120065</v>
      </c>
      <c r="J129" s="141">
        <v>-0.21334345050374282</v>
      </c>
      <c r="K129" s="133">
        <v>-9.3243343602302606E-3</v>
      </c>
      <c r="L129" s="134">
        <v>677292.04331719165</v>
      </c>
      <c r="M129" s="134">
        <v>182583.17448822741</v>
      </c>
      <c r="N129" s="133">
        <v>0.36907196533675224</v>
      </c>
      <c r="O129" s="132">
        <v>232820.56936752796</v>
      </c>
      <c r="P129" s="132">
        <v>61661.960744142532</v>
      </c>
      <c r="Q129" s="133">
        <v>0.36026210565793093</v>
      </c>
    </row>
    <row r="130" spans="1:17">
      <c r="A130" s="694" t="s">
        <v>139</v>
      </c>
      <c r="B130" s="695" t="s">
        <v>190</v>
      </c>
      <c r="C130" s="657" t="s">
        <v>237</v>
      </c>
      <c r="D130" s="132">
        <v>67842.696995482591</v>
      </c>
      <c r="E130" s="132">
        <v>-5443.9108600131585</v>
      </c>
      <c r="F130" s="136">
        <v>-7.428247833147486E-2</v>
      </c>
      <c r="G130" s="172">
        <v>4.5563611485423063</v>
      </c>
      <c r="H130" s="172">
        <v>0.42214327107598049</v>
      </c>
      <c r="I130" s="142">
        <v>14.848465999297909</v>
      </c>
      <c r="J130" s="142">
        <v>0.19832571070336691</v>
      </c>
      <c r="K130" s="136">
        <v>1.3537461539379786E-2</v>
      </c>
      <c r="L130" s="137">
        <v>1007359.9796380937</v>
      </c>
      <c r="M130" s="137">
        <v>-66299.106720133801</v>
      </c>
      <c r="N130" s="136">
        <v>-6.175061298555716E-2</v>
      </c>
      <c r="O130" s="132">
        <v>182980.60001969337</v>
      </c>
      <c r="P130" s="132">
        <v>-20610.234986030468</v>
      </c>
      <c r="Q130" s="136">
        <v>-0.10123360899546889</v>
      </c>
    </row>
    <row r="131" spans="1:17">
      <c r="A131" s="694" t="s">
        <v>139</v>
      </c>
      <c r="B131" s="695" t="s">
        <v>190</v>
      </c>
      <c r="C131" s="657" t="s">
        <v>238</v>
      </c>
      <c r="D131" s="132">
        <v>196.74758005142212</v>
      </c>
      <c r="E131" s="132">
        <v>5.4490756988525391</v>
      </c>
      <c r="F131" s="133">
        <v>2.8484674866091526E-2</v>
      </c>
      <c r="G131" s="171">
        <v>1.3213699771925469E-2</v>
      </c>
      <c r="H131" s="171">
        <v>2.4222370508458525E-3</v>
      </c>
      <c r="I131" s="141">
        <v>18.64</v>
      </c>
      <c r="J131" s="141">
        <v>0.44995125492170374</v>
      </c>
      <c r="K131" s="133">
        <v>2.4736121449011928E-2</v>
      </c>
      <c r="L131" s="134">
        <v>3667.3748921585084</v>
      </c>
      <c r="M131" s="134">
        <v>187.6457731246951</v>
      </c>
      <c r="N131" s="133">
        <v>5.3925396692026735E-2</v>
      </c>
      <c r="O131" s="132">
        <v>524.66021347045898</v>
      </c>
      <c r="P131" s="132">
        <v>14.530868530273438</v>
      </c>
      <c r="Q131" s="133">
        <v>2.8484674866091526E-2</v>
      </c>
    </row>
    <row r="132" spans="1:17">
      <c r="A132" s="694" t="s">
        <v>139</v>
      </c>
      <c r="B132" s="695" t="s">
        <v>190</v>
      </c>
      <c r="C132" s="657" t="s">
        <v>239</v>
      </c>
      <c r="D132" s="132">
        <v>16616.660981112309</v>
      </c>
      <c r="E132" s="132">
        <v>1215.9052097691438</v>
      </c>
      <c r="F132" s="136">
        <v>7.8951009146682904E-2</v>
      </c>
      <c r="G132" s="172">
        <v>1.1159861247538607</v>
      </c>
      <c r="H132" s="172">
        <v>0.2472042053897896</v>
      </c>
      <c r="I132" s="142">
        <v>22.79451287515273</v>
      </c>
      <c r="J132" s="142">
        <v>-0.13416671427097882</v>
      </c>
      <c r="K132" s="136">
        <v>-5.8514801843567903E-3</v>
      </c>
      <c r="L132" s="137">
        <v>378768.69267601252</v>
      </c>
      <c r="M132" s="137">
        <v>25649.698159917083</v>
      </c>
      <c r="N132" s="136">
        <v>7.2637548696769264E-2</v>
      </c>
      <c r="O132" s="132">
        <v>128837.41327524185</v>
      </c>
      <c r="P132" s="132">
        <v>9374.1108224442432</v>
      </c>
      <c r="Q132" s="136">
        <v>7.8468539124373751E-2</v>
      </c>
    </row>
    <row r="133" spans="1:17">
      <c r="A133" s="694" t="s">
        <v>139</v>
      </c>
      <c r="B133" s="695" t="s">
        <v>190</v>
      </c>
      <c r="C133" s="657" t="s">
        <v>240</v>
      </c>
      <c r="D133" s="132">
        <v>6058.4509836560637</v>
      </c>
      <c r="E133" s="132">
        <v>-7316.2533950441057</v>
      </c>
      <c r="F133" s="133">
        <v>-0.54702169019119218</v>
      </c>
      <c r="G133" s="171">
        <v>0.4068896418448178</v>
      </c>
      <c r="H133" s="171">
        <v>-0.3475993919125675</v>
      </c>
      <c r="I133" s="141">
        <v>11.151194470385736</v>
      </c>
      <c r="J133" s="141">
        <v>0.66728116063578646</v>
      </c>
      <c r="K133" s="133">
        <v>6.3648099800216837E-2</v>
      </c>
      <c r="L133" s="134">
        <v>67558.96510804852</v>
      </c>
      <c r="M133" s="134">
        <v>-72660.276141777111</v>
      </c>
      <c r="N133" s="133">
        <v>-0.51819048152114766</v>
      </c>
      <c r="O133" s="132">
        <v>13783.717707405995</v>
      </c>
      <c r="P133" s="132">
        <v>-16877.881426026252</v>
      </c>
      <c r="Q133" s="133">
        <v>-0.55045665924264364</v>
      </c>
    </row>
    <row r="134" spans="1:17">
      <c r="A134" s="694" t="s">
        <v>139</v>
      </c>
      <c r="B134" s="695" t="s">
        <v>51</v>
      </c>
      <c r="C134" s="657" t="s">
        <v>230</v>
      </c>
      <c r="D134" s="132">
        <v>518039.5202224984</v>
      </c>
      <c r="E134" s="132">
        <v>-131606.06537713605</v>
      </c>
      <c r="F134" s="136">
        <v>-0.20258132787227565</v>
      </c>
      <c r="G134" s="172">
        <v>100</v>
      </c>
      <c r="H134" s="172">
        <v>0</v>
      </c>
      <c r="I134" s="142">
        <v>28.706878902446057</v>
      </c>
      <c r="J134" s="142">
        <v>-1.1505765560562295</v>
      </c>
      <c r="K134" s="136">
        <v>-3.8535653436890194E-2</v>
      </c>
      <c r="L134" s="137">
        <v>14871297.773708517</v>
      </c>
      <c r="M134" s="137">
        <v>-4525466.3621452022</v>
      </c>
      <c r="N134" s="136">
        <v>-0.23331037746549474</v>
      </c>
      <c r="O134" s="132">
        <v>3850561.469352603</v>
      </c>
      <c r="P134" s="132">
        <v>-1298823.5646782825</v>
      </c>
      <c r="Q134" s="136">
        <v>-0.25222886929113103</v>
      </c>
    </row>
    <row r="135" spans="1:17">
      <c r="A135" s="694" t="s">
        <v>139</v>
      </c>
      <c r="B135" s="695" t="s">
        <v>192</v>
      </c>
      <c r="C135" s="657" t="s">
        <v>231</v>
      </c>
      <c r="D135" s="132">
        <v>11796.819472598692</v>
      </c>
      <c r="E135" s="132">
        <v>23.494092496355734</v>
      </c>
      <c r="F135" s="133">
        <v>1.9955358182881986E-3</v>
      </c>
      <c r="G135" s="171">
        <v>2.2772045398258318</v>
      </c>
      <c r="H135" s="171">
        <v>0.46493556716201434</v>
      </c>
      <c r="I135" s="141">
        <v>24.830721090486946</v>
      </c>
      <c r="J135" s="141">
        <v>0.98824118915664982</v>
      </c>
      <c r="K135" s="133">
        <v>4.144875840291725E-2</v>
      </c>
      <c r="L135" s="134">
        <v>292923.53407892346</v>
      </c>
      <c r="M135" s="134">
        <v>12218.260332011618</v>
      </c>
      <c r="N135" s="133">
        <v>4.3527006703222071E-2</v>
      </c>
      <c r="O135" s="132">
        <v>92433.046557188034</v>
      </c>
      <c r="P135" s="132">
        <v>2868.3371416714363</v>
      </c>
      <c r="Q135" s="133">
        <v>3.2025305060326727E-2</v>
      </c>
    </row>
    <row r="136" spans="1:17">
      <c r="A136" s="694" t="s">
        <v>139</v>
      </c>
      <c r="B136" s="695" t="s">
        <v>192</v>
      </c>
      <c r="C136" s="657" t="s">
        <v>232</v>
      </c>
      <c r="D136" s="132">
        <v>112418.00638660221</v>
      </c>
      <c r="E136" s="132">
        <v>-26651.133023640257</v>
      </c>
      <c r="F136" s="136">
        <v>-0.19163944737603947</v>
      </c>
      <c r="G136" s="172">
        <v>21.700662207840548</v>
      </c>
      <c r="H136" s="172">
        <v>0.29373780276217332</v>
      </c>
      <c r="I136" s="142">
        <v>15.28485165936147</v>
      </c>
      <c r="J136" s="142">
        <v>-3.4584050522191117</v>
      </c>
      <c r="K136" s="136">
        <v>-0.18451462867081816</v>
      </c>
      <c r="L136" s="137">
        <v>1718292.5514603651</v>
      </c>
      <c r="M136" s="137">
        <v>-888316.02916439786</v>
      </c>
      <c r="N136" s="136">
        <v>-0.34079379457558701</v>
      </c>
      <c r="O136" s="132">
        <v>361843.77686023712</v>
      </c>
      <c r="P136" s="132">
        <v>-274088.08326691319</v>
      </c>
      <c r="Q136" s="136">
        <v>-0.43100228255918976</v>
      </c>
    </row>
    <row r="137" spans="1:17">
      <c r="A137" s="694" t="s">
        <v>139</v>
      </c>
      <c r="B137" s="695" t="s">
        <v>192</v>
      </c>
      <c r="C137" s="657" t="s">
        <v>233</v>
      </c>
      <c r="D137" s="132">
        <v>1.2597504854202271</v>
      </c>
      <c r="E137" s="132">
        <v>1.1946560442447662</v>
      </c>
      <c r="F137" s="133">
        <v>18.352658424773843</v>
      </c>
      <c r="G137" s="171">
        <v>2.4317652152854345E-4</v>
      </c>
      <c r="H137" s="171">
        <v>2.3315652868654215E-4</v>
      </c>
      <c r="I137" s="141">
        <v>39.96</v>
      </c>
      <c r="J137" s="141">
        <v>-23.879999999999995</v>
      </c>
      <c r="K137" s="133">
        <v>-0.37406015037593981</v>
      </c>
      <c r="L137" s="134">
        <v>50.339629397392272</v>
      </c>
      <c r="M137" s="134">
        <v>46.184000272750851</v>
      </c>
      <c r="N137" s="133">
        <v>11.113600104228739</v>
      </c>
      <c r="O137" s="132">
        <v>5.0390019416809082</v>
      </c>
      <c r="P137" s="132">
        <v>3.9974908828735352</v>
      </c>
      <c r="Q137" s="133">
        <v>3.8381646061934607</v>
      </c>
    </row>
    <row r="138" spans="1:17">
      <c r="A138" s="694" t="s">
        <v>139</v>
      </c>
      <c r="B138" s="695" t="s">
        <v>192</v>
      </c>
      <c r="C138" s="657" t="s">
        <v>234</v>
      </c>
      <c r="D138" s="132">
        <v>348261.6516406241</v>
      </c>
      <c r="E138" s="132">
        <v>-100830.68492668436</v>
      </c>
      <c r="F138" s="136">
        <v>-0.22452105439472847</v>
      </c>
      <c r="G138" s="172">
        <v>67.22685008492121</v>
      </c>
      <c r="H138" s="172">
        <v>-1.9019713097147957</v>
      </c>
      <c r="I138" s="142">
        <v>34.764495736094368</v>
      </c>
      <c r="J138" s="142">
        <v>-0.10368347953257029</v>
      </c>
      <c r="K138" s="136">
        <v>-2.9735845652101691E-3</v>
      </c>
      <c r="L138" s="137">
        <v>12107140.703505659</v>
      </c>
      <c r="M138" s="137">
        <v>-3551891.372287903</v>
      </c>
      <c r="N138" s="136">
        <v>-0.22682700661802568</v>
      </c>
      <c r="O138" s="132">
        <v>3209123.9993327856</v>
      </c>
      <c r="P138" s="132">
        <v>-993222.6051833462</v>
      </c>
      <c r="Q138" s="136">
        <v>-0.23634952055500624</v>
      </c>
    </row>
    <row r="139" spans="1:17">
      <c r="A139" s="694"/>
      <c r="B139" s="695"/>
      <c r="C139" s="657"/>
    </row>
    <row r="140" spans="1:17">
      <c r="A140" s="694" t="s">
        <v>139</v>
      </c>
      <c r="B140" s="695" t="s">
        <v>192</v>
      </c>
      <c r="C140" s="657" t="s">
        <v>235</v>
      </c>
      <c r="D140" s="689"/>
      <c r="E140" s="689"/>
      <c r="F140" s="689"/>
      <c r="G140" s="689"/>
      <c r="H140" s="689"/>
      <c r="I140" s="689"/>
      <c r="J140" s="689"/>
      <c r="K140" s="689"/>
      <c r="L140" s="689"/>
      <c r="M140" s="689"/>
      <c r="N140" s="689"/>
      <c r="O140" s="689"/>
      <c r="P140" s="689"/>
      <c r="Q140" s="689"/>
    </row>
    <row r="141" spans="1:17">
      <c r="A141" s="694" t="s">
        <v>139</v>
      </c>
      <c r="B141" s="695" t="s">
        <v>192</v>
      </c>
      <c r="C141" s="657" t="s">
        <v>236</v>
      </c>
      <c r="D141" s="132">
        <v>7865.7811455878036</v>
      </c>
      <c r="E141" s="132">
        <v>-3295.9276957450311</v>
      </c>
      <c r="F141" s="136">
        <v>-0.2952888077083598</v>
      </c>
      <c r="G141" s="172">
        <v>1.518374725968676</v>
      </c>
      <c r="H141" s="172">
        <v>-0.19974806109380805</v>
      </c>
      <c r="I141" s="142">
        <v>22.235248269318408</v>
      </c>
      <c r="J141" s="142">
        <v>-0.29032362615379625</v>
      </c>
      <c r="K141" s="136">
        <v>-1.288862398260145E-2</v>
      </c>
      <c r="L141" s="137">
        <v>174897.59660426856</v>
      </c>
      <c r="M141" s="137">
        <v>-76526.278377501963</v>
      </c>
      <c r="N141" s="136">
        <v>-0.3043715652821376</v>
      </c>
      <c r="O141" s="132">
        <v>60763.507135033607</v>
      </c>
      <c r="P141" s="132">
        <v>-26305.614246964455</v>
      </c>
      <c r="Q141" s="136">
        <v>-0.30212334556075193</v>
      </c>
    </row>
    <row r="142" spans="1:17">
      <c r="A142" s="694" t="s">
        <v>139</v>
      </c>
      <c r="B142" s="695" t="s">
        <v>192</v>
      </c>
      <c r="C142" s="657" t="s">
        <v>237</v>
      </c>
      <c r="D142" s="132">
        <v>28281.221707897577</v>
      </c>
      <c r="E142" s="132">
        <v>-197.60786059195743</v>
      </c>
      <c r="F142" s="133">
        <v>-6.9387634107899261E-3</v>
      </c>
      <c r="G142" s="171">
        <v>5.4592788009205879</v>
      </c>
      <c r="H142" s="171">
        <v>1.07553015400212</v>
      </c>
      <c r="I142" s="141">
        <v>14.683410776902639</v>
      </c>
      <c r="J142" s="141">
        <v>0.10882081072973371</v>
      </c>
      <c r="K142" s="133">
        <v>7.4664749390756695E-3</v>
      </c>
      <c r="L142" s="134">
        <v>415264.79560971615</v>
      </c>
      <c r="M142" s="134">
        <v>197.53193246031879</v>
      </c>
      <c r="N142" s="133">
        <v>4.7590342517089915E-4</v>
      </c>
      <c r="O142" s="132">
        <v>74964.343196749687</v>
      </c>
      <c r="P142" s="132">
        <v>-2906.5310242399719</v>
      </c>
      <c r="Q142" s="133">
        <v>-3.7325008269350243E-2</v>
      </c>
    </row>
    <row r="143" spans="1:17">
      <c r="A143" s="694" t="s">
        <v>139</v>
      </c>
      <c r="B143" s="695" t="s">
        <v>192</v>
      </c>
      <c r="C143" s="657" t="s">
        <v>238</v>
      </c>
      <c r="D143" s="140"/>
      <c r="E143" s="132">
        <v>-125.02935934066772</v>
      </c>
      <c r="F143" s="136">
        <v>-1</v>
      </c>
      <c r="G143" s="140"/>
      <c r="H143" s="172">
        <v>-1.9245779870152337E-2</v>
      </c>
      <c r="I143" s="140"/>
      <c r="J143" s="142">
        <v>-18.31700728372396</v>
      </c>
      <c r="K143" s="136">
        <v>-1</v>
      </c>
      <c r="L143" s="140"/>
      <c r="M143" s="137">
        <v>-2290.1636857223511</v>
      </c>
      <c r="N143" s="136">
        <v>-1</v>
      </c>
      <c r="O143" s="140"/>
      <c r="P143" s="132">
        <v>-333.41162490844727</v>
      </c>
      <c r="Q143" s="136">
        <v>-1</v>
      </c>
    </row>
    <row r="144" spans="1:17">
      <c r="A144" s="694" t="s">
        <v>139</v>
      </c>
      <c r="B144" s="695" t="s">
        <v>192</v>
      </c>
      <c r="C144" s="657" t="s">
        <v>239</v>
      </c>
      <c r="D144" s="132">
        <v>5496.9356384761477</v>
      </c>
      <c r="E144" s="132">
        <v>-597.12986776676098</v>
      </c>
      <c r="F144" s="133">
        <v>-9.7985469167511677E-2</v>
      </c>
      <c r="G144" s="171">
        <v>1.0611035305019219</v>
      </c>
      <c r="H144" s="171">
        <v>0.12304351111181433</v>
      </c>
      <c r="I144" s="141">
        <v>22.179814854771429</v>
      </c>
      <c r="J144" s="141">
        <v>-1.0674231736246824</v>
      </c>
      <c r="K144" s="133">
        <v>-4.5916128716918671E-2</v>
      </c>
      <c r="L144" s="134">
        <v>121921.01472999573</v>
      </c>
      <c r="M144" s="134">
        <v>-19749.176654271418</v>
      </c>
      <c r="N144" s="133">
        <v>-0.13940248446974721</v>
      </c>
      <c r="O144" s="132">
        <v>42599.481652617455</v>
      </c>
      <c r="P144" s="132">
        <v>-4680.5831423947384</v>
      </c>
      <c r="Q144" s="133">
        <v>-9.8996969709917074E-2</v>
      </c>
    </row>
    <row r="145" spans="1:17">
      <c r="A145" s="694" t="s">
        <v>139</v>
      </c>
      <c r="B145" s="695" t="s">
        <v>192</v>
      </c>
      <c r="C145" s="657" t="s">
        <v>240</v>
      </c>
      <c r="D145" s="132">
        <v>3917.8444802259155</v>
      </c>
      <c r="E145" s="132">
        <v>66.758608091300175</v>
      </c>
      <c r="F145" s="136">
        <v>1.7335008957953098E-2</v>
      </c>
      <c r="G145" s="172">
        <v>0.75628293349959053</v>
      </c>
      <c r="H145" s="172">
        <v>0.16348495911175653</v>
      </c>
      <c r="I145" s="142">
        <v>10.415737096292041</v>
      </c>
      <c r="J145" s="142">
        <v>3.8779101275570937E-2</v>
      </c>
      <c r="K145" s="136">
        <v>3.7370394381662318E-3</v>
      </c>
      <c r="L145" s="137">
        <v>40807.238090192077</v>
      </c>
      <c r="M145" s="137">
        <v>844.68175984980189</v>
      </c>
      <c r="N145" s="136">
        <v>2.1136830008256061E-2</v>
      </c>
      <c r="O145" s="132">
        <v>8828.2756160497665</v>
      </c>
      <c r="P145" s="132">
        <v>-159.0708220702636</v>
      </c>
      <c r="Q145" s="136">
        <v>-1.7699420308931364E-2</v>
      </c>
    </row>
    <row r="146" spans="1:17">
      <c r="A146" s="694" t="s">
        <v>170</v>
      </c>
      <c r="B146" s="695" t="s">
        <v>204</v>
      </c>
      <c r="C146" s="657" t="s">
        <v>230</v>
      </c>
      <c r="D146" s="132">
        <v>11532660.504102606</v>
      </c>
      <c r="E146" s="132">
        <v>-283331.1269352641</v>
      </c>
      <c r="F146" s="133">
        <v>-2.3978616080855959E-2</v>
      </c>
      <c r="G146" s="171">
        <v>99.999999999999957</v>
      </c>
      <c r="H146" s="171">
        <v>-2.8421709430404007E-14</v>
      </c>
      <c r="I146" s="141">
        <v>8.3529098995405207</v>
      </c>
      <c r="J146" s="141">
        <v>0.33384683259060921</v>
      </c>
      <c r="K146" s="133">
        <v>4.163165070574628E-2</v>
      </c>
      <c r="L146" s="134">
        <v>96331274.092758641</v>
      </c>
      <c r="M146" s="134">
        <v>1578092.0049136132</v>
      </c>
      <c r="N146" s="133">
        <v>1.6654765255805077E-2</v>
      </c>
      <c r="O146" s="132">
        <v>21470081.934134662</v>
      </c>
      <c r="P146" s="132">
        <v>-789041.64248170704</v>
      </c>
      <c r="Q146" s="133">
        <v>-3.5448010330047776E-2</v>
      </c>
    </row>
    <row r="147" spans="1:17">
      <c r="A147" s="694" t="s">
        <v>170</v>
      </c>
      <c r="B147" s="695" t="s">
        <v>182</v>
      </c>
      <c r="C147" s="657" t="s">
        <v>231</v>
      </c>
      <c r="D147" s="132">
        <v>100639.31623653739</v>
      </c>
      <c r="E147" s="132">
        <v>38039.853623302486</v>
      </c>
      <c r="F147" s="136">
        <v>0.60767060986335086</v>
      </c>
      <c r="G147" s="172">
        <v>0.87264613573542804</v>
      </c>
      <c r="H147" s="172">
        <v>0.34286019336220708</v>
      </c>
      <c r="I147" s="142">
        <v>16.415463247189862</v>
      </c>
      <c r="J147" s="142">
        <v>-3.6837572162097736</v>
      </c>
      <c r="K147" s="136">
        <v>-0.1832786113729056</v>
      </c>
      <c r="L147" s="137">
        <v>1652040.9969031976</v>
      </c>
      <c r="M147" s="137">
        <v>393840.59694944625</v>
      </c>
      <c r="N147" s="136">
        <v>0.31301897294256381</v>
      </c>
      <c r="O147" s="132">
        <v>229803.19199353456</v>
      </c>
      <c r="P147" s="132">
        <v>64444.969030916633</v>
      </c>
      <c r="Q147" s="136">
        <v>0.38972944844409418</v>
      </c>
    </row>
    <row r="148" spans="1:17">
      <c r="A148" s="694" t="s">
        <v>170</v>
      </c>
      <c r="B148" s="695" t="s">
        <v>182</v>
      </c>
      <c r="C148" s="657" t="s">
        <v>232</v>
      </c>
      <c r="D148" s="132">
        <v>7392894.5062999511</v>
      </c>
      <c r="E148" s="132">
        <v>-643439.26249608863</v>
      </c>
      <c r="F148" s="133">
        <v>-8.0066269148062683E-2</v>
      </c>
      <c r="G148" s="171">
        <v>64.103981068982421</v>
      </c>
      <c r="H148" s="171">
        <v>-3.9083704943553101</v>
      </c>
      <c r="I148" s="141">
        <v>6.6996137610151925</v>
      </c>
      <c r="J148" s="141">
        <v>0.27890655076779236</v>
      </c>
      <c r="K148" s="133">
        <v>4.3438602888270568E-2</v>
      </c>
      <c r="L148" s="134">
        <v>49529537.76814077</v>
      </c>
      <c r="M148" s="134">
        <v>-2069408.4051226228</v>
      </c>
      <c r="N148" s="133">
        <v>-4.0105633130060152E-2</v>
      </c>
      <c r="O148" s="132">
        <v>10935829.006570041</v>
      </c>
      <c r="P148" s="132">
        <v>-750965.60109408386</v>
      </c>
      <c r="Q148" s="133">
        <v>-6.4257619501724234E-2</v>
      </c>
    </row>
    <row r="149" spans="1:17">
      <c r="A149" s="694" t="s">
        <v>170</v>
      </c>
      <c r="B149" s="695" t="s">
        <v>182</v>
      </c>
      <c r="C149" s="657" t="s">
        <v>233</v>
      </c>
      <c r="D149" s="132">
        <v>3508.1856641062841</v>
      </c>
      <c r="E149" s="132">
        <v>-15332.479677986215</v>
      </c>
      <c r="F149" s="136">
        <v>-0.81379714567359041</v>
      </c>
      <c r="G149" s="172">
        <v>3.0419569386077799E-2</v>
      </c>
      <c r="H149" s="172">
        <v>-0.1290309949880746</v>
      </c>
      <c r="I149" s="142">
        <v>19.413305454422538</v>
      </c>
      <c r="J149" s="142">
        <v>10.843354621188986</v>
      </c>
      <c r="K149" s="136">
        <v>1.2652761762808913</v>
      </c>
      <c r="L149" s="137">
        <v>68105.479888121481</v>
      </c>
      <c r="M149" s="137">
        <v>-93358.095759018644</v>
      </c>
      <c r="N149" s="136">
        <v>-0.57819911013888303</v>
      </c>
      <c r="O149" s="132">
        <v>13692.255827844143</v>
      </c>
      <c r="P149" s="132">
        <v>-24664.090545773477</v>
      </c>
      <c r="Q149" s="136">
        <v>-0.64302502395634864</v>
      </c>
    </row>
    <row r="150" spans="1:17">
      <c r="A150" s="694" t="s">
        <v>170</v>
      </c>
      <c r="B150" s="695" t="s">
        <v>182</v>
      </c>
      <c r="C150" s="657" t="s">
        <v>234</v>
      </c>
      <c r="D150" s="132">
        <v>987362.81837786699</v>
      </c>
      <c r="E150" s="132">
        <v>-76596.450827984023</v>
      </c>
      <c r="F150" s="133">
        <v>-7.1991901424155375E-2</v>
      </c>
      <c r="G150" s="171">
        <v>8.5614487483319568</v>
      </c>
      <c r="H150" s="171">
        <v>-0.44295225692160756</v>
      </c>
      <c r="I150" s="141">
        <v>15.694441961738214</v>
      </c>
      <c r="J150" s="141">
        <v>1.2576749865629981</v>
      </c>
      <c r="K150" s="133">
        <v>8.711611046473472E-2</v>
      </c>
      <c r="L150" s="134">
        <v>15496108.448209703</v>
      </c>
      <c r="M150" s="134">
        <v>135976.40760711581</v>
      </c>
      <c r="N150" s="133">
        <v>8.8525546035463226E-3</v>
      </c>
      <c r="O150" s="132">
        <v>4425582.5448542237</v>
      </c>
      <c r="P150" s="132">
        <v>-401675.48577255197</v>
      </c>
      <c r="Q150" s="133">
        <v>-8.3209864321339796E-2</v>
      </c>
    </row>
    <row r="151" spans="1:17">
      <c r="A151" s="694"/>
      <c r="B151" s="695"/>
      <c r="C151" s="657"/>
    </row>
    <row r="152" spans="1:17">
      <c r="A152" s="694" t="s">
        <v>170</v>
      </c>
      <c r="B152" s="695" t="s">
        <v>182</v>
      </c>
      <c r="C152" s="657" t="s">
        <v>235</v>
      </c>
      <c r="D152" s="132">
        <v>59443.133181169615</v>
      </c>
      <c r="E152" s="132">
        <v>-1863.3668188303855</v>
      </c>
      <c r="F152" s="136">
        <v>-3.039427823852912E-2</v>
      </c>
      <c r="G152" s="172">
        <v>0.51543295807609524</v>
      </c>
      <c r="H152" s="172">
        <v>-3.4105035167687481E-3</v>
      </c>
      <c r="I152" s="142">
        <v>25.847602987420817</v>
      </c>
      <c r="J152" s="142">
        <v>3.5576291673528004</v>
      </c>
      <c r="K152" s="136">
        <v>0.15960670012765157</v>
      </c>
      <c r="L152" s="137">
        <v>1536462.5067952531</v>
      </c>
      <c r="M152" s="137">
        <v>169942.22679525334</v>
      </c>
      <c r="N152" s="136">
        <v>0.12436129143670914</v>
      </c>
      <c r="O152" s="132">
        <v>237149.0852715373</v>
      </c>
      <c r="P152" s="132">
        <v>-8076.9147284626961</v>
      </c>
      <c r="Q152" s="136">
        <v>-3.2936616543362843E-2</v>
      </c>
    </row>
    <row r="153" spans="1:17">
      <c r="A153" s="694" t="s">
        <v>170</v>
      </c>
      <c r="B153" s="695" t="s">
        <v>182</v>
      </c>
      <c r="C153" s="657" t="s">
        <v>236</v>
      </c>
      <c r="D153" s="132">
        <v>38431.24458526638</v>
      </c>
      <c r="E153" s="132">
        <v>2127.9905593767253</v>
      </c>
      <c r="F153" s="133">
        <v>5.8617074873209697E-2</v>
      </c>
      <c r="G153" s="171">
        <v>0.33323832407617393</v>
      </c>
      <c r="H153" s="171">
        <v>2.6000005368081558E-2</v>
      </c>
      <c r="I153" s="141">
        <v>8.5971563476079371</v>
      </c>
      <c r="J153" s="141">
        <v>-4.2598876974693667E-2</v>
      </c>
      <c r="K153" s="133">
        <v>-4.9305652610952917E-3</v>
      </c>
      <c r="L153" s="134">
        <v>330399.41833269602</v>
      </c>
      <c r="M153" s="134">
        <v>16748.189693165477</v>
      </c>
      <c r="N153" s="133">
        <v>5.3397494299037618E-2</v>
      </c>
      <c r="O153" s="132">
        <v>83487.622950196266</v>
      </c>
      <c r="P153" s="132">
        <v>4656.6873400211334</v>
      </c>
      <c r="Q153" s="133">
        <v>5.9071826358230738E-2</v>
      </c>
    </row>
    <row r="154" spans="1:17">
      <c r="A154" s="694" t="s">
        <v>170</v>
      </c>
      <c r="B154" s="695" t="s">
        <v>182</v>
      </c>
      <c r="C154" s="657" t="s">
        <v>237</v>
      </c>
      <c r="D154" s="132">
        <v>1828944.9004312751</v>
      </c>
      <c r="E154" s="132">
        <v>104567.04407643527</v>
      </c>
      <c r="F154" s="136">
        <v>6.0640447040696412E-2</v>
      </c>
      <c r="G154" s="172">
        <v>15.858828930069075</v>
      </c>
      <c r="H154" s="172">
        <v>1.2652348399607263</v>
      </c>
      <c r="I154" s="142">
        <v>10.077178200195588</v>
      </c>
      <c r="J154" s="142">
        <v>1.3650892790151303E-2</v>
      </c>
      <c r="K154" s="136">
        <v>1.356471977783181E-3</v>
      </c>
      <c r="L154" s="137">
        <v>18430603.679984935</v>
      </c>
      <c r="M154" s="137">
        <v>1077280.0342727527</v>
      </c>
      <c r="N154" s="136">
        <v>6.2079176085610373E-2</v>
      </c>
      <c r="O154" s="132">
        <v>3649895.8270626664</v>
      </c>
      <c r="P154" s="132">
        <v>8450.8574202060699</v>
      </c>
      <c r="Q154" s="136">
        <v>2.3207428618743694E-3</v>
      </c>
    </row>
    <row r="155" spans="1:17">
      <c r="A155" s="694" t="s">
        <v>170</v>
      </c>
      <c r="B155" s="695" t="s">
        <v>182</v>
      </c>
      <c r="C155" s="657" t="s">
        <v>238</v>
      </c>
      <c r="D155" s="132">
        <v>121473.60957701504</v>
      </c>
      <c r="E155" s="132">
        <v>3662.6122843243647</v>
      </c>
      <c r="F155" s="133">
        <v>3.1088882774032874E-2</v>
      </c>
      <c r="G155" s="171">
        <v>1.0533008366439141</v>
      </c>
      <c r="H155" s="171">
        <v>5.6253775581104004E-2</v>
      </c>
      <c r="I155" s="141">
        <v>12.819029836425749</v>
      </c>
      <c r="J155" s="141">
        <v>0.43062802217213658</v>
      </c>
      <c r="K155" s="133">
        <v>3.4760579179525221E-2</v>
      </c>
      <c r="L155" s="134">
        <v>1557173.8255060883</v>
      </c>
      <c r="M155" s="134">
        <v>97683.852906291839</v>
      </c>
      <c r="N155" s="133">
        <v>6.6930129524827853E-2</v>
      </c>
      <c r="O155" s="132">
        <v>320602.6255387069</v>
      </c>
      <c r="P155" s="132">
        <v>6376.9471924305544</v>
      </c>
      <c r="Q155" s="133">
        <v>2.0294163182307354E-2</v>
      </c>
    </row>
    <row r="156" spans="1:17">
      <c r="A156" s="694" t="s">
        <v>170</v>
      </c>
      <c r="B156" s="695" t="s">
        <v>182</v>
      </c>
      <c r="C156" s="657" t="s">
        <v>239</v>
      </c>
      <c r="D156" s="132">
        <v>39926.433086686578</v>
      </c>
      <c r="E156" s="132">
        <v>-11980.762116682134</v>
      </c>
      <c r="F156" s="136">
        <v>-0.23081120198736141</v>
      </c>
      <c r="G156" s="172">
        <v>0.34620314256613388</v>
      </c>
      <c r="H156" s="172">
        <v>-9.3092997988168336E-2</v>
      </c>
      <c r="I156" s="142">
        <v>9.4293130452910958</v>
      </c>
      <c r="J156" s="142">
        <v>0.95025041782566433</v>
      </c>
      <c r="K156" s="136">
        <v>0.11207022044484108</v>
      </c>
      <c r="L156" s="137">
        <v>376478.83635623578</v>
      </c>
      <c r="M156" s="137">
        <v>-63645.522589200758</v>
      </c>
      <c r="N156" s="136">
        <v>-0.14460804383038267</v>
      </c>
      <c r="O156" s="132">
        <v>85483.485606729984</v>
      </c>
      <c r="P156" s="132">
        <v>-24009.129297792868</v>
      </c>
      <c r="Q156" s="136">
        <v>-0.21927624359623468</v>
      </c>
    </row>
    <row r="157" spans="1:17">
      <c r="A157" s="694" t="s">
        <v>170</v>
      </c>
      <c r="B157" s="695" t="s">
        <v>182</v>
      </c>
      <c r="C157" s="657" t="s">
        <v>240</v>
      </c>
      <c r="D157" s="132">
        <v>960036.35666270647</v>
      </c>
      <c r="E157" s="132">
        <v>317483.69445880211</v>
      </c>
      <c r="F157" s="133">
        <v>0.49409754738212175</v>
      </c>
      <c r="G157" s="171">
        <v>8.3245002861324533</v>
      </c>
      <c r="H157" s="171">
        <v>2.8865084334971867</v>
      </c>
      <c r="I157" s="141">
        <v>7.6605048148457699</v>
      </c>
      <c r="J157" s="141">
        <v>-0.80779783573839392</v>
      </c>
      <c r="K157" s="133">
        <v>-9.539076117959365E-2</v>
      </c>
      <c r="L157" s="134">
        <v>7354363.1326416535</v>
      </c>
      <c r="M157" s="134">
        <v>1913032.7201604191</v>
      </c>
      <c r="N157" s="133">
        <v>0.35157444506077706</v>
      </c>
      <c r="O157" s="132">
        <v>1488556.2884591823</v>
      </c>
      <c r="P157" s="132">
        <v>336420.11797337886</v>
      </c>
      <c r="Q157" s="133">
        <v>0.29199683734564624</v>
      </c>
    </row>
    <row r="158" spans="1:17">
      <c r="A158" s="694" t="s">
        <v>170</v>
      </c>
      <c r="B158" s="695" t="s">
        <v>210</v>
      </c>
      <c r="C158" s="657" t="s">
        <v>230</v>
      </c>
      <c r="D158" s="132">
        <v>154080755.8864446</v>
      </c>
      <c r="E158" s="132">
        <v>-4429525.3839372396</v>
      </c>
      <c r="F158" s="136">
        <v>-2.7944719726927334E-2</v>
      </c>
      <c r="G158" s="172">
        <v>100</v>
      </c>
      <c r="H158" s="172">
        <v>0</v>
      </c>
      <c r="I158" s="142">
        <v>8.101897527557913</v>
      </c>
      <c r="J158" s="142">
        <v>0.32687766415204678</v>
      </c>
      <c r="K158" s="136">
        <v>4.2042035891192854E-2</v>
      </c>
      <c r="L158" s="137">
        <v>1248346495.1606398</v>
      </c>
      <c r="M158" s="137">
        <v>15925909.729370117</v>
      </c>
      <c r="N158" s="136">
        <v>1.292246325453664E-2</v>
      </c>
      <c r="O158" s="132">
        <v>286774061.00362718</v>
      </c>
      <c r="P158" s="132">
        <v>-8457745.949385941</v>
      </c>
      <c r="Q158" s="136">
        <v>-2.8647814192770946E-2</v>
      </c>
    </row>
    <row r="159" spans="1:17">
      <c r="A159" s="694" t="s">
        <v>170</v>
      </c>
      <c r="B159" s="695" t="s">
        <v>190</v>
      </c>
      <c r="C159" s="657" t="s">
        <v>231</v>
      </c>
      <c r="D159" s="132">
        <v>1101858.0649602949</v>
      </c>
      <c r="E159" s="132">
        <v>40164.239425278734</v>
      </c>
      <c r="F159" s="133">
        <v>3.7830340969571802E-2</v>
      </c>
      <c r="G159" s="171">
        <v>0.71511725044518148</v>
      </c>
      <c r="H159" s="171">
        <v>4.5322321670806187E-2</v>
      </c>
      <c r="I159" s="141">
        <v>17.151089980939428</v>
      </c>
      <c r="J159" s="141">
        <v>-1.34951258827844</v>
      </c>
      <c r="K159" s="133">
        <v>-7.2944250503700861E-2</v>
      </c>
      <c r="L159" s="134">
        <v>18898066.818357818</v>
      </c>
      <c r="M159" s="134">
        <v>-743908.69805805013</v>
      </c>
      <c r="N159" s="133">
        <v>-3.787341540245405E-2</v>
      </c>
      <c r="O159" s="132">
        <v>2702894.4780976749</v>
      </c>
      <c r="P159" s="132">
        <v>-84192.683888745029</v>
      </c>
      <c r="Q159" s="133">
        <v>-3.0208127337050701E-2</v>
      </c>
    </row>
    <row r="160" spans="1:17">
      <c r="A160" s="694" t="s">
        <v>170</v>
      </c>
      <c r="B160" s="695" t="s">
        <v>190</v>
      </c>
      <c r="C160" s="657" t="s">
        <v>232</v>
      </c>
      <c r="D160" s="132">
        <v>100301442.61726166</v>
      </c>
      <c r="E160" s="132">
        <v>-7335266.9400322288</v>
      </c>
      <c r="F160" s="136">
        <v>-6.8148375867321948E-2</v>
      </c>
      <c r="G160" s="172">
        <v>65.09667092442254</v>
      </c>
      <c r="H160" s="172">
        <v>-2.8085202686273192</v>
      </c>
      <c r="I160" s="142">
        <v>6.5383572361917492</v>
      </c>
      <c r="J160" s="142">
        <v>0.28439691247820509</v>
      </c>
      <c r="K160" s="136">
        <v>4.5474690877049376E-2</v>
      </c>
      <c r="L160" s="137">
        <v>655806663.13704431</v>
      </c>
      <c r="M160" s="137">
        <v>-17349047.809350133</v>
      </c>
      <c r="N160" s="136">
        <v>-2.5772711316611994E-2</v>
      </c>
      <c r="O160" s="132">
        <v>147937126.42840651</v>
      </c>
      <c r="P160" s="132">
        <v>-10831538.836254805</v>
      </c>
      <c r="Q160" s="136">
        <v>-6.8222144578711688E-2</v>
      </c>
    </row>
    <row r="161" spans="1:17">
      <c r="A161" s="694" t="s">
        <v>170</v>
      </c>
      <c r="B161" s="695" t="s">
        <v>190</v>
      </c>
      <c r="C161" s="657" t="s">
        <v>233</v>
      </c>
      <c r="D161" s="132">
        <v>161324.84195713152</v>
      </c>
      <c r="E161" s="132">
        <v>-160717.4908680584</v>
      </c>
      <c r="F161" s="133">
        <v>-0.49905703221724768</v>
      </c>
      <c r="G161" s="171">
        <v>0.10470148658669984</v>
      </c>
      <c r="H161" s="171">
        <v>-9.8466617238603615E-2</v>
      </c>
      <c r="I161" s="141">
        <v>9.9266610691629378</v>
      </c>
      <c r="J161" s="141">
        <v>1.6990224100920059</v>
      </c>
      <c r="K161" s="133">
        <v>0.20650182640420675</v>
      </c>
      <c r="L161" s="134">
        <v>1601417.0281447212</v>
      </c>
      <c r="M161" s="134">
        <v>-1048230.9192651992</v>
      </c>
      <c r="N161" s="133">
        <v>-0.3956113944457656</v>
      </c>
      <c r="O161" s="132">
        <v>365349.28687960003</v>
      </c>
      <c r="P161" s="132">
        <v>-286431.71871623071</v>
      </c>
      <c r="Q161" s="133">
        <v>-0.43946005829732165</v>
      </c>
    </row>
    <row r="162" spans="1:17">
      <c r="A162" s="694" t="s">
        <v>170</v>
      </c>
      <c r="B162" s="695" t="s">
        <v>190</v>
      </c>
      <c r="C162" s="657" t="s">
        <v>234</v>
      </c>
      <c r="D162" s="132">
        <v>13678286.841223642</v>
      </c>
      <c r="E162" s="132">
        <v>-106405.12408205867</v>
      </c>
      <c r="F162" s="136">
        <v>-7.719078841215074E-3</v>
      </c>
      <c r="G162" s="172">
        <v>8.877349259179617</v>
      </c>
      <c r="H162" s="172">
        <v>0.18094682090988279</v>
      </c>
      <c r="I162" s="142">
        <v>14.72026523501413</v>
      </c>
      <c r="J162" s="142">
        <v>0.5237617284967655</v>
      </c>
      <c r="K162" s="136">
        <v>3.6893713177777593E-2</v>
      </c>
      <c r="L162" s="137">
        <v>201348010.26341563</v>
      </c>
      <c r="M162" s="137">
        <v>5653582.4416915178</v>
      </c>
      <c r="N162" s="136">
        <v>2.8889848855798188E-2</v>
      </c>
      <c r="O162" s="132">
        <v>61253106.693280563</v>
      </c>
      <c r="P162" s="132">
        <v>746869.80252668262</v>
      </c>
      <c r="Q162" s="136">
        <v>1.2343682914460242E-2</v>
      </c>
    </row>
    <row r="163" spans="1:17">
      <c r="A163" s="694"/>
      <c r="B163" s="695"/>
      <c r="C163" s="657"/>
    </row>
    <row r="164" spans="1:17">
      <c r="A164" s="694" t="s">
        <v>170</v>
      </c>
      <c r="B164" s="695" t="s">
        <v>190</v>
      </c>
      <c r="C164" s="657" t="s">
        <v>235</v>
      </c>
      <c r="D164" s="132">
        <v>735075.06759788073</v>
      </c>
      <c r="E164" s="132">
        <v>-14770.768500207691</v>
      </c>
      <c r="F164" s="133">
        <v>-1.9698407044665519E-2</v>
      </c>
      <c r="G164" s="171">
        <v>0.47707130158396999</v>
      </c>
      <c r="H164" s="171">
        <v>4.0131314208465829E-3</v>
      </c>
      <c r="I164" s="141">
        <v>25.831719686842352</v>
      </c>
      <c r="J164" s="141">
        <v>3.8656089558684315</v>
      </c>
      <c r="K164" s="133">
        <v>0.1759805822346886</v>
      </c>
      <c r="L164" s="134">
        <v>18988253.094975147</v>
      </c>
      <c r="M164" s="134">
        <v>2517056.4280848149</v>
      </c>
      <c r="N164" s="133">
        <v>0.15281563804920684</v>
      </c>
      <c r="O164" s="132">
        <v>2938174.0304105282</v>
      </c>
      <c r="P164" s="132">
        <v>-60162.313981825486</v>
      </c>
      <c r="Q164" s="133">
        <v>-2.0065231872449605E-2</v>
      </c>
    </row>
    <row r="165" spans="1:17">
      <c r="A165" s="694" t="s">
        <v>170</v>
      </c>
      <c r="B165" s="695" t="s">
        <v>190</v>
      </c>
      <c r="C165" s="657" t="s">
        <v>236</v>
      </c>
      <c r="D165" s="132">
        <v>462383.20915975951</v>
      </c>
      <c r="E165" s="132">
        <v>21040.109843780636</v>
      </c>
      <c r="F165" s="136">
        <v>4.7672909979537263E-2</v>
      </c>
      <c r="G165" s="172">
        <v>0.30009147248766715</v>
      </c>
      <c r="H165" s="172">
        <v>2.1659628332933889E-2</v>
      </c>
      <c r="I165" s="142">
        <v>8.6325813605098798</v>
      </c>
      <c r="J165" s="142">
        <v>0.54335261683594105</v>
      </c>
      <c r="K165" s="136">
        <v>6.7169891475854462E-2</v>
      </c>
      <c r="L165" s="137">
        <v>3991560.6728052809</v>
      </c>
      <c r="M165" s="137">
        <v>421435.38799632294</v>
      </c>
      <c r="N165" s="136">
        <v>0.11804498564505544</v>
      </c>
      <c r="O165" s="132">
        <v>1003753.4369567039</v>
      </c>
      <c r="P165" s="132">
        <v>45167.514312446816</v>
      </c>
      <c r="Q165" s="136">
        <v>4.7118900085505462E-2</v>
      </c>
    </row>
    <row r="166" spans="1:17">
      <c r="A166" s="694" t="s">
        <v>170</v>
      </c>
      <c r="B166" s="695" t="s">
        <v>190</v>
      </c>
      <c r="C166" s="657" t="s">
        <v>237</v>
      </c>
      <c r="D166" s="132">
        <v>24380613.726682998</v>
      </c>
      <c r="E166" s="132">
        <v>2976072.7407345958</v>
      </c>
      <c r="F166" s="133">
        <v>0.13903931612868131</v>
      </c>
      <c r="G166" s="171">
        <v>15.823269808366707</v>
      </c>
      <c r="H166" s="171">
        <v>2.3197034690721523</v>
      </c>
      <c r="I166" s="141">
        <v>9.8661041290589946</v>
      </c>
      <c r="J166" s="141">
        <v>-0.31628757528015683</v>
      </c>
      <c r="K166" s="133">
        <v>-3.1062208611103932E-2</v>
      </c>
      <c r="L166" s="134">
        <v>240541673.75781953</v>
      </c>
      <c r="M166" s="134">
        <v>22592253.187311143</v>
      </c>
      <c r="N166" s="133">
        <v>0.10365823927484298</v>
      </c>
      <c r="O166" s="132">
        <v>47996893.807437941</v>
      </c>
      <c r="P166" s="132">
        <v>1546704.3865745887</v>
      </c>
      <c r="Q166" s="133">
        <v>3.3298128723666262E-2</v>
      </c>
    </row>
    <row r="167" spans="1:17">
      <c r="A167" s="694" t="s">
        <v>170</v>
      </c>
      <c r="B167" s="695" t="s">
        <v>190</v>
      </c>
      <c r="C167" s="657" t="s">
        <v>238</v>
      </c>
      <c r="D167" s="132">
        <v>1446966.8270146032</v>
      </c>
      <c r="E167" s="132">
        <v>-145801.40540425992</v>
      </c>
      <c r="F167" s="136">
        <v>-9.1539624181754362E-2</v>
      </c>
      <c r="G167" s="172">
        <v>0.93909639700949932</v>
      </c>
      <c r="H167" s="172">
        <v>-6.5739516253419894E-2</v>
      </c>
      <c r="I167" s="142">
        <v>12.614472682775514</v>
      </c>
      <c r="J167" s="142">
        <v>0.14289387309307955</v>
      </c>
      <c r="K167" s="136">
        <v>1.145756084884317E-2</v>
      </c>
      <c r="L167" s="137">
        <v>18252723.512258075</v>
      </c>
      <c r="M167" s="137">
        <v>-1611611.0239123628</v>
      </c>
      <c r="N167" s="136">
        <v>-8.1130884147053758E-2</v>
      </c>
      <c r="O167" s="132">
        <v>3823340.7294759136</v>
      </c>
      <c r="P167" s="132">
        <v>-431653.33646306302</v>
      </c>
      <c r="Q167" s="136">
        <v>-0.10144628400740374</v>
      </c>
    </row>
    <row r="168" spans="1:17">
      <c r="A168" s="694" t="s">
        <v>170</v>
      </c>
      <c r="B168" s="695" t="s">
        <v>190</v>
      </c>
      <c r="C168" s="657" t="s">
        <v>239</v>
      </c>
      <c r="D168" s="132">
        <v>606444.88876710669</v>
      </c>
      <c r="E168" s="132">
        <v>-81097.06443784677</v>
      </c>
      <c r="F168" s="133">
        <v>-0.117952168678312</v>
      </c>
      <c r="G168" s="171">
        <v>0.39358898863012343</v>
      </c>
      <c r="H168" s="171">
        <v>-4.0163287685736571E-2</v>
      </c>
      <c r="I168" s="141">
        <v>8.595075270947472</v>
      </c>
      <c r="J168" s="141">
        <v>9.4370893102389886E-2</v>
      </c>
      <c r="K168" s="133">
        <v>1.1101538049993075E-2</v>
      </c>
      <c r="L168" s="134">
        <v>5212439.4666346489</v>
      </c>
      <c r="M168" s="134">
        <v>-632151.42492685746</v>
      </c>
      <c r="N168" s="133">
        <v>-0.10816008111698043</v>
      </c>
      <c r="O168" s="132">
        <v>1279267.0167446742</v>
      </c>
      <c r="P168" s="132">
        <v>-157754.43763483921</v>
      </c>
      <c r="Q168" s="133">
        <v>-0.10977876297814597</v>
      </c>
    </row>
    <row r="169" spans="1:17">
      <c r="A169" s="694" t="s">
        <v>170</v>
      </c>
      <c r="B169" s="695" t="s">
        <v>190</v>
      </c>
      <c r="C169" s="657" t="s">
        <v>240</v>
      </c>
      <c r="D169" s="132">
        <v>11206359.801821772</v>
      </c>
      <c r="E169" s="132">
        <v>377256.31938293763</v>
      </c>
      <c r="F169" s="136">
        <v>3.4837262382312675E-2</v>
      </c>
      <c r="G169" s="172">
        <v>7.27304311128945</v>
      </c>
      <c r="H169" s="172">
        <v>0.44124431839797129</v>
      </c>
      <c r="I169" s="142">
        <v>7.4694806243484395</v>
      </c>
      <c r="J169" s="142">
        <v>0.30553068378387493</v>
      </c>
      <c r="K169" s="136">
        <v>4.2648355490853301E-2</v>
      </c>
      <c r="L169" s="137">
        <v>83705687.409184948</v>
      </c>
      <c r="M169" s="137">
        <v>6126532.1597997397</v>
      </c>
      <c r="N169" s="136">
        <v>7.8971369823575013E-2</v>
      </c>
      <c r="O169" s="132">
        <v>17474155.095937137</v>
      </c>
      <c r="P169" s="132">
        <v>1055245.6741399132</v>
      </c>
      <c r="Q169" s="136">
        <v>6.4270144077840055E-2</v>
      </c>
    </row>
    <row r="170" spans="1:17">
      <c r="A170" s="694" t="s">
        <v>170</v>
      </c>
      <c r="B170" s="695" t="s">
        <v>51</v>
      </c>
      <c r="C170" s="657" t="s">
        <v>230</v>
      </c>
      <c r="D170" s="132">
        <v>62527332.3957856</v>
      </c>
      <c r="E170" s="132">
        <v>-1092174.3767497391</v>
      </c>
      <c r="F170" s="133">
        <v>-1.7167287710272421E-2</v>
      </c>
      <c r="G170" s="171">
        <v>100</v>
      </c>
      <c r="H170" s="171">
        <v>8.5265128291212022E-14</v>
      </c>
      <c r="I170" s="141">
        <v>8.171471791163718</v>
      </c>
      <c r="J170" s="141">
        <v>0.27302817904137555</v>
      </c>
      <c r="K170" s="133">
        <v>3.4567339142908916E-2</v>
      </c>
      <c r="L170" s="134">
        <v>510940332.84887928</v>
      </c>
      <c r="M170" s="134">
        <v>8445245.9749734402</v>
      </c>
      <c r="N170" s="133">
        <v>1.6806623976191547E-2</v>
      </c>
      <c r="O170" s="132">
        <v>115580567.15387529</v>
      </c>
      <c r="P170" s="132">
        <v>-2732658.6286635995</v>
      </c>
      <c r="Q170" s="133">
        <v>-2.3096814498881624E-2</v>
      </c>
    </row>
    <row r="171" spans="1:17">
      <c r="A171" s="694" t="s">
        <v>170</v>
      </c>
      <c r="B171" s="695" t="s">
        <v>192</v>
      </c>
      <c r="C171" s="657" t="s">
        <v>231</v>
      </c>
      <c r="D171" s="132">
        <v>502657.52337181807</v>
      </c>
      <c r="E171" s="132">
        <v>93210.540790353902</v>
      </c>
      <c r="F171" s="136">
        <v>0.22764984175163289</v>
      </c>
      <c r="G171" s="172">
        <v>0.80390047697876466</v>
      </c>
      <c r="H171" s="172">
        <v>0.16031330795936749</v>
      </c>
      <c r="I171" s="142">
        <v>16.562098958945107</v>
      </c>
      <c r="J171" s="142">
        <v>-3.535345207391952</v>
      </c>
      <c r="K171" s="136">
        <v>-0.17591018928235691</v>
      </c>
      <c r="L171" s="137">
        <v>8325063.6445423132</v>
      </c>
      <c r="M171" s="137">
        <v>96225.773036154918</v>
      </c>
      <c r="N171" s="136">
        <v>1.1693725716647558E-2</v>
      </c>
      <c r="O171" s="132">
        <v>1191125.2707701325</v>
      </c>
      <c r="P171" s="132">
        <v>76685.771899520652</v>
      </c>
      <c r="Q171" s="136">
        <v>6.8811067785406979E-2</v>
      </c>
    </row>
    <row r="172" spans="1:17">
      <c r="A172" s="694" t="s">
        <v>170</v>
      </c>
      <c r="B172" s="695" t="s">
        <v>192</v>
      </c>
      <c r="C172" s="657" t="s">
        <v>232</v>
      </c>
      <c r="D172" s="132">
        <v>40292412.422459036</v>
      </c>
      <c r="E172" s="132">
        <v>-3162851.6006857306</v>
      </c>
      <c r="F172" s="133">
        <v>-7.2784084317176395E-2</v>
      </c>
      <c r="G172" s="171">
        <v>64.439679222865394</v>
      </c>
      <c r="H172" s="171">
        <v>-3.8652577809914987</v>
      </c>
      <c r="I172" s="141">
        <v>6.5350337639593992</v>
      </c>
      <c r="J172" s="141">
        <v>0.21880948223683294</v>
      </c>
      <c r="K172" s="133">
        <v>3.4642449741692678E-2</v>
      </c>
      <c r="L172" s="134">
        <v>263312275.61214694</v>
      </c>
      <c r="M172" s="134">
        <v>-11160918.17950508</v>
      </c>
      <c r="N172" s="133">
        <v>-4.0663053558436545E-2</v>
      </c>
      <c r="O172" s="132">
        <v>59192484.091040537</v>
      </c>
      <c r="P172" s="132">
        <v>-4343238.8578654081</v>
      </c>
      <c r="Q172" s="133">
        <v>-6.8359005867583297E-2</v>
      </c>
    </row>
    <row r="173" spans="1:17">
      <c r="A173" s="694" t="s">
        <v>170</v>
      </c>
      <c r="B173" s="695" t="s">
        <v>192</v>
      </c>
      <c r="C173" s="657" t="s">
        <v>233</v>
      </c>
      <c r="D173" s="132">
        <v>27416.290047616232</v>
      </c>
      <c r="E173" s="132">
        <v>-82267.486576139461</v>
      </c>
      <c r="F173" s="136">
        <v>-0.75004243205755627</v>
      </c>
      <c r="G173" s="172">
        <v>4.3846889027787973E-2</v>
      </c>
      <c r="H173" s="172">
        <v>-0.12855900059332787</v>
      </c>
      <c r="I173" s="142">
        <v>15.245003262932521</v>
      </c>
      <c r="J173" s="142">
        <v>6.9539648147804023</v>
      </c>
      <c r="K173" s="136">
        <v>0.83873267001074892</v>
      </c>
      <c r="L173" s="137">
        <v>417961.43123341387</v>
      </c>
      <c r="M173" s="137">
        <v>-491430.97789267311</v>
      </c>
      <c r="N173" s="136">
        <v>-0.54039485370779727</v>
      </c>
      <c r="O173" s="132">
        <v>85333.191841840744</v>
      </c>
      <c r="P173" s="132">
        <v>-136174.34442472458</v>
      </c>
      <c r="Q173" s="136">
        <v>-0.6147616768255254</v>
      </c>
    </row>
    <row r="174" spans="1:17">
      <c r="A174" s="694" t="s">
        <v>170</v>
      </c>
      <c r="B174" s="695" t="s">
        <v>192</v>
      </c>
      <c r="C174" s="657" t="s">
        <v>234</v>
      </c>
      <c r="D174" s="132">
        <v>5502484.165061255</v>
      </c>
      <c r="E174" s="132">
        <v>-4895.7947335094213</v>
      </c>
      <c r="F174" s="133">
        <v>-8.8895169195696202E-4</v>
      </c>
      <c r="G174" s="171">
        <v>8.8001262075785061</v>
      </c>
      <c r="H174" s="171">
        <v>0.14337886829811808</v>
      </c>
      <c r="I174" s="141">
        <v>15.191302864260578</v>
      </c>
      <c r="J174" s="141">
        <v>0.90141947014165069</v>
      </c>
      <c r="K174" s="133">
        <v>6.308095351657203E-2</v>
      </c>
      <c r="L174" s="134">
        <v>83589903.457243517</v>
      </c>
      <c r="M174" s="134">
        <v>4890086.0246689469</v>
      </c>
      <c r="N174" s="133">
        <v>6.2135925904256241E-2</v>
      </c>
      <c r="O174" s="132">
        <v>24390086.949676082</v>
      </c>
      <c r="P174" s="132">
        <v>677179.0378408581</v>
      </c>
      <c r="Q174" s="133">
        <v>2.8557401747546739E-2</v>
      </c>
    </row>
    <row r="175" spans="1:17">
      <c r="A175" s="694"/>
      <c r="B175" s="695"/>
      <c r="C175" s="657"/>
    </row>
    <row r="176" spans="1:17">
      <c r="A176" s="694" t="s">
        <v>170</v>
      </c>
      <c r="B176" s="695" t="s">
        <v>192</v>
      </c>
      <c r="C176" s="657" t="s">
        <v>235</v>
      </c>
      <c r="D176" s="132">
        <v>314664.43211404991</v>
      </c>
      <c r="E176" s="132">
        <v>-5263.9823055415181</v>
      </c>
      <c r="F176" s="136">
        <v>-1.6453625462093897E-2</v>
      </c>
      <c r="G176" s="172">
        <v>0.50324301398672588</v>
      </c>
      <c r="H176" s="172">
        <v>3.6515364200406797E-4</v>
      </c>
      <c r="I176" s="142">
        <v>25.881967776486622</v>
      </c>
      <c r="J176" s="142">
        <v>3.7349285683163274</v>
      </c>
      <c r="K176" s="136">
        <v>0.16864234235601433</v>
      </c>
      <c r="L176" s="137">
        <v>8144134.6923823021</v>
      </c>
      <c r="M176" s="137">
        <v>1058667.5544238556</v>
      </c>
      <c r="N176" s="136">
        <v>0.14941393895574431</v>
      </c>
      <c r="O176" s="132">
        <v>1256500.8717291355</v>
      </c>
      <c r="P176" s="132">
        <v>-22712.785949230427</v>
      </c>
      <c r="Q176" s="136">
        <v>-1.7755271617762174E-2</v>
      </c>
    </row>
    <row r="177" spans="1:17">
      <c r="A177" s="694" t="s">
        <v>170</v>
      </c>
      <c r="B177" s="695" t="s">
        <v>192</v>
      </c>
      <c r="C177" s="657" t="s">
        <v>236</v>
      </c>
      <c r="D177" s="132">
        <v>188929.71701732051</v>
      </c>
      <c r="E177" s="132">
        <v>14888.716239226022</v>
      </c>
      <c r="F177" s="133">
        <v>8.5547176657582033E-2</v>
      </c>
      <c r="G177" s="171">
        <v>0.30215540912801608</v>
      </c>
      <c r="H177" s="171">
        <v>2.8589942170909544E-2</v>
      </c>
      <c r="I177" s="141">
        <v>8.5900562780134369</v>
      </c>
      <c r="J177" s="141">
        <v>0.18822168449569787</v>
      </c>
      <c r="K177" s="133">
        <v>2.2402450607741837E-2</v>
      </c>
      <c r="L177" s="134">
        <v>1622916.9017679361</v>
      </c>
      <c r="M177" s="134">
        <v>160653.20074009406</v>
      </c>
      <c r="N177" s="133">
        <v>0.10986609366502709</v>
      </c>
      <c r="O177" s="132">
        <v>410221.06621927023</v>
      </c>
      <c r="P177" s="132">
        <v>32087.754856050014</v>
      </c>
      <c r="Q177" s="133">
        <v>8.4858312906549938E-2</v>
      </c>
    </row>
    <row r="178" spans="1:17">
      <c r="A178" s="694" t="s">
        <v>170</v>
      </c>
      <c r="B178" s="695" t="s">
        <v>192</v>
      </c>
      <c r="C178" s="657" t="s">
        <v>237</v>
      </c>
      <c r="D178" s="132">
        <v>9888502.2617632281</v>
      </c>
      <c r="E178" s="132">
        <v>790309.59531234764</v>
      </c>
      <c r="F178" s="136">
        <v>8.6864460259956228E-2</v>
      </c>
      <c r="G178" s="172">
        <v>15.814687566024682</v>
      </c>
      <c r="H178" s="172">
        <v>1.5137394323328017</v>
      </c>
      <c r="I178" s="142">
        <v>9.9235387523934939</v>
      </c>
      <c r="J178" s="142">
        <v>-0.25957979254369334</v>
      </c>
      <c r="K178" s="136">
        <v>-2.5491188322927898E-2</v>
      </c>
      <c r="L178" s="137">
        <v>98128935.397738099</v>
      </c>
      <c r="M178" s="137">
        <v>5480960.9305906147</v>
      </c>
      <c r="N178" s="136">
        <v>5.9158993621972127E-2</v>
      </c>
      <c r="O178" s="132">
        <v>19382363.378444977</v>
      </c>
      <c r="P178" s="132">
        <v>-66261.510238237679</v>
      </c>
      <c r="Q178" s="136">
        <v>-3.4070023262567006E-3</v>
      </c>
    </row>
    <row r="179" spans="1:17">
      <c r="A179" s="694" t="s">
        <v>170</v>
      </c>
      <c r="B179" s="695" t="s">
        <v>192</v>
      </c>
      <c r="C179" s="657" t="s">
        <v>238</v>
      </c>
      <c r="D179" s="132">
        <v>622778.59565994423</v>
      </c>
      <c r="E179" s="132">
        <v>-16915.785052233143</v>
      </c>
      <c r="F179" s="133">
        <v>-2.6443541732226333E-2</v>
      </c>
      <c r="G179" s="171">
        <v>0.99601017954496984</v>
      </c>
      <c r="H179" s="171">
        <v>-9.490197877531692E-3</v>
      </c>
      <c r="I179" s="141">
        <v>12.663686836015575</v>
      </c>
      <c r="J179" s="141">
        <v>0.16577898140261382</v>
      </c>
      <c r="K179" s="133">
        <v>1.3264538619671853E-2</v>
      </c>
      <c r="L179" s="134">
        <v>7886673.1036111023</v>
      </c>
      <c r="M179" s="134">
        <v>-108168.32164339349</v>
      </c>
      <c r="N179" s="133">
        <v>-1.3529764493102527E-2</v>
      </c>
      <c r="O179" s="132">
        <v>1628941.215111197</v>
      </c>
      <c r="P179" s="132">
        <v>-77251.099044798873</v>
      </c>
      <c r="Q179" s="133">
        <v>-4.527690015003541E-2</v>
      </c>
    </row>
    <row r="180" spans="1:17">
      <c r="A180" s="694" t="s">
        <v>170</v>
      </c>
      <c r="B180" s="695" t="s">
        <v>192</v>
      </c>
      <c r="C180" s="657" t="s">
        <v>239</v>
      </c>
      <c r="D180" s="132">
        <v>217774.89790954327</v>
      </c>
      <c r="E180" s="132">
        <v>-57763.531808635191</v>
      </c>
      <c r="F180" s="136">
        <v>-0.20963874936688834</v>
      </c>
      <c r="G180" s="172">
        <v>0.34828752413595931</v>
      </c>
      <c r="H180" s="172">
        <v>-8.4816163233601805E-2</v>
      </c>
      <c r="I180" s="142">
        <v>8.9476594726718375</v>
      </c>
      <c r="J180" s="142">
        <v>0.50011752001040755</v>
      </c>
      <c r="K180" s="136">
        <v>5.920272699596877E-2</v>
      </c>
      <c r="L180" s="137">
        <v>1948575.6281904671</v>
      </c>
      <c r="M180" s="137">
        <v>-379046.8164242981</v>
      </c>
      <c r="N180" s="136">
        <v>-0.16284720801746372</v>
      </c>
      <c r="O180" s="132">
        <v>461458.51217830169</v>
      </c>
      <c r="P180" s="132">
        <v>-121764.87689697742</v>
      </c>
      <c r="Q180" s="136">
        <v>-0.20877913879626786</v>
      </c>
    </row>
    <row r="181" spans="1:17">
      <c r="A181" s="694" t="s">
        <v>170</v>
      </c>
      <c r="B181" s="695" t="s">
        <v>192</v>
      </c>
      <c r="C181" s="657" t="s">
        <v>240</v>
      </c>
      <c r="D181" s="132">
        <v>4969712.0903821383</v>
      </c>
      <c r="E181" s="132">
        <v>1339374.9520704136</v>
      </c>
      <c r="F181" s="133">
        <v>0.36893955052705796</v>
      </c>
      <c r="G181" s="171">
        <v>7.9480635107297521</v>
      </c>
      <c r="H181" s="171">
        <v>2.2417364382933078</v>
      </c>
      <c r="I181" s="141">
        <v>7.5585652240741412</v>
      </c>
      <c r="J181" s="141">
        <v>-0.33758191072748822</v>
      </c>
      <c r="K181" s="133">
        <v>-4.2752738134731974E-2</v>
      </c>
      <c r="L181" s="134">
        <v>37563892.980023235</v>
      </c>
      <c r="M181" s="134">
        <v>8898216.7869791649</v>
      </c>
      <c r="N181" s="133">
        <v>0.31041363640109704</v>
      </c>
      <c r="O181" s="132">
        <v>7582052.6068638582</v>
      </c>
      <c r="P181" s="132">
        <v>1248792.2811593907</v>
      </c>
      <c r="Q181" s="133">
        <v>0.19718000160059485</v>
      </c>
    </row>
    <row r="182" spans="1:17">
      <c r="D182" s="132"/>
      <c r="E182" s="132"/>
      <c r="F182" s="136"/>
      <c r="G182" s="172"/>
      <c r="H182" s="172"/>
      <c r="I182" s="142"/>
      <c r="J182" s="142"/>
      <c r="K182" s="136"/>
      <c r="L182" s="137"/>
      <c r="M182" s="137"/>
      <c r="N182" s="136"/>
      <c r="O182" s="132"/>
      <c r="P182" s="132"/>
      <c r="Q182" s="136"/>
    </row>
    <row r="183" spans="1:17">
      <c r="D183" s="132"/>
      <c r="E183" s="132"/>
      <c r="F183" s="133"/>
      <c r="G183" s="171"/>
      <c r="H183" s="171"/>
      <c r="I183" s="141"/>
      <c r="J183" s="141"/>
      <c r="K183" s="133"/>
      <c r="L183" s="134"/>
      <c r="M183" s="134"/>
      <c r="N183" s="133"/>
      <c r="O183" s="132"/>
      <c r="P183" s="132"/>
      <c r="Q183" s="133"/>
    </row>
    <row r="184" spans="1:17">
      <c r="D184" s="132"/>
      <c r="E184" s="132"/>
      <c r="F184" s="136"/>
      <c r="G184" s="172"/>
      <c r="H184" s="172"/>
      <c r="I184" s="142"/>
      <c r="J184" s="142"/>
      <c r="K184" s="136"/>
      <c r="L184" s="137"/>
      <c r="M184" s="137"/>
      <c r="N184" s="136"/>
      <c r="O184" s="132"/>
      <c r="P184" s="132"/>
      <c r="Q184" s="136"/>
    </row>
    <row r="185" spans="1:17">
      <c r="D185" s="132"/>
      <c r="E185" s="132"/>
      <c r="F185" s="133"/>
      <c r="G185" s="171"/>
      <c r="H185" s="171"/>
      <c r="I185" s="141"/>
      <c r="J185" s="141"/>
      <c r="K185" s="133"/>
      <c r="L185" s="134"/>
      <c r="M185" s="134"/>
      <c r="N185" s="133"/>
      <c r="O185" s="132"/>
      <c r="P185" s="132"/>
      <c r="Q185" s="133"/>
    </row>
    <row r="186" spans="1:17">
      <c r="D186" s="132"/>
      <c r="E186" s="132"/>
      <c r="F186" s="136"/>
      <c r="G186" s="172"/>
      <c r="H186" s="172"/>
      <c r="I186" s="142"/>
      <c r="J186" s="142"/>
      <c r="K186" s="136"/>
      <c r="L186" s="137"/>
      <c r="M186" s="137"/>
      <c r="N186" s="136"/>
      <c r="O186" s="132"/>
      <c r="P186" s="132"/>
      <c r="Q186" s="136"/>
    </row>
    <row r="187" spans="1:17">
      <c r="D187" s="132"/>
      <c r="E187" s="132"/>
      <c r="F187" s="133"/>
      <c r="G187" s="171"/>
      <c r="H187" s="171"/>
      <c r="I187" s="141"/>
      <c r="J187" s="141"/>
      <c r="K187" s="133"/>
      <c r="L187" s="134"/>
      <c r="M187" s="134"/>
      <c r="N187" s="133"/>
      <c r="O187" s="132"/>
      <c r="P187" s="132"/>
      <c r="Q187" s="133"/>
    </row>
    <row r="188" spans="1:17">
      <c r="D188" s="132"/>
      <c r="E188" s="132"/>
      <c r="F188" s="136"/>
      <c r="G188" s="172"/>
      <c r="H188" s="172"/>
      <c r="I188" s="142"/>
      <c r="J188" s="142"/>
      <c r="K188" s="136"/>
      <c r="L188" s="137"/>
      <c r="M188" s="137"/>
      <c r="N188" s="136"/>
      <c r="O188" s="132"/>
      <c r="P188" s="132"/>
      <c r="Q188" s="136"/>
    </row>
    <row r="189" spans="1:17">
      <c r="D189" s="132"/>
      <c r="E189" s="132"/>
      <c r="F189" s="133"/>
      <c r="G189" s="171"/>
      <c r="H189" s="171"/>
      <c r="I189" s="141"/>
      <c r="J189" s="141"/>
      <c r="K189" s="133"/>
      <c r="L189" s="134"/>
      <c r="M189" s="134"/>
      <c r="N189" s="133"/>
      <c r="O189" s="132"/>
      <c r="P189" s="132"/>
      <c r="Q189" s="133"/>
    </row>
    <row r="191" spans="1:17">
      <c r="D191" s="132"/>
      <c r="E191" s="132"/>
      <c r="F191" s="136"/>
      <c r="G191" s="172"/>
      <c r="H191" s="172"/>
      <c r="I191" s="142"/>
      <c r="J191" s="142"/>
      <c r="K191" s="136"/>
      <c r="L191" s="137"/>
      <c r="M191" s="137"/>
      <c r="N191" s="136"/>
      <c r="O191" s="132"/>
      <c r="P191" s="132"/>
      <c r="Q191" s="136"/>
    </row>
    <row r="192" spans="1:17">
      <c r="D192" s="132"/>
      <c r="E192" s="132"/>
      <c r="F192" s="133"/>
      <c r="G192" s="171"/>
      <c r="H192" s="171"/>
      <c r="I192" s="141"/>
      <c r="J192" s="141"/>
      <c r="K192" s="133"/>
      <c r="L192" s="134"/>
      <c r="M192" s="134"/>
      <c r="N192" s="133"/>
      <c r="O192" s="132"/>
      <c r="P192" s="132"/>
      <c r="Q192" s="133"/>
    </row>
    <row r="193" spans="4:17">
      <c r="D193" s="132"/>
      <c r="E193" s="132"/>
      <c r="F193" s="136"/>
      <c r="G193" s="172"/>
      <c r="H193" s="172"/>
      <c r="I193" s="142"/>
      <c r="J193" s="142"/>
      <c r="K193" s="136"/>
      <c r="L193" s="137"/>
      <c r="M193" s="137"/>
      <c r="N193" s="136"/>
      <c r="O193" s="132"/>
      <c r="P193" s="132"/>
      <c r="Q193" s="136"/>
    </row>
    <row r="194" spans="4:17">
      <c r="D194" s="132"/>
      <c r="E194" s="132"/>
      <c r="F194" s="133"/>
      <c r="G194" s="171"/>
      <c r="H194" s="171"/>
      <c r="I194" s="141"/>
      <c r="J194" s="141"/>
      <c r="K194" s="133"/>
      <c r="L194" s="134"/>
      <c r="M194" s="134"/>
      <c r="N194" s="133"/>
      <c r="O194" s="132"/>
      <c r="P194" s="132"/>
      <c r="Q194" s="133"/>
    </row>
    <row r="195" spans="4:17">
      <c r="D195" s="132"/>
      <c r="E195" s="132"/>
      <c r="F195" s="136"/>
      <c r="G195" s="172"/>
      <c r="H195" s="172"/>
      <c r="I195" s="142"/>
      <c r="J195" s="142"/>
      <c r="K195" s="136"/>
      <c r="L195" s="137"/>
      <c r="M195" s="137"/>
      <c r="N195" s="136"/>
      <c r="O195" s="132"/>
      <c r="P195" s="132"/>
      <c r="Q195" s="136"/>
    </row>
    <row r="196" spans="4:17">
      <c r="D196" s="132"/>
      <c r="E196" s="132"/>
      <c r="F196" s="133"/>
      <c r="G196" s="171"/>
      <c r="H196" s="171"/>
      <c r="I196" s="141"/>
      <c r="J196" s="141"/>
      <c r="K196" s="133"/>
      <c r="L196" s="134"/>
      <c r="M196" s="134"/>
      <c r="N196" s="133"/>
      <c r="O196" s="132"/>
      <c r="P196" s="132"/>
      <c r="Q196" s="133"/>
    </row>
  </sheetData>
  <mergeCells count="20">
    <mergeCell ref="A2:A37"/>
    <mergeCell ref="B2:B13"/>
    <mergeCell ref="B14:B25"/>
    <mergeCell ref="B26:B37"/>
    <mergeCell ref="A74:A109"/>
    <mergeCell ref="B74:B85"/>
    <mergeCell ref="B86:B97"/>
    <mergeCell ref="B98:B109"/>
    <mergeCell ref="A38:A73"/>
    <mergeCell ref="B38:B49"/>
    <mergeCell ref="B50:B61"/>
    <mergeCell ref="B62:B73"/>
    <mergeCell ref="A110:A145"/>
    <mergeCell ref="B110:B121"/>
    <mergeCell ref="B122:B133"/>
    <mergeCell ref="B134:B145"/>
    <mergeCell ref="A146:A181"/>
    <mergeCell ref="B146:B157"/>
    <mergeCell ref="B158:B169"/>
    <mergeCell ref="B170:B18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F4E6F-04BA-49A0-92A2-29FFC7B0DB99}">
  <sheetPr>
    <tabColor rgb="FFCCFF33"/>
  </sheetPr>
  <dimension ref="A8:Q44"/>
  <sheetViews>
    <sheetView zoomScale="76" workbookViewId="0">
      <selection activeCell="D2" sqref="D2:Q106"/>
    </sheetView>
  </sheetViews>
  <sheetFormatPr defaultColWidth="8.6640625" defaultRowHeight="13.2"/>
  <cols>
    <col min="1" max="1" width="27.5546875" style="109" customWidth="1"/>
    <col min="2" max="2" width="34.33203125" style="109" customWidth="1"/>
    <col min="3" max="3" width="22.6640625" style="109" customWidth="1"/>
    <col min="4" max="4" width="13.6640625" style="109" customWidth="1"/>
    <col min="5" max="5" width="12.6640625" style="109" customWidth="1"/>
    <col min="6" max="6" width="10.88671875" style="109" customWidth="1"/>
    <col min="7" max="7" width="14" style="109" customWidth="1"/>
    <col min="8" max="8" width="19.33203125" style="109" customWidth="1"/>
    <col min="9" max="9" width="7.6640625" style="109" customWidth="1"/>
    <col min="10" max="11" width="10.88671875" style="109" customWidth="1"/>
    <col min="12" max="12" width="16" style="109" customWidth="1"/>
    <col min="13" max="13" width="14.6640625" style="109" customWidth="1"/>
    <col min="14" max="14" width="12" style="109" customWidth="1"/>
    <col min="15" max="15" width="13.6640625" style="109" customWidth="1"/>
    <col min="16" max="16" width="12.6640625" style="109" customWidth="1"/>
    <col min="17" max="17" width="10.6640625" style="109" customWidth="1"/>
    <col min="18" max="100" width="9.33203125" style="109" customWidth="1"/>
    <col min="101" max="16384" width="8.6640625" style="109"/>
  </cols>
  <sheetData>
    <row r="8" spans="1:17" ht="52.8">
      <c r="A8" s="108" t="s">
        <v>1</v>
      </c>
      <c r="B8" s="108" t="s">
        <v>0</v>
      </c>
      <c r="C8" s="108" t="s">
        <v>241</v>
      </c>
      <c r="D8" s="108" t="s">
        <v>3</v>
      </c>
      <c r="E8" s="108" t="s">
        <v>149</v>
      </c>
      <c r="F8" s="108" t="s">
        <v>150</v>
      </c>
      <c r="G8" s="108" t="s">
        <v>126</v>
      </c>
      <c r="H8" s="108" t="s">
        <v>151</v>
      </c>
      <c r="I8" s="108" t="s">
        <v>127</v>
      </c>
      <c r="J8" s="108" t="s">
        <v>152</v>
      </c>
      <c r="K8" s="108" t="s">
        <v>153</v>
      </c>
      <c r="L8" s="108" t="s">
        <v>4</v>
      </c>
      <c r="M8" s="108" t="s">
        <v>154</v>
      </c>
      <c r="N8" s="108" t="s">
        <v>155</v>
      </c>
      <c r="O8" s="108" t="s">
        <v>128</v>
      </c>
      <c r="P8" s="108" t="s">
        <v>156</v>
      </c>
      <c r="Q8" s="108" t="s">
        <v>157</v>
      </c>
    </row>
    <row r="9" spans="1:17">
      <c r="A9" s="696" t="s">
        <v>212</v>
      </c>
      <c r="B9" s="696" t="s">
        <v>204</v>
      </c>
      <c r="C9" s="110" t="s">
        <v>242</v>
      </c>
      <c r="D9" s="132">
        <v>250046554.99174228</v>
      </c>
      <c r="E9" s="132">
        <v>-659561.35024642944</v>
      </c>
      <c r="F9" s="133">
        <v>-2.6308147558184039E-3</v>
      </c>
      <c r="G9" s="171">
        <v>96.479422574352398</v>
      </c>
      <c r="H9" s="171">
        <v>-0.36689259780673922</v>
      </c>
      <c r="I9" s="141">
        <v>5.1527930201785708</v>
      </c>
      <c r="J9" s="141">
        <v>0.15366041334502434</v>
      </c>
      <c r="K9" s="133">
        <v>3.0737414953741934E-2</v>
      </c>
      <c r="L9" s="134">
        <v>1288438143.2811468</v>
      </c>
      <c r="M9" s="134">
        <v>35125022.343306303</v>
      </c>
      <c r="N9" s="133">
        <v>2.8025735753107441E-2</v>
      </c>
      <c r="O9" s="132">
        <v>350262031.49913609</v>
      </c>
      <c r="P9" s="132">
        <v>-1494153.9208176136</v>
      </c>
      <c r="Q9" s="133">
        <v>-4.2476976461232009E-3</v>
      </c>
    </row>
    <row r="10" spans="1:17">
      <c r="A10" s="696" t="s">
        <v>212</v>
      </c>
      <c r="B10" s="696" t="s">
        <v>158</v>
      </c>
      <c r="C10" s="110" t="s">
        <v>243</v>
      </c>
      <c r="D10" s="132">
        <v>9107832.5891433023</v>
      </c>
      <c r="E10" s="132">
        <v>949150.63122444227</v>
      </c>
      <c r="F10" s="136">
        <v>0.11633627050545728</v>
      </c>
      <c r="G10" s="172">
        <v>3.5142192986159486</v>
      </c>
      <c r="H10" s="172">
        <v>0.36256789172251214</v>
      </c>
      <c r="I10" s="142">
        <v>13.968375951827412</v>
      </c>
      <c r="J10" s="142">
        <v>0.74595807800974079</v>
      </c>
      <c r="K10" s="136">
        <v>5.6416162696449591E-2</v>
      </c>
      <c r="L10" s="137">
        <v>127221629.71145929</v>
      </c>
      <c r="M10" s="137">
        <v>19344127.564279214</v>
      </c>
      <c r="N10" s="136">
        <v>0.17931567916624097</v>
      </c>
      <c r="O10" s="132">
        <v>24436324.018260881</v>
      </c>
      <c r="P10" s="132">
        <v>2554323.5368665196</v>
      </c>
      <c r="Q10" s="136">
        <v>0.11673171925201208</v>
      </c>
    </row>
    <row r="11" spans="1:17">
      <c r="A11" s="696" t="s">
        <v>212</v>
      </c>
      <c r="B11" s="696" t="s">
        <v>210</v>
      </c>
      <c r="C11" s="110" t="s">
        <v>242</v>
      </c>
      <c r="D11" s="132">
        <v>3384698988.3800607</v>
      </c>
      <c r="E11" s="132">
        <v>-23659630.8945117</v>
      </c>
      <c r="F11" s="133">
        <v>-6.9416494968323975E-3</v>
      </c>
      <c r="G11" s="171">
        <v>96.82247361144185</v>
      </c>
      <c r="H11" s="171">
        <v>-0.23246083589670263</v>
      </c>
      <c r="I11" s="141">
        <v>5.0399191861409482</v>
      </c>
      <c r="J11" s="141">
        <v>3.1372230034818038E-2</v>
      </c>
      <c r="K11" s="133">
        <v>6.2637388268010213E-3</v>
      </c>
      <c r="L11" s="134">
        <v>17058609370.848526</v>
      </c>
      <c r="M11" s="134">
        <v>-12314817.037225723</v>
      </c>
      <c r="N11" s="133">
        <v>-7.2139134950671485E-4</v>
      </c>
      <c r="O11" s="132">
        <v>4764415012.1098394</v>
      </c>
      <c r="P11" s="132">
        <v>-43373021.256162643</v>
      </c>
      <c r="Q11" s="133">
        <v>-9.021408796551408E-3</v>
      </c>
    </row>
    <row r="12" spans="1:17">
      <c r="A12" s="696" t="s">
        <v>212</v>
      </c>
      <c r="B12" s="696" t="s">
        <v>168</v>
      </c>
      <c r="C12" s="110" t="s">
        <v>243</v>
      </c>
      <c r="D12" s="132">
        <v>110954342.72663462</v>
      </c>
      <c r="E12" s="132">
        <v>7537806.0087190568</v>
      </c>
      <c r="F12" s="136">
        <v>7.2887820922485316E-2</v>
      </c>
      <c r="G12" s="172">
        <v>3.1739525309652619</v>
      </c>
      <c r="H12" s="172">
        <v>0.2291083073652378</v>
      </c>
      <c r="I12" s="142">
        <v>13.533136983395913</v>
      </c>
      <c r="J12" s="142">
        <v>0.95638135435563854</v>
      </c>
      <c r="K12" s="136">
        <v>7.6043566605310559E-2</v>
      </c>
      <c r="L12" s="137">
        <v>1501560319.0222044</v>
      </c>
      <c r="M12" s="137">
        <v>200915808.71930957</v>
      </c>
      <c r="N12" s="136">
        <v>0.15447403739283086</v>
      </c>
      <c r="O12" s="132">
        <v>297705481.52637583</v>
      </c>
      <c r="P12" s="132">
        <v>21191157.875307143</v>
      </c>
      <c r="Q12" s="136">
        <v>7.6636745596036837E-2</v>
      </c>
    </row>
    <row r="13" spans="1:17">
      <c r="A13" s="696" t="s">
        <v>212</v>
      </c>
      <c r="B13" s="696" t="s">
        <v>51</v>
      </c>
      <c r="C13" s="110" t="s">
        <v>242</v>
      </c>
      <c r="D13" s="132">
        <v>1365392529.4254014</v>
      </c>
      <c r="E13" s="132">
        <v>-5787282.9258401394</v>
      </c>
      <c r="F13" s="133">
        <v>-4.2206593721040488E-3</v>
      </c>
      <c r="G13" s="171">
        <v>96.675495212478921</v>
      </c>
      <c r="H13" s="171">
        <v>-0.16063470171287975</v>
      </c>
      <c r="I13" s="141">
        <v>5.0052018863971064</v>
      </c>
      <c r="J13" s="141">
        <v>2.9316754969323178E-2</v>
      </c>
      <c r="K13" s="133">
        <v>5.891766830419377E-3</v>
      </c>
      <c r="L13" s="134">
        <v>6834065263.9525356</v>
      </c>
      <c r="M13" s="134">
        <v>11232023.160054207</v>
      </c>
      <c r="N13" s="133">
        <v>1.6462403174241427E-3</v>
      </c>
      <c r="O13" s="132">
        <v>1901849862.1425512</v>
      </c>
      <c r="P13" s="132">
        <v>-9719704.5024335384</v>
      </c>
      <c r="Q13" s="133">
        <v>-5.084672131233336E-3</v>
      </c>
    </row>
    <row r="14" spans="1:17">
      <c r="A14" s="696" t="s">
        <v>212</v>
      </c>
      <c r="B14" s="696" t="s">
        <v>169</v>
      </c>
      <c r="C14" s="110" t="s">
        <v>243</v>
      </c>
      <c r="D14" s="132">
        <v>46882806.116260871</v>
      </c>
      <c r="E14" s="132">
        <v>2092155.4556105286</v>
      </c>
      <c r="F14" s="136">
        <v>4.6709646427363402E-2</v>
      </c>
      <c r="G14" s="172">
        <v>3.31949853288529</v>
      </c>
      <c r="H14" s="172">
        <v>0.15627134178596558</v>
      </c>
      <c r="I14" s="142">
        <v>13.909902906098459</v>
      </c>
      <c r="J14" s="142">
        <v>0.83401210252066527</v>
      </c>
      <c r="K14" s="136">
        <v>6.3782430967721515E-2</v>
      </c>
      <c r="L14" s="137">
        <v>652135281.04262769</v>
      </c>
      <c r="M14" s="137">
        <v>66457623.982764244</v>
      </c>
      <c r="N14" s="136">
        <v>0.11347133219386489</v>
      </c>
      <c r="O14" s="132">
        <v>125009406.68212199</v>
      </c>
      <c r="P14" s="132">
        <v>5643514.8990650326</v>
      </c>
      <c r="Q14" s="136">
        <v>4.7279124838458121E-2</v>
      </c>
    </row>
    <row r="15" spans="1:17">
      <c r="A15" s="696" t="s">
        <v>219</v>
      </c>
      <c r="B15" s="696" t="s">
        <v>204</v>
      </c>
      <c r="C15" s="110" t="s">
        <v>242</v>
      </c>
      <c r="D15" s="132">
        <v>239863221.20803195</v>
      </c>
      <c r="E15" s="132">
        <v>249116.87355160713</v>
      </c>
      <c r="F15" s="133">
        <v>1.0396586388080969E-3</v>
      </c>
      <c r="G15" s="171">
        <v>96.45375230488419</v>
      </c>
      <c r="H15" s="171">
        <v>-0.3540540465523776</v>
      </c>
      <c r="I15" s="141">
        <v>4.9773839367760351</v>
      </c>
      <c r="J15" s="141">
        <v>0.17427117349405119</v>
      </c>
      <c r="K15" s="133">
        <v>3.628296525251077E-2</v>
      </c>
      <c r="L15" s="134">
        <v>1193891344.264215</v>
      </c>
      <c r="M15" s="134">
        <v>42997781.472891569</v>
      </c>
      <c r="N15" s="133">
        <v>3.7360345789585234E-2</v>
      </c>
      <c r="O15" s="132">
        <v>320861803.63596606</v>
      </c>
      <c r="P15" s="132">
        <v>1076716.1193794608</v>
      </c>
      <c r="Q15" s="133">
        <v>3.3669991547795792E-3</v>
      </c>
    </row>
    <row r="16" spans="1:17">
      <c r="A16" s="696" t="s">
        <v>219</v>
      </c>
      <c r="B16" s="696" t="s">
        <v>158</v>
      </c>
      <c r="C16" s="110" t="s">
        <v>243</v>
      </c>
      <c r="D16" s="132">
        <v>8805700.6080574654</v>
      </c>
      <c r="E16" s="132">
        <v>909341.12220112421</v>
      </c>
      <c r="F16" s="136">
        <v>0.11515953951056832</v>
      </c>
      <c r="G16" s="172">
        <v>3.5409466321804826</v>
      </c>
      <c r="H16" s="172">
        <v>0.35069519806192373</v>
      </c>
      <c r="I16" s="142">
        <v>13.499750167854291</v>
      </c>
      <c r="J16" s="142">
        <v>0.71621441213918757</v>
      </c>
      <c r="K16" s="136">
        <v>5.602631586640585E-2</v>
      </c>
      <c r="L16" s="137">
        <v>118874758.2616984</v>
      </c>
      <c r="M16" s="137">
        <v>17931364.43427372</v>
      </c>
      <c r="N16" s="136">
        <v>0.17763782011262297</v>
      </c>
      <c r="O16" s="132">
        <v>21761778.032912184</v>
      </c>
      <c r="P16" s="132">
        <v>2212967.7304899581</v>
      </c>
      <c r="Q16" s="136">
        <v>0.11320216914764153</v>
      </c>
    </row>
    <row r="17" spans="1:17">
      <c r="A17" s="696" t="s">
        <v>219</v>
      </c>
      <c r="B17" s="696" t="s">
        <v>210</v>
      </c>
      <c r="C17" s="110" t="s">
        <v>242</v>
      </c>
      <c r="D17" s="132">
        <v>3244201110.3807778</v>
      </c>
      <c r="E17" s="132">
        <v>-7211686.3246927261</v>
      </c>
      <c r="F17" s="133">
        <v>-2.2180162211331779E-3</v>
      </c>
      <c r="G17" s="171">
        <v>96.797192584749027</v>
      </c>
      <c r="H17" s="171">
        <v>-0.21044101182586417</v>
      </c>
      <c r="I17" s="141">
        <v>4.8595056114839359</v>
      </c>
      <c r="J17" s="141">
        <v>4.2992307324159817E-2</v>
      </c>
      <c r="K17" s="133">
        <v>8.9260227490765079E-3</v>
      </c>
      <c r="L17" s="134">
        <v>15765213500.677805</v>
      </c>
      <c r="M17" s="134">
        <v>104740508.03055954</v>
      </c>
      <c r="N17" s="133">
        <v>6.6882084646955617E-3</v>
      </c>
      <c r="O17" s="132">
        <v>4364461494.3461227</v>
      </c>
      <c r="P17" s="132">
        <v>-1666808.3638563156</v>
      </c>
      <c r="Q17" s="133">
        <v>-3.8175890589879299E-4</v>
      </c>
    </row>
    <row r="18" spans="1:17">
      <c r="A18" s="696" t="s">
        <v>219</v>
      </c>
      <c r="B18" s="696" t="s">
        <v>168</v>
      </c>
      <c r="C18" s="110" t="s">
        <v>243</v>
      </c>
      <c r="D18" s="132">
        <v>107230718.04582624</v>
      </c>
      <c r="E18" s="132">
        <v>6942511.3791173548</v>
      </c>
      <c r="F18" s="136">
        <v>6.9225600994039432E-2</v>
      </c>
      <c r="G18" s="172">
        <v>3.1994417462191458</v>
      </c>
      <c r="H18" s="172">
        <v>0.20728965275398847</v>
      </c>
      <c r="I18" s="142">
        <v>13.06905535337515</v>
      </c>
      <c r="J18" s="142">
        <v>0.91130233282096818</v>
      </c>
      <c r="K18" s="136">
        <v>7.4956476848994966E-2</v>
      </c>
      <c r="L18" s="137">
        <v>1401404189.7230668</v>
      </c>
      <c r="M18" s="137">
        <v>182124942.19492483</v>
      </c>
      <c r="N18" s="136">
        <v>0.14937098500130197</v>
      </c>
      <c r="O18" s="132">
        <v>264912030.33746815</v>
      </c>
      <c r="P18" s="132">
        <v>16155909.775272131</v>
      </c>
      <c r="Q18" s="136">
        <v>6.4946782972653327E-2</v>
      </c>
    </row>
    <row r="19" spans="1:17">
      <c r="A19" s="696" t="s">
        <v>219</v>
      </c>
      <c r="B19" s="696" t="s">
        <v>51</v>
      </c>
      <c r="C19" s="110" t="s">
        <v>242</v>
      </c>
      <c r="D19" s="132">
        <v>1310974662.3940396</v>
      </c>
      <c r="E19" s="132">
        <v>-915426.24550127983</v>
      </c>
      <c r="F19" s="133">
        <v>-6.977918755759464E-4</v>
      </c>
      <c r="G19" s="171">
        <v>96.646170746322767</v>
      </c>
      <c r="H19" s="171">
        <v>-0.14463487699381972</v>
      </c>
      <c r="I19" s="141">
        <v>4.8352837589923414</v>
      </c>
      <c r="J19" s="141">
        <v>4.4028793465912486E-2</v>
      </c>
      <c r="K19" s="133">
        <v>9.1894073228630437E-3</v>
      </c>
      <c r="L19" s="134">
        <v>6338934493.5243673</v>
      </c>
      <c r="M19" s="134">
        <v>53334592.105259895</v>
      </c>
      <c r="N19" s="133">
        <v>8.4852031535157819E-3</v>
      </c>
      <c r="O19" s="132">
        <v>1749242607.3170133</v>
      </c>
      <c r="P19" s="132">
        <v>3412995.783621788</v>
      </c>
      <c r="Q19" s="133">
        <v>1.954942086601508E-3</v>
      </c>
    </row>
    <row r="20" spans="1:17">
      <c r="A20" s="696" t="s">
        <v>219</v>
      </c>
      <c r="B20" s="696" t="s">
        <v>169</v>
      </c>
      <c r="C20" s="110" t="s">
        <v>243</v>
      </c>
      <c r="D20" s="132">
        <v>45430768.394133843</v>
      </c>
      <c r="E20" s="132">
        <v>1942137.9982584268</v>
      </c>
      <c r="F20" s="136">
        <v>4.4658522942185475E-2</v>
      </c>
      <c r="G20" s="172">
        <v>3.3491950113955657</v>
      </c>
      <c r="H20" s="172">
        <v>0.14061861622165939</v>
      </c>
      <c r="I20" s="142">
        <v>13.475406701950282</v>
      </c>
      <c r="J20" s="142">
        <v>0.79695790443999392</v>
      </c>
      <c r="K20" s="136">
        <v>6.2859259611987808E-2</v>
      </c>
      <c r="L20" s="137">
        <v>612198080.89306223</v>
      </c>
      <c r="M20" s="137">
        <v>60829707.145106196</v>
      </c>
      <c r="N20" s="136">
        <v>0.11032498424168402</v>
      </c>
      <c r="O20" s="132">
        <v>112230470.88483846</v>
      </c>
      <c r="P20" s="132">
        <v>4420689.9587430954</v>
      </c>
      <c r="Q20" s="136">
        <v>4.1004535217203722E-2</v>
      </c>
    </row>
    <row r="21" spans="1:17">
      <c r="A21" s="696" t="s">
        <v>220</v>
      </c>
      <c r="B21" s="696" t="s">
        <v>204</v>
      </c>
      <c r="C21" s="110" t="s">
        <v>242</v>
      </c>
      <c r="D21" s="132">
        <v>121553533.30034229</v>
      </c>
      <c r="E21" s="132">
        <v>-2621191.8996954411</v>
      </c>
      <c r="F21" s="133">
        <v>-2.1108900345644933E-2</v>
      </c>
      <c r="G21" s="171">
        <v>95.939750277371161</v>
      </c>
      <c r="H21" s="171">
        <v>-0.46271378240123795</v>
      </c>
      <c r="I21" s="141">
        <v>5.2857626998332723</v>
      </c>
      <c r="J21" s="141">
        <v>0.13716620411859637</v>
      </c>
      <c r="K21" s="133">
        <v>2.6641474862666693E-2</v>
      </c>
      <c r="L21" s="134">
        <v>642503132.3518908</v>
      </c>
      <c r="M21" s="134">
        <v>3177577.3306436539</v>
      </c>
      <c r="N21" s="133">
        <v>4.9702022790846382E-3</v>
      </c>
      <c r="O21" s="132">
        <v>179192136.100436</v>
      </c>
      <c r="P21" s="132">
        <v>-2505811.8989758492</v>
      </c>
      <c r="Q21" s="133">
        <v>-1.379108529604286E-2</v>
      </c>
    </row>
    <row r="22" spans="1:17">
      <c r="A22" s="696" t="s">
        <v>220</v>
      </c>
      <c r="B22" s="696" t="s">
        <v>158</v>
      </c>
      <c r="C22" s="110" t="s">
        <v>243</v>
      </c>
      <c r="D22" s="132">
        <v>5134771.6121118171</v>
      </c>
      <c r="E22" s="132">
        <v>505640.93847545609</v>
      </c>
      <c r="F22" s="136">
        <v>0.10923021494190303</v>
      </c>
      <c r="G22" s="172">
        <v>4.0527715881374142</v>
      </c>
      <c r="H22" s="172">
        <v>0.45896775507619392</v>
      </c>
      <c r="I22" s="142">
        <v>13.715637993568954</v>
      </c>
      <c r="J22" s="142">
        <v>0.60622010025814532</v>
      </c>
      <c r="K22" s="136">
        <v>4.6243098297100917E-2</v>
      </c>
      <c r="L22" s="137">
        <v>70426668.611380145</v>
      </c>
      <c r="M22" s="137">
        <v>9741460.1279377118</v>
      </c>
      <c r="N22" s="136">
        <v>0.16052445680557573</v>
      </c>
      <c r="O22" s="132">
        <v>12592425.443282889</v>
      </c>
      <c r="P22" s="132">
        <v>1153961.9162436873</v>
      </c>
      <c r="Q22" s="136">
        <v>0.10088434635612162</v>
      </c>
    </row>
    <row r="23" spans="1:17">
      <c r="A23" s="696" t="s">
        <v>220</v>
      </c>
      <c r="B23" s="696" t="s">
        <v>210</v>
      </c>
      <c r="C23" s="110" t="s">
        <v>242</v>
      </c>
      <c r="D23" s="132">
        <v>1666971587.7620842</v>
      </c>
      <c r="E23" s="132">
        <v>-43344952.464000463</v>
      </c>
      <c r="F23" s="133">
        <v>-2.5343234099970025E-2</v>
      </c>
      <c r="G23" s="171">
        <v>96.31628031039746</v>
      </c>
      <c r="H23" s="171">
        <v>-0.28867148442633095</v>
      </c>
      <c r="I23" s="141">
        <v>5.2271092207078045</v>
      </c>
      <c r="J23" s="141">
        <v>8.1749188022777197E-2</v>
      </c>
      <c r="K23" s="133">
        <v>1.5887943215533867E-2</v>
      </c>
      <c r="L23" s="134">
        <v>8713442557.0491199</v>
      </c>
      <c r="M23" s="134">
        <v>-86751812.270309448</v>
      </c>
      <c r="N23" s="133">
        <v>-9.8579427487143646E-3</v>
      </c>
      <c r="O23" s="132">
        <v>2461458178.2155099</v>
      </c>
      <c r="P23" s="132">
        <v>-44869469.985704899</v>
      </c>
      <c r="Q23" s="133">
        <v>-1.7902475766848603E-2</v>
      </c>
    </row>
    <row r="24" spans="1:17">
      <c r="A24" s="696" t="s">
        <v>220</v>
      </c>
      <c r="B24" s="696" t="s">
        <v>168</v>
      </c>
      <c r="C24" s="110" t="s">
        <v>243</v>
      </c>
      <c r="D24" s="132">
        <v>63661841.301341549</v>
      </c>
      <c r="E24" s="132">
        <v>3562301.1158590466</v>
      </c>
      <c r="F24" s="136">
        <v>5.9273350592448412E-2</v>
      </c>
      <c r="G24" s="172">
        <v>3.6783300908492649</v>
      </c>
      <c r="H24" s="172">
        <v>0.28368761037478141</v>
      </c>
      <c r="I24" s="142">
        <v>13.383425855054206</v>
      </c>
      <c r="J24" s="142">
        <v>0.95342011601461429</v>
      </c>
      <c r="K24" s="136">
        <v>7.6703111489333925E-2</v>
      </c>
      <c r="L24" s="137">
        <v>852013532.85273218</v>
      </c>
      <c r="M24" s="137">
        <v>104975903.43354416</v>
      </c>
      <c r="N24" s="136">
        <v>0.14052291250062135</v>
      </c>
      <c r="O24" s="132">
        <v>156450301.61120084</v>
      </c>
      <c r="P24" s="132">
        <v>7604373.0074037313</v>
      </c>
      <c r="Q24" s="136">
        <v>5.1088888213027962E-2</v>
      </c>
    </row>
    <row r="25" spans="1:17">
      <c r="A25" s="696" t="s">
        <v>220</v>
      </c>
      <c r="B25" s="696" t="s">
        <v>51</v>
      </c>
      <c r="C25" s="110" t="s">
        <v>242</v>
      </c>
      <c r="D25" s="132">
        <v>667895082.13504732</v>
      </c>
      <c r="E25" s="132">
        <v>-17849454.399910927</v>
      </c>
      <c r="F25" s="133">
        <v>-2.6029306030061223E-2</v>
      </c>
      <c r="G25" s="171">
        <v>96.105987192769248</v>
      </c>
      <c r="H25" s="171">
        <v>-0.29590093079403346</v>
      </c>
      <c r="I25" s="141">
        <v>5.1943985280478087</v>
      </c>
      <c r="J25" s="141">
        <v>6.5130529080912325E-2</v>
      </c>
      <c r="K25" s="133">
        <v>1.2697821422867843E-2</v>
      </c>
      <c r="L25" s="134">
        <v>3469313231.53266</v>
      </c>
      <c r="M25" s="134">
        <v>-48054275.182487011</v>
      </c>
      <c r="N25" s="133">
        <v>-1.3662000086924289E-2</v>
      </c>
      <c r="O25" s="132">
        <v>980580957.15376151</v>
      </c>
      <c r="P25" s="132">
        <v>-16706542.044974923</v>
      </c>
      <c r="Q25" s="133">
        <v>-1.6751981809054736E-2</v>
      </c>
    </row>
    <row r="26" spans="1:17">
      <c r="A26" s="696" t="s">
        <v>220</v>
      </c>
      <c r="B26" s="696" t="s">
        <v>169</v>
      </c>
      <c r="C26" s="110" t="s">
        <v>243</v>
      </c>
      <c r="D26" s="132">
        <v>27018614.461272378</v>
      </c>
      <c r="E26" s="132">
        <v>1432205.9075578563</v>
      </c>
      <c r="F26" s="136">
        <v>5.5975261418622781E-2</v>
      </c>
      <c r="G26" s="172">
        <v>3.8878121501969298</v>
      </c>
      <c r="H26" s="172">
        <v>0.29087777673112303</v>
      </c>
      <c r="I26" s="142">
        <v>13.722680307626611</v>
      </c>
      <c r="J26" s="142">
        <v>0.77063496950254873</v>
      </c>
      <c r="K26" s="136">
        <v>5.9499094497005932E-2</v>
      </c>
      <c r="L26" s="137">
        <v>370767808.60705805</v>
      </c>
      <c r="M26" s="137">
        <v>39371484.97958225</v>
      </c>
      <c r="N26" s="136">
        <v>0.11880483328427001</v>
      </c>
      <c r="O26" s="132">
        <v>66255601.050714456</v>
      </c>
      <c r="P26" s="132">
        <v>2969318.398665227</v>
      </c>
      <c r="Q26" s="136">
        <v>4.6918830973066795E-2</v>
      </c>
    </row>
    <row r="27" spans="1:17">
      <c r="A27" s="696" t="s">
        <v>221</v>
      </c>
      <c r="B27" s="696" t="s">
        <v>204</v>
      </c>
      <c r="C27" s="110" t="s">
        <v>242</v>
      </c>
      <c r="D27" s="132">
        <v>10183333.783710595</v>
      </c>
      <c r="E27" s="132">
        <v>-908678.22379731387</v>
      </c>
      <c r="F27" s="133">
        <v>-8.1921857205189824E-2</v>
      </c>
      <c r="G27" s="171">
        <v>97.088048932060204</v>
      </c>
      <c r="H27" s="171">
        <v>-0.59769350034649449</v>
      </c>
      <c r="I27" s="141">
        <v>9.2844643046238957</v>
      </c>
      <c r="J27" s="141">
        <v>5.0832202784061309E-2</v>
      </c>
      <c r="K27" s="133">
        <v>5.505114587999755E-3</v>
      </c>
      <c r="L27" s="134">
        <v>94546799.016931623</v>
      </c>
      <c r="M27" s="134">
        <v>-7872759.1295863092</v>
      </c>
      <c r="N27" s="133">
        <v>-7.6867731828366301E-2</v>
      </c>
      <c r="O27" s="132">
        <v>29400227.863170028</v>
      </c>
      <c r="P27" s="132">
        <v>-2570870.0401971117</v>
      </c>
      <c r="Q27" s="133">
        <v>-8.0412316398003711E-2</v>
      </c>
    </row>
    <row r="28" spans="1:17">
      <c r="A28" s="696" t="s">
        <v>221</v>
      </c>
      <c r="B28" s="696" t="s">
        <v>158</v>
      </c>
      <c r="C28" s="110" t="s">
        <v>243</v>
      </c>
      <c r="D28" s="132">
        <v>302131.9810858292</v>
      </c>
      <c r="E28" s="132">
        <v>39809.509023307124</v>
      </c>
      <c r="F28" s="136">
        <v>0.15175790587174287</v>
      </c>
      <c r="G28" s="172">
        <v>2.8805305989796195</v>
      </c>
      <c r="H28" s="172">
        <v>0.57029460006556354</v>
      </c>
      <c r="I28" s="142">
        <v>27.626573723719197</v>
      </c>
      <c r="J28" s="142">
        <v>1.1930460688613742</v>
      </c>
      <c r="K28" s="136">
        <v>4.5133819611175588E-2</v>
      </c>
      <c r="L28" s="137">
        <v>8346871.4497609949</v>
      </c>
      <c r="M28" s="137">
        <v>1412763.1300056493</v>
      </c>
      <c r="N28" s="136">
        <v>0.20374113943110359</v>
      </c>
      <c r="O28" s="132">
        <v>2674545.9853487015</v>
      </c>
      <c r="P28" s="132">
        <v>341355.80637655454</v>
      </c>
      <c r="Q28" s="136">
        <v>0.14630432163353863</v>
      </c>
    </row>
    <row r="29" spans="1:17">
      <c r="A29" s="696" t="s">
        <v>221</v>
      </c>
      <c r="B29" s="696" t="s">
        <v>210</v>
      </c>
      <c r="C29" s="110" t="s">
        <v>242</v>
      </c>
      <c r="D29" s="132">
        <v>140497877.99924037</v>
      </c>
      <c r="E29" s="132">
        <v>-16447944.569898218</v>
      </c>
      <c r="F29" s="133">
        <v>-0.10480014249918938</v>
      </c>
      <c r="G29" s="171">
        <v>97.409926665027498</v>
      </c>
      <c r="H29" s="171">
        <v>-0.63541168099459355</v>
      </c>
      <c r="I29" s="141">
        <v>9.2058035935449016</v>
      </c>
      <c r="J29" s="141">
        <v>0.2189368381896184</v>
      </c>
      <c r="K29" s="133">
        <v>2.4361865391979213E-2</v>
      </c>
      <c r="L29" s="134">
        <v>1293395870.1708403</v>
      </c>
      <c r="M29" s="134">
        <v>-117055325.0676403</v>
      </c>
      <c r="N29" s="133">
        <v>-8.2991404071835653E-2</v>
      </c>
      <c r="O29" s="132">
        <v>399953517.76372021</v>
      </c>
      <c r="P29" s="132">
        <v>-41706212.892300963</v>
      </c>
      <c r="Q29" s="133">
        <v>-9.443064422095368E-2</v>
      </c>
    </row>
    <row r="30" spans="1:17">
      <c r="A30" s="696" t="s">
        <v>221</v>
      </c>
      <c r="B30" s="696" t="s">
        <v>168</v>
      </c>
      <c r="C30" s="110" t="s">
        <v>243</v>
      </c>
      <c r="D30" s="132">
        <v>3723624.6808083244</v>
      </c>
      <c r="E30" s="132">
        <v>595294.62960184086</v>
      </c>
      <c r="F30" s="136">
        <v>0.19029150372808562</v>
      </c>
      <c r="G30" s="172">
        <v>2.5816618176082802</v>
      </c>
      <c r="H30" s="172">
        <v>0.62736846141875069</v>
      </c>
      <c r="I30" s="142">
        <v>26.897482395405415</v>
      </c>
      <c r="J30" s="142">
        <v>0.88831410340472772</v>
      </c>
      <c r="K30" s="136">
        <v>3.4153883485691289E-2</v>
      </c>
      <c r="L30" s="137">
        <v>100156129.29913901</v>
      </c>
      <c r="M30" s="137">
        <v>18790866.524386451</v>
      </c>
      <c r="N30" s="136">
        <v>0.2309445810604229</v>
      </c>
      <c r="O30" s="132">
        <v>32793451.188907668</v>
      </c>
      <c r="P30" s="132">
        <v>5035248.1000349224</v>
      </c>
      <c r="Q30" s="136">
        <v>0.18139675986639675</v>
      </c>
    </row>
    <row r="31" spans="1:17">
      <c r="A31" s="696" t="s">
        <v>221</v>
      </c>
      <c r="B31" s="696" t="s">
        <v>51</v>
      </c>
      <c r="C31" s="110" t="s">
        <v>242</v>
      </c>
      <c r="D31" s="132">
        <v>54417867.03135781</v>
      </c>
      <c r="E31" s="132">
        <v>-4871856.6803523079</v>
      </c>
      <c r="F31" s="133">
        <v>-8.2170338725833583E-2</v>
      </c>
      <c r="G31" s="171">
        <v>97.387365495517471</v>
      </c>
      <c r="H31" s="171">
        <v>-0.46261907315931694</v>
      </c>
      <c r="I31" s="141">
        <v>9.0986802210175526</v>
      </c>
      <c r="J31" s="141">
        <v>3.7525846516041739E-2</v>
      </c>
      <c r="K31" s="133">
        <v>4.1413979902650295E-3</v>
      </c>
      <c r="L31" s="134">
        <v>495130770.42817843</v>
      </c>
      <c r="M31" s="134">
        <v>-42102568.945169687</v>
      </c>
      <c r="N31" s="133">
        <v>-7.8369240811227245E-2</v>
      </c>
      <c r="O31" s="132">
        <v>152607254.82553649</v>
      </c>
      <c r="P31" s="132">
        <v>-13132700.286055923</v>
      </c>
      <c r="Q31" s="133">
        <v>-7.9236779551519115E-2</v>
      </c>
    </row>
    <row r="32" spans="1:17">
      <c r="A32" s="696" t="s">
        <v>221</v>
      </c>
      <c r="B32" s="696" t="s">
        <v>169</v>
      </c>
      <c r="C32" s="110" t="s">
        <v>243</v>
      </c>
      <c r="D32" s="132">
        <v>1452037.7221269638</v>
      </c>
      <c r="E32" s="132">
        <v>150017.45735218329</v>
      </c>
      <c r="F32" s="136">
        <v>0.11521898806861725</v>
      </c>
      <c r="G32" s="172">
        <v>2.5985974105999214</v>
      </c>
      <c r="H32" s="172">
        <v>0.44978215492764972</v>
      </c>
      <c r="I32" s="142">
        <v>27.504244236207157</v>
      </c>
      <c r="J32" s="142">
        <v>1.1534383078199255</v>
      </c>
      <c r="K32" s="136">
        <v>4.377241102054294E-2</v>
      </c>
      <c r="L32" s="137">
        <v>39937200.149565913</v>
      </c>
      <c r="M32" s="137">
        <v>5627916.8376583159</v>
      </c>
      <c r="N32" s="136">
        <v>0.16403481199227077</v>
      </c>
      <c r="O32" s="132">
        <v>12778935.79728353</v>
      </c>
      <c r="P32" s="132">
        <v>1222824.9403219298</v>
      </c>
      <c r="Q32" s="136">
        <v>0.10581630407130257</v>
      </c>
    </row>
    <row r="33" spans="1:17">
      <c r="A33" s="695" t="s">
        <v>170</v>
      </c>
      <c r="B33" s="696" t="s">
        <v>204</v>
      </c>
      <c r="C33" s="657" t="s">
        <v>242</v>
      </c>
      <c r="D33" s="132">
        <v>118309687.90768936</v>
      </c>
      <c r="E33" s="132">
        <v>2870308.7732462883</v>
      </c>
      <c r="F33" s="133">
        <v>2.4864208338330265E-2</v>
      </c>
      <c r="G33" s="171">
        <v>96.987615287115801</v>
      </c>
      <c r="H33" s="171">
        <v>-0.26002840455802811</v>
      </c>
      <c r="I33" s="141">
        <v>4.6605499656337761</v>
      </c>
      <c r="J33" s="141">
        <v>0.22906383320844004</v>
      </c>
      <c r="K33" s="133">
        <v>5.1690071087523465E-2</v>
      </c>
      <c r="L33" s="134">
        <v>551388211.91232443</v>
      </c>
      <c r="M33" s="134">
        <v>39820204.142249227</v>
      </c>
      <c r="N33" s="133">
        <v>7.7839512122396953E-2</v>
      </c>
      <c r="O33" s="132">
        <v>141669667.53553003</v>
      </c>
      <c r="P33" s="132">
        <v>3582528.0183553696</v>
      </c>
      <c r="Q33" s="133">
        <v>2.594396575149412E-2</v>
      </c>
    </row>
    <row r="34" spans="1:17">
      <c r="A34" s="695" t="s">
        <v>170</v>
      </c>
      <c r="B34" s="696" t="s">
        <v>158</v>
      </c>
      <c r="C34" s="657" t="s">
        <v>243</v>
      </c>
      <c r="D34" s="132">
        <v>3670928.9959456548</v>
      </c>
      <c r="E34" s="132">
        <v>403700.18372567603</v>
      </c>
      <c r="F34" s="136">
        <v>0.12356042595356966</v>
      </c>
      <c r="G34" s="172">
        <v>3.0093448431956817</v>
      </c>
      <c r="H34" s="172">
        <v>0.25698853486952622</v>
      </c>
      <c r="I34" s="142">
        <v>13.19777356190394</v>
      </c>
      <c r="J34" s="142">
        <v>0.8759596768739204</v>
      </c>
      <c r="K34" s="136">
        <v>7.1090156453193845E-2</v>
      </c>
      <c r="L34" s="137">
        <v>48448089.650318138</v>
      </c>
      <c r="M34" s="137">
        <v>8189904.3063358665</v>
      </c>
      <c r="N34" s="136">
        <v>0.20343451241922608</v>
      </c>
      <c r="O34" s="132">
        <v>9169352.589629285</v>
      </c>
      <c r="P34" s="132">
        <v>1059005.8142462717</v>
      </c>
      <c r="Q34" s="136">
        <v>0.13057466512537128</v>
      </c>
    </row>
    <row r="35" spans="1:17">
      <c r="A35" s="695" t="s">
        <v>170</v>
      </c>
      <c r="B35" s="696" t="s">
        <v>210</v>
      </c>
      <c r="C35" s="657" t="s">
        <v>242</v>
      </c>
      <c r="D35" s="132">
        <v>1577229522.6187365</v>
      </c>
      <c r="E35" s="132">
        <v>36133266.139386654</v>
      </c>
      <c r="F35" s="133">
        <v>2.3446469347692445E-2</v>
      </c>
      <c r="G35" s="171">
        <v>97.310715853616344</v>
      </c>
      <c r="H35" s="171">
        <v>-0.147764531693511</v>
      </c>
      <c r="I35" s="141">
        <v>4.4709858917174126</v>
      </c>
      <c r="J35" s="141">
        <v>1.9428375770798922E-2</v>
      </c>
      <c r="K35" s="133">
        <v>4.3643995840111083E-3</v>
      </c>
      <c r="L35" s="134">
        <v>7051770943.6285601</v>
      </c>
      <c r="M35" s="134">
        <v>191492320.30072021</v>
      </c>
      <c r="N35" s="133">
        <v>2.7913198692771105E-2</v>
      </c>
      <c r="O35" s="132">
        <v>1903003316.1306109</v>
      </c>
      <c r="P35" s="132">
        <v>43202661.621846199</v>
      </c>
      <c r="Q35" s="133">
        <v>2.3229727076990121E-2</v>
      </c>
    </row>
    <row r="36" spans="1:17">
      <c r="A36" s="695" t="s">
        <v>170</v>
      </c>
      <c r="B36" s="696" t="s">
        <v>168</v>
      </c>
      <c r="C36" s="657" t="s">
        <v>243</v>
      </c>
      <c r="D36" s="132">
        <v>43568876.744484715</v>
      </c>
      <c r="E36" s="132">
        <v>3380210.2632581517</v>
      </c>
      <c r="F36" s="136">
        <v>8.4108545000794149E-2</v>
      </c>
      <c r="G36" s="172">
        <v>2.6880796511495753</v>
      </c>
      <c r="H36" s="172">
        <v>0.14656003645647386</v>
      </c>
      <c r="I36" s="142">
        <v>12.609704401890044</v>
      </c>
      <c r="J36" s="142">
        <v>0.8590876370975753</v>
      </c>
      <c r="K36" s="136">
        <v>7.3110003865635209E-2</v>
      </c>
      <c r="L36" s="137">
        <v>549390656.87033367</v>
      </c>
      <c r="M36" s="137">
        <v>77149038.761379659</v>
      </c>
      <c r="N36" s="136">
        <v>0.16336772491657034</v>
      </c>
      <c r="O36" s="132">
        <v>108461728.72626729</v>
      </c>
      <c r="P36" s="132">
        <v>8551536.7678685188</v>
      </c>
      <c r="Q36" s="136">
        <v>8.55922363899497E-2</v>
      </c>
    </row>
    <row r="37" spans="1:17">
      <c r="A37" s="695" t="s">
        <v>170</v>
      </c>
      <c r="B37" s="696" t="s">
        <v>51</v>
      </c>
      <c r="C37" s="657" t="s">
        <v>242</v>
      </c>
      <c r="D37" s="132">
        <v>643079580.25899637</v>
      </c>
      <c r="E37" s="132">
        <v>16934028.154423118</v>
      </c>
      <c r="F37" s="133">
        <v>2.704487494561799E-2</v>
      </c>
      <c r="G37" s="171">
        <v>97.213665378102732</v>
      </c>
      <c r="H37" s="171">
        <v>-6.6927123472453331E-3</v>
      </c>
      <c r="I37" s="141">
        <v>4.4623112754349545</v>
      </c>
      <c r="J37" s="141">
        <v>4.1242746880334025E-2</v>
      </c>
      <c r="K37" s="133">
        <v>9.3286830127054174E-3</v>
      </c>
      <c r="L37" s="134">
        <v>2869621261.9916973</v>
      </c>
      <c r="M37" s="134">
        <v>101388867.28771114</v>
      </c>
      <c r="N37" s="133">
        <v>3.662585102380933E-2</v>
      </c>
      <c r="O37" s="132">
        <v>768661650.16325319</v>
      </c>
      <c r="P37" s="132">
        <v>20119537.828597307</v>
      </c>
      <c r="Q37" s="133">
        <v>2.6878297823279083E-2</v>
      </c>
    </row>
    <row r="38" spans="1:17">
      <c r="A38" s="695" t="s">
        <v>170</v>
      </c>
      <c r="B38" s="696" t="s">
        <v>169</v>
      </c>
      <c r="C38" s="657" t="s">
        <v>243</v>
      </c>
      <c r="D38" s="132">
        <v>18412153.932861529</v>
      </c>
      <c r="E38" s="132">
        <v>509932.09070048854</v>
      </c>
      <c r="F38" s="136">
        <v>2.8484290676119385E-2</v>
      </c>
      <c r="G38" s="172">
        <v>2.7833459905513438</v>
      </c>
      <c r="H38" s="172">
        <v>3.7040809991455426E-3</v>
      </c>
      <c r="I38" s="142">
        <v>13.112549089387381</v>
      </c>
      <c r="J38" s="142">
        <v>0.82513292060603938</v>
      </c>
      <c r="K38" s="136">
        <v>6.7152679560285103E-2</v>
      </c>
      <c r="L38" s="137">
        <v>241430272.28600374</v>
      </c>
      <c r="M38" s="137">
        <v>21458222.165523678</v>
      </c>
      <c r="N38" s="136">
        <v>9.7549766680680008E-2</v>
      </c>
      <c r="O38" s="132">
        <v>45974869.834124006</v>
      </c>
      <c r="P38" s="132">
        <v>1451371.5600778759</v>
      </c>
      <c r="Q38" s="136">
        <v>3.259787789235593E-2</v>
      </c>
    </row>
    <row r="39" spans="1:17" customFormat="1" ht="14.4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</row>
    <row r="40" spans="1:17" customFormat="1" ht="14.4">
      <c r="A40" s="109"/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</row>
    <row r="41" spans="1:17" customFormat="1" ht="14.4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</row>
    <row r="42" spans="1:17" customFormat="1" ht="14.4">
      <c r="A42" s="109"/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</row>
    <row r="43" spans="1:17" customFormat="1" ht="14.4">
      <c r="A43" s="109"/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</row>
    <row r="44" spans="1:17" customFormat="1" ht="14.4">
      <c r="A44" s="109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09"/>
      <c r="O44" s="109"/>
      <c r="P44" s="109"/>
      <c r="Q44" s="109"/>
    </row>
  </sheetData>
  <mergeCells count="20"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  <mergeCell ref="A27:A32"/>
    <mergeCell ref="B27:B28"/>
    <mergeCell ref="B29:B30"/>
    <mergeCell ref="B31:B32"/>
    <mergeCell ref="A33:A38"/>
    <mergeCell ref="B33:B34"/>
    <mergeCell ref="B35:B36"/>
    <mergeCell ref="B37:B38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topLeftCell="A4" workbookViewId="0">
      <selection activeCell="A9" sqref="A9:A20"/>
    </sheetView>
  </sheetViews>
  <sheetFormatPr defaultRowHeight="14.4"/>
  <sheetData/>
  <sheetProtection algorithmName="SHA-512" hashValue="EFsdGDjG6V8PbjIqvBClUrQDA6OmmJq+QrlfoHqZzpkDIlvU8zidDDItbHvmzbxOA/qX/1ZiK0E7niVXK2iPXw==" saltValue="Yr2NswnUNeMG+4HkxDMcYA==" spinCount="100000" sheet="1" objects="1" scenarios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BD4D0-42C0-4CBB-A9C8-80B83141AFE0}">
  <sheetPr>
    <tabColor rgb="FFFFC000"/>
  </sheetPr>
  <dimension ref="C2:F14"/>
  <sheetViews>
    <sheetView workbookViewId="0">
      <selection activeCell="A9" sqref="A9:A20"/>
    </sheetView>
  </sheetViews>
  <sheetFormatPr defaultRowHeight="14.4"/>
  <cols>
    <col min="6" max="6" width="10.33203125" bestFit="1" customWidth="1"/>
  </cols>
  <sheetData>
    <row r="2" spans="3:6">
      <c r="C2">
        <v>144</v>
      </c>
      <c r="D2">
        <v>14</v>
      </c>
      <c r="F2" s="104">
        <f>C2*D2</f>
        <v>2016</v>
      </c>
    </row>
    <row r="3" spans="3:6">
      <c r="C3">
        <v>144</v>
      </c>
      <c r="D3">
        <v>14</v>
      </c>
      <c r="F3" s="104">
        <f t="shared" ref="F3:F13" si="0">C3*D3</f>
        <v>2016</v>
      </c>
    </row>
    <row r="4" spans="3:6">
      <c r="C4">
        <v>216</v>
      </c>
      <c r="D4">
        <v>14</v>
      </c>
      <c r="F4" s="104">
        <f t="shared" si="0"/>
        <v>3024</v>
      </c>
    </row>
    <row r="5" spans="3:6">
      <c r="C5">
        <v>162</v>
      </c>
      <c r="D5">
        <v>14</v>
      </c>
      <c r="F5" s="104">
        <f t="shared" si="0"/>
        <v>2268</v>
      </c>
    </row>
    <row r="6" spans="3:6">
      <c r="C6">
        <v>54</v>
      </c>
      <c r="D6">
        <v>14</v>
      </c>
      <c r="F6" s="104">
        <f t="shared" si="0"/>
        <v>756</v>
      </c>
    </row>
    <row r="7" spans="3:6">
      <c r="C7">
        <v>36</v>
      </c>
      <c r="D7">
        <v>14</v>
      </c>
      <c r="F7" s="104">
        <f t="shared" si="0"/>
        <v>504</v>
      </c>
    </row>
    <row r="8" spans="3:6">
      <c r="C8">
        <v>36</v>
      </c>
      <c r="D8">
        <v>14</v>
      </c>
      <c r="F8" s="104">
        <f t="shared" si="0"/>
        <v>504</v>
      </c>
    </row>
    <row r="9" spans="3:6">
      <c r="C9">
        <v>36</v>
      </c>
      <c r="D9">
        <v>14</v>
      </c>
      <c r="F9" s="104">
        <f t="shared" si="0"/>
        <v>504</v>
      </c>
    </row>
    <row r="10" spans="3:6">
      <c r="C10">
        <v>36</v>
      </c>
      <c r="D10">
        <v>14</v>
      </c>
      <c r="F10" s="104">
        <f t="shared" si="0"/>
        <v>504</v>
      </c>
    </row>
    <row r="11" spans="3:6">
      <c r="C11">
        <v>108</v>
      </c>
      <c r="D11">
        <v>14</v>
      </c>
      <c r="F11" s="104">
        <f t="shared" si="0"/>
        <v>1512</v>
      </c>
    </row>
    <row r="12" spans="3:6">
      <c r="C12">
        <v>18</v>
      </c>
      <c r="D12">
        <v>14</v>
      </c>
      <c r="F12" s="104">
        <f t="shared" si="0"/>
        <v>252</v>
      </c>
    </row>
    <row r="13" spans="3:6">
      <c r="C13" s="103">
        <v>126</v>
      </c>
      <c r="D13" s="103">
        <v>14</v>
      </c>
      <c r="E13" s="103"/>
      <c r="F13" s="106">
        <f t="shared" si="0"/>
        <v>1764</v>
      </c>
    </row>
    <row r="14" spans="3:6">
      <c r="F14" s="105">
        <f>SUM(F2:F13)</f>
        <v>15624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199F6-79BA-4A94-A5F6-526446051CD9}">
  <dimension ref="E3:R105"/>
  <sheetViews>
    <sheetView workbookViewId="0">
      <selection activeCell="A9" sqref="A9:A20"/>
    </sheetView>
  </sheetViews>
  <sheetFormatPr defaultRowHeight="14.4"/>
  <sheetData>
    <row r="3" spans="5:18">
      <c r="E3" s="101">
        <v>290985.78787746601</v>
      </c>
      <c r="F3" s="101">
        <v>42829.562482845547</v>
      </c>
      <c r="G3" s="659">
        <v>0.17259112647582209</v>
      </c>
      <c r="H3" s="660"/>
      <c r="I3" s="660"/>
      <c r="J3" s="661">
        <v>30.784935439613868</v>
      </c>
      <c r="K3" s="661">
        <v>0.97562224771611028</v>
      </c>
      <c r="L3" s="659">
        <v>3.1691547628217062E-2</v>
      </c>
      <c r="M3" s="102">
        <v>8957978.693652967</v>
      </c>
      <c r="N3" s="102">
        <v>1076398.5815370646</v>
      </c>
      <c r="O3" s="659">
        <v>0.13657141921102578</v>
      </c>
      <c r="P3" s="101">
        <v>2702871.33138745</v>
      </c>
      <c r="Q3" s="101">
        <v>271572.81511593377</v>
      </c>
      <c r="R3" s="659">
        <v>0.11169867184075793</v>
      </c>
    </row>
    <row r="4" spans="5:18">
      <c r="E4" s="92"/>
      <c r="F4" s="92"/>
      <c r="G4" s="662"/>
      <c r="H4" s="660"/>
      <c r="I4" s="660"/>
      <c r="J4" s="663"/>
      <c r="K4" s="663"/>
      <c r="L4" s="662"/>
      <c r="M4" s="664"/>
      <c r="N4" s="664"/>
      <c r="O4" s="662"/>
      <c r="P4" s="92"/>
      <c r="Q4" s="92"/>
      <c r="R4" s="662"/>
    </row>
    <row r="5" spans="5:18">
      <c r="E5" s="92"/>
      <c r="F5" s="92"/>
      <c r="G5" s="662"/>
      <c r="H5" s="660"/>
      <c r="I5" s="660"/>
      <c r="J5" s="663"/>
      <c r="K5" s="663"/>
      <c r="L5" s="662"/>
      <c r="M5" s="664"/>
      <c r="N5" s="664"/>
      <c r="O5" s="662"/>
      <c r="P5" s="92"/>
      <c r="Q5" s="92"/>
      <c r="R5" s="662"/>
    </row>
    <row r="6" spans="5:18">
      <c r="E6" s="92"/>
      <c r="F6" s="92"/>
      <c r="G6" s="662"/>
      <c r="H6" s="660"/>
      <c r="I6" s="660"/>
      <c r="J6" s="663"/>
      <c r="K6" s="663"/>
      <c r="L6" s="662"/>
      <c r="M6" s="664"/>
      <c r="N6" s="664"/>
      <c r="O6" s="662"/>
      <c r="P6" s="92"/>
      <c r="Q6" s="92"/>
      <c r="R6" s="662"/>
    </row>
    <row r="7" spans="5:18">
      <c r="E7" s="92"/>
      <c r="F7" s="92"/>
      <c r="G7" s="662"/>
      <c r="H7" s="660"/>
      <c r="I7" s="660"/>
      <c r="J7" s="663"/>
      <c r="K7" s="663"/>
      <c r="L7" s="662"/>
      <c r="M7" s="664"/>
      <c r="N7" s="664"/>
      <c r="O7" s="662"/>
      <c r="P7" s="92"/>
      <c r="Q7" s="92"/>
      <c r="R7" s="662"/>
    </row>
    <row r="8" spans="5:18">
      <c r="E8" s="92"/>
      <c r="F8" s="92"/>
      <c r="G8" s="662"/>
      <c r="H8" s="660"/>
      <c r="I8" s="660"/>
      <c r="J8" s="663"/>
      <c r="K8" s="663"/>
      <c r="L8" s="662"/>
      <c r="M8" s="664"/>
      <c r="N8" s="664"/>
      <c r="O8" s="662"/>
      <c r="P8" s="92"/>
      <c r="Q8" s="92"/>
      <c r="R8" s="662"/>
    </row>
    <row r="9" spans="5:18">
      <c r="E9" s="101">
        <v>3827238.271929821</v>
      </c>
      <c r="F9" s="101">
        <v>625502.0738922162</v>
      </c>
      <c r="G9" s="659">
        <v>0.19536340135567584</v>
      </c>
      <c r="H9" s="660"/>
      <c r="I9" s="660"/>
      <c r="J9" s="661">
        <v>31.695849702204946</v>
      </c>
      <c r="K9" s="661">
        <v>-0.13920337958015239</v>
      </c>
      <c r="L9" s="659">
        <v>-4.3918488031721263E-3</v>
      </c>
      <c r="M9" s="102">
        <v>121307569.04161419</v>
      </c>
      <c r="N9" s="102">
        <v>20271512.221796125</v>
      </c>
      <c r="O9" s="659">
        <v>0.20063641495775297</v>
      </c>
      <c r="P9" s="101">
        <v>37513965.916189045</v>
      </c>
      <c r="Q9" s="101">
        <v>5993274.9326683879</v>
      </c>
      <c r="R9" s="659">
        <v>0.1901378030006301</v>
      </c>
    </row>
    <row r="10" spans="5:18">
      <c r="E10" s="92"/>
      <c r="F10" s="92"/>
      <c r="G10" s="662"/>
      <c r="H10" s="660"/>
      <c r="I10" s="660"/>
      <c r="J10" s="663"/>
      <c r="K10" s="663"/>
      <c r="L10" s="662"/>
      <c r="M10" s="664"/>
      <c r="N10" s="664"/>
      <c r="O10" s="662"/>
      <c r="P10" s="92"/>
      <c r="Q10" s="92"/>
      <c r="R10" s="662"/>
    </row>
    <row r="11" spans="5:18">
      <c r="E11" s="92"/>
      <c r="F11" s="92"/>
      <c r="G11" s="662"/>
      <c r="H11" s="660"/>
      <c r="I11" s="660"/>
      <c r="J11" s="663"/>
      <c r="K11" s="663"/>
      <c r="L11" s="662"/>
      <c r="M11" s="664"/>
      <c r="N11" s="664"/>
      <c r="O11" s="662"/>
      <c r="P11" s="92"/>
      <c r="Q11" s="92"/>
      <c r="R11" s="662"/>
    </row>
    <row r="12" spans="5:18">
      <c r="E12" s="92"/>
      <c r="F12" s="92"/>
      <c r="G12" s="662"/>
      <c r="H12" s="660"/>
      <c r="I12" s="660"/>
      <c r="J12" s="663"/>
      <c r="K12" s="663"/>
      <c r="L12" s="662"/>
      <c r="M12" s="664"/>
      <c r="N12" s="664"/>
      <c r="O12" s="662"/>
      <c r="P12" s="92"/>
      <c r="Q12" s="92"/>
      <c r="R12" s="662"/>
    </row>
    <row r="13" spans="5:18">
      <c r="E13" s="92"/>
      <c r="F13" s="92"/>
      <c r="G13" s="662"/>
      <c r="H13" s="660"/>
      <c r="I13" s="660"/>
      <c r="J13" s="663"/>
      <c r="K13" s="663"/>
      <c r="L13" s="662"/>
      <c r="M13" s="664"/>
      <c r="N13" s="664"/>
      <c r="O13" s="662"/>
      <c r="P13" s="92"/>
      <c r="Q13" s="92"/>
      <c r="R13" s="662"/>
    </row>
    <row r="14" spans="5:18">
      <c r="E14" s="92"/>
      <c r="F14" s="92"/>
      <c r="G14" s="662"/>
      <c r="H14" s="660"/>
      <c r="I14" s="660"/>
      <c r="J14" s="663"/>
      <c r="K14" s="663"/>
      <c r="L14" s="662"/>
      <c r="M14" s="664"/>
      <c r="N14" s="664"/>
      <c r="O14" s="662"/>
      <c r="P14" s="92"/>
      <c r="Q14" s="92"/>
      <c r="R14" s="662"/>
    </row>
    <row r="15" spans="5:18">
      <c r="E15" s="101">
        <v>564069.40222904738</v>
      </c>
      <c r="F15" s="101">
        <v>95494.451249544625</v>
      </c>
      <c r="G15" s="659">
        <v>0.20379760174956923</v>
      </c>
      <c r="H15" s="660"/>
      <c r="I15" s="660"/>
      <c r="J15" s="661">
        <v>31.459112568471696</v>
      </c>
      <c r="K15" s="661">
        <v>0.2055683902145411</v>
      </c>
      <c r="L15" s="659">
        <v>6.5344624635267565E-3</v>
      </c>
      <c r="M15" s="102">
        <v>17745122.82115414</v>
      </c>
      <c r="N15" s="102">
        <v>2907846.4931561421</v>
      </c>
      <c r="O15" s="659">
        <v>0.19598249900280043</v>
      </c>
      <c r="P15" s="101">
        <v>5355426.4139082935</v>
      </c>
      <c r="Q15" s="101">
        <v>777042.66850455385</v>
      </c>
      <c r="R15" s="659">
        <v>0.16971986441386233</v>
      </c>
    </row>
    <row r="16" spans="5:18">
      <c r="E16" s="92"/>
      <c r="F16" s="92"/>
      <c r="G16" s="662"/>
      <c r="H16" s="660"/>
      <c r="I16" s="660"/>
      <c r="J16" s="663"/>
      <c r="K16" s="663"/>
      <c r="L16" s="662"/>
      <c r="M16" s="664"/>
      <c r="N16" s="664"/>
      <c r="O16" s="662"/>
      <c r="P16" s="92"/>
      <c r="Q16" s="92"/>
      <c r="R16" s="662"/>
    </row>
    <row r="17" spans="5:18">
      <c r="E17" s="92"/>
      <c r="F17" s="92"/>
      <c r="G17" s="662"/>
      <c r="H17" s="660"/>
      <c r="I17" s="660"/>
      <c r="J17" s="663"/>
      <c r="K17" s="663"/>
      <c r="L17" s="662"/>
      <c r="M17" s="664"/>
      <c r="N17" s="664"/>
      <c r="O17" s="662"/>
      <c r="P17" s="92"/>
      <c r="Q17" s="92"/>
      <c r="R17" s="662"/>
    </row>
    <row r="18" spans="5:18">
      <c r="E18" s="92"/>
      <c r="F18" s="92"/>
      <c r="G18" s="662"/>
      <c r="H18" s="660"/>
      <c r="I18" s="660"/>
      <c r="J18" s="663"/>
      <c r="K18" s="663"/>
      <c r="L18" s="662"/>
      <c r="M18" s="664"/>
      <c r="N18" s="664"/>
      <c r="O18" s="662"/>
      <c r="P18" s="92"/>
      <c r="Q18" s="92"/>
      <c r="R18" s="662"/>
    </row>
    <row r="19" spans="5:18">
      <c r="E19" s="92"/>
      <c r="F19" s="92"/>
      <c r="G19" s="662"/>
      <c r="H19" s="660"/>
      <c r="I19" s="660"/>
      <c r="J19" s="663"/>
      <c r="K19" s="663"/>
      <c r="L19" s="662"/>
      <c r="M19" s="664"/>
      <c r="N19" s="664"/>
      <c r="O19" s="662"/>
      <c r="P19" s="92"/>
      <c r="Q19" s="92"/>
      <c r="R19" s="662"/>
    </row>
    <row r="20" spans="5:18">
      <c r="E20" s="92"/>
      <c r="F20" s="92"/>
      <c r="G20" s="662"/>
      <c r="H20" s="660"/>
      <c r="I20" s="660"/>
      <c r="J20" s="663"/>
      <c r="K20" s="663"/>
      <c r="L20" s="662"/>
      <c r="M20" s="664"/>
      <c r="N20" s="664"/>
      <c r="O20" s="662"/>
      <c r="P20" s="92"/>
      <c r="Q20" s="92"/>
      <c r="R20" s="662"/>
    </row>
    <row r="21" spans="5:18">
      <c r="E21" s="101">
        <v>127011.30908448581</v>
      </c>
      <c r="F21" s="101">
        <v>28933.317854737448</v>
      </c>
      <c r="G21" s="659">
        <v>0.29500316525611703</v>
      </c>
      <c r="H21" s="660"/>
      <c r="I21" s="660"/>
      <c r="J21" s="661">
        <v>27.376658099567074</v>
      </c>
      <c r="K21" s="661">
        <v>0.68399355396105221</v>
      </c>
      <c r="L21" s="659">
        <v>2.4984552587588062E-2</v>
      </c>
      <c r="M21" s="102">
        <v>3477145.1835844056</v>
      </c>
      <c r="N21" s="102">
        <v>725012.83680865029</v>
      </c>
      <c r="O21" s="659">
        <v>0.26343676300961139</v>
      </c>
      <c r="P21" s="101">
        <v>1067815.2415824432</v>
      </c>
      <c r="Q21" s="101">
        <v>201217.68546719791</v>
      </c>
      <c r="R21" s="659">
        <v>0.23219276819705084</v>
      </c>
    </row>
    <row r="22" spans="5:18">
      <c r="E22" s="92"/>
      <c r="F22" s="92"/>
      <c r="G22" s="662"/>
      <c r="H22" s="660"/>
      <c r="I22" s="660"/>
      <c r="J22" s="663"/>
      <c r="K22" s="663"/>
      <c r="L22" s="662"/>
      <c r="M22" s="664"/>
      <c r="N22" s="664"/>
      <c r="O22" s="662"/>
      <c r="P22" s="92"/>
      <c r="Q22" s="92"/>
      <c r="R22" s="662"/>
    </row>
    <row r="23" spans="5:18">
      <c r="E23" s="92"/>
      <c r="F23" s="92"/>
      <c r="G23" s="662"/>
      <c r="H23" s="660"/>
      <c r="I23" s="660"/>
      <c r="J23" s="663"/>
      <c r="K23" s="663"/>
      <c r="L23" s="662"/>
      <c r="M23" s="664"/>
      <c r="N23" s="664"/>
      <c r="O23" s="662"/>
      <c r="P23" s="92"/>
      <c r="Q23" s="92"/>
      <c r="R23" s="662"/>
    </row>
    <row r="24" spans="5:18">
      <c r="E24" s="92"/>
      <c r="F24" s="92"/>
      <c r="G24" s="662"/>
      <c r="H24" s="660"/>
      <c r="I24" s="660"/>
      <c r="J24" s="663"/>
      <c r="K24" s="663"/>
      <c r="L24" s="662"/>
      <c r="M24" s="664"/>
      <c r="N24" s="664"/>
      <c r="O24" s="662"/>
      <c r="P24" s="92"/>
      <c r="Q24" s="92"/>
      <c r="R24" s="662"/>
    </row>
    <row r="25" spans="5:18">
      <c r="E25" s="92"/>
      <c r="F25" s="92"/>
      <c r="G25" s="662"/>
      <c r="H25" s="660"/>
      <c r="I25" s="660"/>
      <c r="J25" s="663"/>
      <c r="K25" s="663"/>
      <c r="L25" s="662"/>
      <c r="M25" s="664"/>
      <c r="N25" s="664"/>
      <c r="O25" s="662"/>
      <c r="P25" s="92"/>
      <c r="Q25" s="92"/>
      <c r="R25" s="662"/>
    </row>
    <row r="26" spans="5:18">
      <c r="E26" s="92"/>
      <c r="F26" s="92"/>
      <c r="G26" s="662"/>
      <c r="H26" s="660"/>
      <c r="I26" s="660"/>
      <c r="J26" s="663"/>
      <c r="K26" s="663"/>
      <c r="L26" s="662"/>
      <c r="M26" s="664"/>
      <c r="N26" s="664"/>
      <c r="O26" s="662"/>
      <c r="P26" s="92"/>
      <c r="Q26" s="92"/>
      <c r="R26" s="662"/>
    </row>
    <row r="27" spans="5:18">
      <c r="E27" s="101">
        <v>1529892.6151838512</v>
      </c>
      <c r="F27" s="101">
        <v>344670.31238473742</v>
      </c>
      <c r="G27" s="659">
        <v>0.29080646860149106</v>
      </c>
      <c r="H27" s="660"/>
      <c r="I27" s="660"/>
      <c r="J27" s="661">
        <v>28.412537362292699</v>
      </c>
      <c r="K27" s="661">
        <v>-0.3170184819721733</v>
      </c>
      <c r="L27" s="659">
        <v>-1.1157696967709048E-2</v>
      </c>
      <c r="M27" s="102">
        <v>43468131.089206859</v>
      </c>
      <c r="N27" s="102">
        <v>10168695.503537385</v>
      </c>
      <c r="O27" s="659">
        <v>0.30537140719326539</v>
      </c>
      <c r="P27" s="101">
        <v>13753879.865057137</v>
      </c>
      <c r="Q27" s="101">
        <v>3364192.1416158909</v>
      </c>
      <c r="R27" s="659">
        <v>0.32380108345562586</v>
      </c>
    </row>
    <row r="28" spans="5:18">
      <c r="E28" s="92"/>
      <c r="F28" s="92"/>
      <c r="G28" s="662"/>
      <c r="H28" s="660"/>
      <c r="I28" s="660"/>
      <c r="J28" s="663"/>
      <c r="K28" s="663"/>
      <c r="L28" s="662"/>
      <c r="M28" s="664"/>
      <c r="N28" s="664"/>
      <c r="O28" s="662"/>
      <c r="P28" s="92"/>
      <c r="Q28" s="92"/>
      <c r="R28" s="662"/>
    </row>
    <row r="29" spans="5:18">
      <c r="E29" s="92"/>
      <c r="F29" s="92"/>
      <c r="G29" s="662"/>
      <c r="H29" s="660"/>
      <c r="I29" s="660"/>
      <c r="J29" s="663"/>
      <c r="K29" s="663"/>
      <c r="L29" s="662"/>
      <c r="M29" s="664"/>
      <c r="N29" s="664"/>
      <c r="O29" s="662"/>
      <c r="P29" s="92"/>
      <c r="Q29" s="92"/>
      <c r="R29" s="662"/>
    </row>
    <row r="30" spans="5:18">
      <c r="E30" s="92"/>
      <c r="F30" s="92"/>
      <c r="G30" s="662"/>
      <c r="H30" s="660"/>
      <c r="I30" s="660"/>
      <c r="J30" s="663"/>
      <c r="K30" s="663"/>
      <c r="L30" s="662"/>
      <c r="M30" s="664"/>
      <c r="N30" s="664"/>
      <c r="O30" s="662"/>
      <c r="P30" s="92"/>
      <c r="Q30" s="92"/>
      <c r="R30" s="662"/>
    </row>
    <row r="31" spans="5:18">
      <c r="E31" s="92"/>
      <c r="F31" s="92"/>
      <c r="G31" s="662"/>
      <c r="H31" s="660"/>
      <c r="I31" s="660"/>
      <c r="J31" s="663"/>
      <c r="K31" s="663"/>
      <c r="L31" s="662"/>
      <c r="M31" s="664"/>
      <c r="N31" s="664"/>
      <c r="O31" s="662"/>
      <c r="P31" s="92"/>
      <c r="Q31" s="92"/>
      <c r="R31" s="662"/>
    </row>
    <row r="32" spans="5:18">
      <c r="E32" s="92"/>
      <c r="F32" s="92"/>
      <c r="G32" s="662"/>
      <c r="H32" s="660"/>
      <c r="I32" s="660"/>
      <c r="J32" s="663"/>
      <c r="K32" s="663"/>
      <c r="L32" s="662"/>
      <c r="M32" s="664"/>
      <c r="N32" s="664"/>
      <c r="O32" s="662"/>
      <c r="P32" s="92"/>
      <c r="Q32" s="92"/>
      <c r="R32" s="662"/>
    </row>
    <row r="33" spans="5:18">
      <c r="E33" s="101">
        <v>1529892.6151838512</v>
      </c>
      <c r="F33" s="101">
        <v>344670.31238473742</v>
      </c>
      <c r="G33" s="659">
        <v>0.29080646860149106</v>
      </c>
      <c r="H33" s="660"/>
      <c r="I33" s="660"/>
      <c r="J33" s="661">
        <v>28.412537362292699</v>
      </c>
      <c r="K33" s="661">
        <v>-0.3170184819721733</v>
      </c>
      <c r="L33" s="659">
        <v>-1.1157696967709048E-2</v>
      </c>
      <c r="M33" s="102">
        <v>43468131.089206859</v>
      </c>
      <c r="N33" s="102">
        <v>10168695.503537385</v>
      </c>
      <c r="O33" s="659">
        <v>0.30537140719326539</v>
      </c>
      <c r="P33" s="101">
        <v>13753879.865057137</v>
      </c>
      <c r="Q33" s="101">
        <v>3364192.1416158909</v>
      </c>
      <c r="R33" s="659">
        <v>0.32380108345562586</v>
      </c>
    </row>
    <row r="34" spans="5:18">
      <c r="E34" s="92"/>
      <c r="F34" s="92"/>
      <c r="G34" s="662"/>
      <c r="H34" s="660"/>
      <c r="I34" s="660"/>
      <c r="J34" s="663"/>
      <c r="K34" s="663"/>
      <c r="L34" s="662"/>
      <c r="M34" s="664"/>
      <c r="N34" s="664"/>
      <c r="O34" s="662"/>
      <c r="P34" s="92"/>
      <c r="Q34" s="92"/>
      <c r="R34" s="662"/>
    </row>
    <row r="35" spans="5:18">
      <c r="E35" s="92"/>
      <c r="F35" s="92"/>
      <c r="G35" s="662"/>
      <c r="H35" s="660"/>
      <c r="I35" s="660"/>
      <c r="J35" s="663"/>
      <c r="K35" s="663"/>
      <c r="L35" s="662"/>
      <c r="M35" s="664"/>
      <c r="N35" s="664"/>
      <c r="O35" s="662"/>
      <c r="P35" s="92"/>
      <c r="Q35" s="92"/>
      <c r="R35" s="662"/>
    </row>
    <row r="36" spans="5:18">
      <c r="E36" s="92"/>
      <c r="F36" s="92"/>
      <c r="G36" s="662"/>
      <c r="H36" s="660"/>
      <c r="I36" s="660"/>
      <c r="J36" s="663"/>
      <c r="K36" s="663"/>
      <c r="L36" s="662"/>
      <c r="M36" s="664"/>
      <c r="N36" s="664"/>
      <c r="O36" s="662"/>
      <c r="P36" s="92"/>
      <c r="Q36" s="92"/>
      <c r="R36" s="662"/>
    </row>
    <row r="37" spans="5:18">
      <c r="E37" s="92"/>
      <c r="F37" s="92"/>
      <c r="G37" s="662"/>
      <c r="H37" s="660"/>
      <c r="I37" s="660"/>
      <c r="J37" s="663"/>
      <c r="K37" s="663"/>
      <c r="L37" s="662"/>
      <c r="M37" s="664"/>
      <c r="N37" s="664"/>
      <c r="O37" s="662"/>
      <c r="P37" s="92"/>
      <c r="Q37" s="92"/>
      <c r="R37" s="662"/>
    </row>
    <row r="38" spans="5:18">
      <c r="E38" s="92"/>
      <c r="F38" s="92"/>
      <c r="G38" s="662"/>
      <c r="H38" s="660"/>
      <c r="I38" s="660"/>
      <c r="J38" s="663"/>
      <c r="K38" s="663"/>
      <c r="L38" s="662"/>
      <c r="M38" s="664"/>
      <c r="N38" s="664"/>
      <c r="O38" s="662"/>
      <c r="P38" s="92"/>
      <c r="Q38" s="92"/>
      <c r="R38" s="662"/>
    </row>
    <row r="39" spans="5:18">
      <c r="E39" s="101">
        <v>72154.156706530659</v>
      </c>
      <c r="F39" s="101">
        <v>12712.867904077732</v>
      </c>
      <c r="G39" s="659">
        <v>0.21387268277993862</v>
      </c>
      <c r="H39" s="660"/>
      <c r="I39" s="660"/>
      <c r="J39" s="661">
        <v>27.57865774092128</v>
      </c>
      <c r="K39" s="661">
        <v>0.99208134091360733</v>
      </c>
      <c r="L39" s="659">
        <v>3.5972792810781168E-2</v>
      </c>
      <c r="M39" s="102">
        <v>1989914.7923942087</v>
      </c>
      <c r="N39" s="102">
        <v>291633.2393313325</v>
      </c>
      <c r="O39" s="659">
        <v>0.17172255024814206</v>
      </c>
      <c r="P39" s="101">
        <v>680377.55358783458</v>
      </c>
      <c r="Q39" s="101">
        <v>94369.46110415773</v>
      </c>
      <c r="R39" s="659">
        <v>0.16103781213019064</v>
      </c>
    </row>
    <row r="40" spans="5:18">
      <c r="E40" s="92"/>
      <c r="F40" s="92"/>
      <c r="G40" s="662"/>
      <c r="H40" s="660"/>
      <c r="I40" s="660"/>
      <c r="J40" s="663"/>
      <c r="K40" s="663"/>
      <c r="L40" s="662"/>
      <c r="M40" s="664"/>
      <c r="N40" s="664"/>
      <c r="O40" s="662"/>
      <c r="P40" s="92"/>
      <c r="Q40" s="92"/>
      <c r="R40" s="662"/>
    </row>
    <row r="41" spans="5:18">
      <c r="E41" s="92"/>
      <c r="F41" s="92"/>
      <c r="G41" s="662"/>
      <c r="H41" s="660"/>
      <c r="I41" s="660"/>
      <c r="J41" s="663"/>
      <c r="K41" s="663"/>
      <c r="L41" s="662"/>
      <c r="M41" s="664"/>
      <c r="N41" s="664"/>
      <c r="O41" s="662"/>
      <c r="P41" s="92"/>
      <c r="Q41" s="92"/>
      <c r="R41" s="662"/>
    </row>
    <row r="42" spans="5:18">
      <c r="E42" s="92"/>
      <c r="F42" s="92"/>
      <c r="G42" s="662"/>
      <c r="H42" s="660"/>
      <c r="I42" s="660"/>
      <c r="J42" s="663"/>
      <c r="K42" s="663"/>
      <c r="L42" s="662"/>
      <c r="M42" s="664"/>
      <c r="N42" s="664"/>
      <c r="O42" s="662"/>
      <c r="P42" s="92"/>
      <c r="Q42" s="92"/>
      <c r="R42" s="662"/>
    </row>
    <row r="43" spans="5:18">
      <c r="E43" s="92"/>
      <c r="F43" s="92"/>
      <c r="G43" s="662"/>
      <c r="H43" s="660"/>
      <c r="I43" s="660"/>
      <c r="J43" s="663"/>
      <c r="K43" s="663"/>
      <c r="L43" s="662"/>
      <c r="M43" s="664"/>
      <c r="N43" s="664"/>
      <c r="O43" s="662"/>
      <c r="P43" s="92"/>
      <c r="Q43" s="92"/>
      <c r="R43" s="662"/>
    </row>
    <row r="44" spans="5:18">
      <c r="E44" s="92"/>
      <c r="F44" s="92"/>
      <c r="G44" s="662"/>
      <c r="H44" s="660"/>
      <c r="I44" s="660"/>
      <c r="J44" s="663"/>
      <c r="K44" s="663"/>
      <c r="L44" s="662"/>
      <c r="M44" s="664"/>
      <c r="N44" s="664"/>
      <c r="O44" s="662"/>
      <c r="P44" s="92"/>
      <c r="Q44" s="92"/>
      <c r="R44" s="662"/>
    </row>
    <row r="45" spans="5:18">
      <c r="E45" s="101">
        <v>885798.24740799144</v>
      </c>
      <c r="F45" s="101">
        <v>181632.8716789129</v>
      </c>
      <c r="G45" s="659">
        <v>0.25794064567695324</v>
      </c>
      <c r="H45" s="660"/>
      <c r="I45" s="660"/>
      <c r="J45" s="661">
        <v>29.226201788008854</v>
      </c>
      <c r="K45" s="661">
        <v>-0.23564252553853038</v>
      </c>
      <c r="L45" s="659">
        <v>-8.0627146574760045E-3</v>
      </c>
      <c r="M45" s="102">
        <v>25888518.32221055</v>
      </c>
      <c r="N45" s="102">
        <v>5474370.2665570136</v>
      </c>
      <c r="O45" s="659">
        <v>0.26816550226013131</v>
      </c>
      <c r="P45" s="101">
        <v>8859386.6761001386</v>
      </c>
      <c r="Q45" s="101">
        <v>1940267.1710534785</v>
      </c>
      <c r="R45" s="659">
        <v>0.28042110988808455</v>
      </c>
    </row>
    <row r="46" spans="5:18">
      <c r="E46" s="92"/>
      <c r="F46" s="92"/>
      <c r="G46" s="662"/>
      <c r="H46" s="660"/>
      <c r="I46" s="660"/>
      <c r="J46" s="663"/>
      <c r="K46" s="663"/>
      <c r="L46" s="662"/>
      <c r="M46" s="664"/>
      <c r="N46" s="664"/>
      <c r="O46" s="662"/>
      <c r="P46" s="92"/>
      <c r="Q46" s="92"/>
      <c r="R46" s="662"/>
    </row>
    <row r="47" spans="5:18">
      <c r="E47" s="92"/>
      <c r="F47" s="92"/>
      <c r="G47" s="662"/>
      <c r="H47" s="660"/>
      <c r="I47" s="660"/>
      <c r="J47" s="663"/>
      <c r="K47" s="663"/>
      <c r="L47" s="662"/>
      <c r="M47" s="664"/>
      <c r="N47" s="664"/>
      <c r="O47" s="662"/>
      <c r="P47" s="92"/>
      <c r="Q47" s="92"/>
      <c r="R47" s="662"/>
    </row>
    <row r="48" spans="5:18">
      <c r="E48" s="92"/>
      <c r="F48" s="92"/>
      <c r="G48" s="662"/>
      <c r="H48" s="660"/>
      <c r="I48" s="660"/>
      <c r="J48" s="663"/>
      <c r="K48" s="663"/>
      <c r="L48" s="662"/>
      <c r="M48" s="664"/>
      <c r="N48" s="664"/>
      <c r="O48" s="662"/>
      <c r="P48" s="92"/>
      <c r="Q48" s="92"/>
      <c r="R48" s="662"/>
    </row>
    <row r="49" spans="5:18">
      <c r="E49" s="92"/>
      <c r="F49" s="92"/>
      <c r="G49" s="662"/>
      <c r="H49" s="660"/>
      <c r="I49" s="660"/>
      <c r="J49" s="663"/>
      <c r="K49" s="663"/>
      <c r="L49" s="662"/>
      <c r="M49" s="664"/>
      <c r="N49" s="664"/>
      <c r="O49" s="662"/>
      <c r="P49" s="92"/>
      <c r="Q49" s="92"/>
      <c r="R49" s="662"/>
    </row>
    <row r="50" spans="5:18">
      <c r="E50" s="92"/>
      <c r="F50" s="92"/>
      <c r="G50" s="662"/>
      <c r="H50" s="660"/>
      <c r="I50" s="660"/>
      <c r="J50" s="663"/>
      <c r="K50" s="663"/>
      <c r="L50" s="662"/>
      <c r="M50" s="664"/>
      <c r="N50" s="664"/>
      <c r="O50" s="662"/>
      <c r="P50" s="92"/>
      <c r="Q50" s="92"/>
      <c r="R50" s="662"/>
    </row>
    <row r="51" spans="5:18">
      <c r="E51" s="101">
        <v>135431.94353881499</v>
      </c>
      <c r="F51" s="101">
        <v>25406.316634669405</v>
      </c>
      <c r="G51" s="659">
        <v>0.2309127186960126</v>
      </c>
      <c r="H51" s="660"/>
      <c r="I51" s="660"/>
      <c r="J51" s="661">
        <v>28.683956208911081</v>
      </c>
      <c r="K51" s="661">
        <v>2.0814632819437406E-2</v>
      </c>
      <c r="L51" s="659">
        <v>7.2565418339925656E-4</v>
      </c>
      <c r="M51" s="102">
        <v>3884723.9377550869</v>
      </c>
      <c r="N51" s="102">
        <v>726463.53075384826</v>
      </c>
      <c r="O51" s="659">
        <v>0.23002014942891419</v>
      </c>
      <c r="P51" s="101">
        <v>1312432.8004417524</v>
      </c>
      <c r="Q51" s="101">
        <v>238513.86232989235</v>
      </c>
      <c r="R51" s="659">
        <v>0.22209670941201765</v>
      </c>
    </row>
    <row r="52" spans="5:18">
      <c r="E52" s="92"/>
      <c r="F52" s="92"/>
      <c r="G52" s="662"/>
      <c r="H52" s="660"/>
      <c r="I52" s="660"/>
      <c r="J52" s="663"/>
      <c r="K52" s="663"/>
      <c r="L52" s="662"/>
      <c r="M52" s="664"/>
      <c r="N52" s="664"/>
      <c r="O52" s="662"/>
      <c r="P52" s="92"/>
      <c r="Q52" s="92"/>
      <c r="R52" s="662"/>
    </row>
    <row r="53" spans="5:18">
      <c r="E53" s="96"/>
      <c r="F53" s="96"/>
      <c r="G53" s="96"/>
      <c r="H53" s="96"/>
      <c r="I53" s="96"/>
      <c r="J53" s="96"/>
      <c r="K53" s="96"/>
      <c r="L53" s="96"/>
      <c r="M53" s="96"/>
      <c r="N53" s="96"/>
      <c r="O53" s="96"/>
      <c r="P53" s="96"/>
      <c r="Q53" s="96"/>
      <c r="R53" s="96"/>
    </row>
    <row r="54" spans="5:18"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</row>
    <row r="55" spans="5:18">
      <c r="E55" s="92"/>
      <c r="F55" s="92"/>
      <c r="G55" s="662"/>
      <c r="H55" s="660"/>
      <c r="I55" s="660"/>
      <c r="J55" s="663"/>
      <c r="K55" s="663"/>
      <c r="L55" s="662"/>
      <c r="M55" s="664"/>
      <c r="N55" s="664"/>
      <c r="O55" s="662"/>
      <c r="P55" s="92"/>
      <c r="Q55" s="92"/>
      <c r="R55" s="662"/>
    </row>
    <row r="56" spans="5:18"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</row>
    <row r="57" spans="5:18">
      <c r="E57" s="101">
        <v>14528.800739058979</v>
      </c>
      <c r="F57" s="101">
        <v>7818.2744771568841</v>
      </c>
      <c r="G57" s="659">
        <v>1.1650762059518114</v>
      </c>
      <c r="H57" s="660"/>
      <c r="I57" s="660"/>
      <c r="J57" s="661">
        <v>36.426915320076603</v>
      </c>
      <c r="K57" s="661">
        <v>0.3433344699723051</v>
      </c>
      <c r="L57" s="659">
        <v>9.4252962941135231E-3</v>
      </c>
      <c r="M57" s="102">
        <v>529239.3942239678</v>
      </c>
      <c r="N57" s="102">
        <v>282491.6673511446</v>
      </c>
      <c r="O57" s="659">
        <v>1.1448602624685749</v>
      </c>
      <c r="P57" s="101">
        <v>142588.8428040836</v>
      </c>
      <c r="Q57" s="101">
        <v>72829.756434092298</v>
      </c>
      <c r="R57" s="659">
        <v>1.0440182092955552</v>
      </c>
    </row>
    <row r="58" spans="5:18">
      <c r="E58" s="92"/>
      <c r="F58" s="92"/>
      <c r="G58" s="662"/>
      <c r="H58" s="660"/>
      <c r="I58" s="660"/>
      <c r="J58" s="663"/>
      <c r="K58" s="663"/>
      <c r="L58" s="662"/>
      <c r="M58" s="664"/>
      <c r="N58" s="664"/>
      <c r="O58" s="662"/>
      <c r="P58" s="92"/>
      <c r="Q58" s="92"/>
      <c r="R58" s="662"/>
    </row>
    <row r="59" spans="5:18"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</row>
    <row r="60" spans="5:18"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</row>
    <row r="61" spans="5:18">
      <c r="E61" s="92"/>
      <c r="F61" s="92"/>
      <c r="G61" s="662"/>
      <c r="H61" s="660"/>
      <c r="I61" s="660"/>
      <c r="J61" s="663"/>
      <c r="K61" s="663"/>
      <c r="L61" s="662"/>
      <c r="M61" s="664"/>
      <c r="N61" s="664"/>
      <c r="O61" s="662"/>
      <c r="P61" s="92"/>
      <c r="Q61" s="92"/>
      <c r="R61" s="662"/>
    </row>
    <row r="62" spans="5:18"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</row>
    <row r="63" spans="5:18">
      <c r="E63" s="101">
        <v>172077.38786881964</v>
      </c>
      <c r="F63" s="101">
        <v>94772.139071822647</v>
      </c>
      <c r="G63" s="659">
        <v>1.2259470158448564</v>
      </c>
      <c r="H63" s="660"/>
      <c r="I63" s="660"/>
      <c r="J63" s="661">
        <v>35.20697180029422</v>
      </c>
      <c r="K63" s="661">
        <v>0.21216640538829523</v>
      </c>
      <c r="L63" s="659">
        <v>6.0262611221372411E-3</v>
      </c>
      <c r="M63" s="102">
        <v>6058323.7421658235</v>
      </c>
      <c r="N63" s="102">
        <v>3320238.4510003147</v>
      </c>
      <c r="O63" s="659">
        <v>1.2126132307540367</v>
      </c>
      <c r="P63" s="101">
        <v>1738558.1747408109</v>
      </c>
      <c r="Q63" s="101">
        <v>921131.26891752984</v>
      </c>
      <c r="R63" s="659">
        <v>1.1268668334201719</v>
      </c>
    </row>
    <row r="64" spans="5:18">
      <c r="E64" s="92"/>
      <c r="F64" s="92"/>
      <c r="G64" s="662"/>
      <c r="H64" s="660"/>
      <c r="I64" s="660"/>
      <c r="J64" s="663"/>
      <c r="K64" s="663"/>
      <c r="L64" s="662"/>
      <c r="M64" s="664"/>
      <c r="N64" s="664"/>
      <c r="O64" s="662"/>
      <c r="P64" s="92"/>
      <c r="Q64" s="92"/>
      <c r="R64" s="662"/>
    </row>
    <row r="65" spans="5:18">
      <c r="E65" s="96"/>
      <c r="F65" s="96"/>
      <c r="G65" s="96"/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</row>
    <row r="66" spans="5:18">
      <c r="E66" s="96"/>
      <c r="F66" s="96"/>
      <c r="G66" s="96"/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</row>
    <row r="67" spans="5:18">
      <c r="E67" s="92"/>
      <c r="F67" s="92"/>
      <c r="G67" s="662"/>
      <c r="H67" s="660"/>
      <c r="I67" s="660"/>
      <c r="J67" s="663"/>
      <c r="K67" s="663"/>
      <c r="L67" s="662"/>
      <c r="M67" s="664"/>
      <c r="N67" s="664"/>
      <c r="O67" s="662"/>
      <c r="P67" s="92"/>
      <c r="Q67" s="92"/>
      <c r="R67" s="662"/>
    </row>
    <row r="68" spans="5:18">
      <c r="E68" s="96"/>
      <c r="F68" s="96"/>
      <c r="G68" s="96"/>
      <c r="H68" s="96"/>
      <c r="I68" s="96"/>
      <c r="J68" s="96"/>
      <c r="K68" s="96"/>
      <c r="L68" s="96"/>
      <c r="M68" s="96"/>
      <c r="N68" s="96"/>
      <c r="O68" s="96"/>
      <c r="P68" s="96"/>
      <c r="Q68" s="96"/>
      <c r="R68" s="96"/>
    </row>
    <row r="69" spans="5:18">
      <c r="E69" s="101">
        <v>31463.244515985149</v>
      </c>
      <c r="F69" s="101">
        <v>16463.099518013398</v>
      </c>
      <c r="G69" s="659">
        <v>1.0975293585654979</v>
      </c>
      <c r="H69" s="660"/>
      <c r="I69" s="660"/>
      <c r="J69" s="661">
        <v>34.805374470119233</v>
      </c>
      <c r="K69" s="661">
        <v>-1.1861931660247009</v>
      </c>
      <c r="L69" s="659">
        <v>-3.4080747128379836E-2</v>
      </c>
      <c r="M69" s="102">
        <v>1095090.0074237885</v>
      </c>
      <c r="N69" s="102">
        <v>590797.41314926953</v>
      </c>
      <c r="O69" s="659">
        <v>1.1715369605996244</v>
      </c>
      <c r="P69" s="101">
        <v>312938.0556164509</v>
      </c>
      <c r="Q69" s="101">
        <v>156347.56300410279</v>
      </c>
      <c r="R69" s="659">
        <v>0.99844863117681915</v>
      </c>
    </row>
    <row r="70" spans="5:18">
      <c r="E70" s="92"/>
      <c r="F70" s="92"/>
      <c r="G70" s="662"/>
      <c r="H70" s="660"/>
      <c r="I70" s="660"/>
      <c r="J70" s="663"/>
      <c r="K70" s="663"/>
      <c r="L70" s="662"/>
      <c r="M70" s="664"/>
      <c r="N70" s="664"/>
      <c r="O70" s="662"/>
      <c r="P70" s="92"/>
      <c r="Q70" s="92"/>
      <c r="R70" s="662"/>
    </row>
    <row r="71" spans="5:18"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</row>
    <row r="72" spans="5:18">
      <c r="E72" s="92"/>
      <c r="F72" s="92"/>
      <c r="G72" s="662"/>
      <c r="H72" s="660"/>
      <c r="I72" s="660"/>
      <c r="J72" s="663"/>
      <c r="K72" s="663"/>
      <c r="L72" s="662"/>
      <c r="M72" s="664"/>
      <c r="N72" s="664"/>
      <c r="O72" s="662"/>
      <c r="P72" s="92"/>
      <c r="Q72" s="92"/>
      <c r="R72" s="662"/>
    </row>
    <row r="73" spans="5:18">
      <c r="E73" s="92"/>
      <c r="F73" s="92"/>
      <c r="G73" s="662"/>
      <c r="H73" s="660"/>
      <c r="I73" s="660"/>
      <c r="J73" s="663"/>
      <c r="K73" s="663"/>
      <c r="L73" s="662"/>
      <c r="M73" s="664"/>
      <c r="N73" s="664"/>
      <c r="O73" s="662"/>
      <c r="P73" s="92"/>
      <c r="Q73" s="92"/>
      <c r="R73" s="662"/>
    </row>
    <row r="74" spans="5:18"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</row>
    <row r="75" spans="5:18">
      <c r="E75" s="101">
        <v>163974.47879298017</v>
      </c>
      <c r="F75" s="101">
        <v>13896.244628107979</v>
      </c>
      <c r="G75" s="659">
        <v>9.259333777103157E-2</v>
      </c>
      <c r="H75" s="660"/>
      <c r="I75" s="660"/>
      <c r="J75" s="661">
        <v>33.424918014151345</v>
      </c>
      <c r="K75" s="661">
        <v>0.75357424945740092</v>
      </c>
      <c r="L75" s="659">
        <v>2.2545283406180828E-2</v>
      </c>
      <c r="M75" s="102">
        <v>5480833.510068561</v>
      </c>
      <c r="N75" s="102">
        <v>351385.74472841539</v>
      </c>
      <c r="O75" s="659">
        <v>6.850362081913397E-2</v>
      </c>
      <c r="P75" s="101">
        <v>1635056.089805007</v>
      </c>
      <c r="Q75" s="101">
        <v>70355.129648736445</v>
      </c>
      <c r="R75" s="659">
        <v>4.4963946108724763E-2</v>
      </c>
    </row>
    <row r="76" spans="5:18">
      <c r="E76" s="92"/>
      <c r="F76" s="92"/>
      <c r="G76" s="662"/>
      <c r="H76" s="660"/>
      <c r="I76" s="660"/>
      <c r="J76" s="663"/>
      <c r="K76" s="663"/>
      <c r="L76" s="662"/>
      <c r="M76" s="664"/>
      <c r="N76" s="664"/>
      <c r="O76" s="662"/>
      <c r="P76" s="92"/>
      <c r="Q76" s="92"/>
      <c r="R76" s="662"/>
    </row>
    <row r="77" spans="5:18"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</row>
    <row r="78" spans="5:18">
      <c r="E78" s="92"/>
      <c r="F78" s="92"/>
      <c r="G78" s="662"/>
      <c r="H78" s="660"/>
      <c r="I78" s="660"/>
      <c r="J78" s="663"/>
      <c r="K78" s="663"/>
      <c r="L78" s="662"/>
      <c r="M78" s="664"/>
      <c r="N78" s="664"/>
      <c r="O78" s="662"/>
      <c r="P78" s="92"/>
      <c r="Q78" s="92"/>
      <c r="R78" s="662"/>
    </row>
    <row r="79" spans="5:18">
      <c r="E79" s="92"/>
      <c r="F79" s="92"/>
      <c r="G79" s="662"/>
      <c r="H79" s="660"/>
      <c r="I79" s="660"/>
      <c r="J79" s="663"/>
      <c r="K79" s="663"/>
      <c r="L79" s="662"/>
      <c r="M79" s="664"/>
      <c r="N79" s="664"/>
      <c r="O79" s="662"/>
      <c r="P79" s="92"/>
      <c r="Q79" s="92"/>
      <c r="R79" s="662"/>
    </row>
    <row r="80" spans="5:18">
      <c r="E80" s="96"/>
      <c r="F80" s="96"/>
      <c r="G80" s="96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</row>
    <row r="81" spans="5:18">
      <c r="E81" s="101">
        <v>2297683.854585221</v>
      </c>
      <c r="F81" s="101">
        <v>281169.95934673958</v>
      </c>
      <c r="G81" s="659">
        <v>0.13943368305601844</v>
      </c>
      <c r="H81" s="660"/>
      <c r="I81" s="660"/>
      <c r="J81" s="661">
        <v>33.881838536616058</v>
      </c>
      <c r="K81" s="661">
        <v>-0.29088664975203216</v>
      </c>
      <c r="L81" s="659">
        <v>-8.5853266031496889E-3</v>
      </c>
      <c r="M81" s="102">
        <v>77849753.369246066</v>
      </c>
      <c r="N81" s="102">
        <v>10113132.135097472</v>
      </c>
      <c r="O81" s="659">
        <v>0.14930080583941291</v>
      </c>
      <c r="P81" s="101">
        <v>23763406.162080992</v>
      </c>
      <c r="Q81" s="101">
        <v>2632402.9020015784</v>
      </c>
      <c r="R81" s="659">
        <v>0.12457538667720056</v>
      </c>
    </row>
    <row r="82" spans="5:18">
      <c r="E82" s="92"/>
      <c r="F82" s="92"/>
      <c r="G82" s="662"/>
      <c r="H82" s="660"/>
      <c r="I82" s="660"/>
      <c r="J82" s="663"/>
      <c r="K82" s="663"/>
      <c r="L82" s="662"/>
      <c r="M82" s="664"/>
      <c r="N82" s="664"/>
      <c r="O82" s="662"/>
      <c r="P82" s="92"/>
      <c r="Q82" s="92"/>
      <c r="R82" s="662"/>
    </row>
    <row r="83" spans="5:18"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</row>
    <row r="84" spans="5:18">
      <c r="E84" s="92"/>
      <c r="F84" s="92"/>
      <c r="G84" s="662"/>
      <c r="H84" s="660"/>
      <c r="I84" s="660"/>
      <c r="J84" s="663"/>
      <c r="K84" s="663"/>
      <c r="L84" s="662"/>
      <c r="M84" s="664"/>
      <c r="N84" s="664"/>
      <c r="O84" s="662"/>
      <c r="P84" s="92"/>
      <c r="Q84" s="92"/>
      <c r="R84" s="662"/>
    </row>
    <row r="85" spans="5:18">
      <c r="E85" s="92"/>
      <c r="F85" s="92"/>
      <c r="G85" s="662"/>
      <c r="H85" s="660"/>
      <c r="I85" s="660"/>
      <c r="J85" s="663"/>
      <c r="K85" s="663"/>
      <c r="L85" s="662"/>
      <c r="M85" s="664"/>
      <c r="N85" s="664"/>
      <c r="O85" s="662"/>
      <c r="P85" s="92"/>
      <c r="Q85" s="92"/>
      <c r="R85" s="662"/>
    </row>
    <row r="86" spans="5:18"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</row>
    <row r="87" spans="5:18">
      <c r="E87" s="101">
        <v>321428.17654570035</v>
      </c>
      <c r="F87" s="101">
        <v>38255.684226828591</v>
      </c>
      <c r="G87" s="659">
        <v>0.13509675291394493</v>
      </c>
      <c r="H87" s="660"/>
      <c r="I87" s="660"/>
      <c r="J87" s="661">
        <v>33.949729600103304</v>
      </c>
      <c r="K87" s="661">
        <v>0.1461038549367899</v>
      </c>
      <c r="L87" s="659">
        <v>4.3035351579455679E-3</v>
      </c>
      <c r="M87" s="102">
        <v>10912399.679580795</v>
      </c>
      <c r="N87" s="102">
        <v>1257397.542427921</v>
      </c>
      <c r="O87" s="659">
        <v>0.13023275650964383</v>
      </c>
      <c r="P87" s="101">
        <v>3259815.2846551789</v>
      </c>
      <c r="Q87" s="101">
        <v>304006.44751166785</v>
      </c>
      <c r="R87" s="659">
        <v>0.10285051038870945</v>
      </c>
    </row>
    <row r="88" spans="5:18">
      <c r="E88" s="92"/>
      <c r="F88" s="92"/>
      <c r="G88" s="662"/>
      <c r="H88" s="660"/>
      <c r="I88" s="660"/>
      <c r="J88" s="663"/>
      <c r="K88" s="663"/>
      <c r="L88" s="662"/>
      <c r="M88" s="664"/>
      <c r="N88" s="664"/>
      <c r="O88" s="662"/>
      <c r="P88" s="92"/>
      <c r="Q88" s="92"/>
      <c r="R88" s="662"/>
    </row>
    <row r="89" spans="5:18">
      <c r="E89" s="92"/>
      <c r="F89" s="92"/>
      <c r="G89" s="662"/>
      <c r="H89" s="660"/>
      <c r="I89" s="660"/>
      <c r="J89" s="663"/>
      <c r="K89" s="663"/>
      <c r="L89" s="662"/>
      <c r="M89" s="664"/>
      <c r="N89" s="664"/>
      <c r="O89" s="662"/>
      <c r="P89" s="92"/>
      <c r="Q89" s="92"/>
      <c r="R89" s="662"/>
    </row>
    <row r="90" spans="5:18">
      <c r="E90" s="92"/>
      <c r="F90" s="92"/>
      <c r="G90" s="96"/>
      <c r="H90" s="660"/>
      <c r="I90" s="660"/>
      <c r="J90" s="96"/>
      <c r="K90" s="96"/>
      <c r="L90" s="96"/>
      <c r="M90" s="664"/>
      <c r="N90" s="664"/>
      <c r="O90" s="96"/>
      <c r="P90" s="92"/>
      <c r="Q90" s="92"/>
      <c r="R90" s="96"/>
    </row>
    <row r="91" spans="5:18">
      <c r="E91" s="92"/>
      <c r="F91" s="92"/>
      <c r="G91" s="662"/>
      <c r="H91" s="660"/>
      <c r="I91" s="660"/>
      <c r="J91" s="663"/>
      <c r="K91" s="663"/>
      <c r="L91" s="662"/>
      <c r="M91" s="664"/>
      <c r="N91" s="664"/>
      <c r="O91" s="662"/>
      <c r="P91" s="92"/>
      <c r="Q91" s="92"/>
      <c r="R91" s="662"/>
    </row>
    <row r="92" spans="5:18">
      <c r="E92" s="92"/>
      <c r="F92" s="92"/>
      <c r="G92" s="96"/>
      <c r="H92" s="660"/>
      <c r="I92" s="660"/>
      <c r="J92" s="96"/>
      <c r="K92" s="96"/>
      <c r="L92" s="96"/>
      <c r="M92" s="664"/>
      <c r="N92" s="664"/>
      <c r="O92" s="96"/>
      <c r="P92" s="92"/>
      <c r="Q92" s="92"/>
      <c r="R92" s="96"/>
    </row>
    <row r="93" spans="5:18">
      <c r="E93" s="101">
        <v>40328.351638896165</v>
      </c>
      <c r="F93" s="101">
        <v>8402.1754735028317</v>
      </c>
      <c r="G93" s="659">
        <v>0.26317512720519426</v>
      </c>
      <c r="H93" s="660"/>
      <c r="I93" s="660"/>
      <c r="J93" s="661">
        <v>23.75477692577595</v>
      </c>
      <c r="K93" s="661">
        <v>1.525515416747762</v>
      </c>
      <c r="L93" s="659">
        <v>6.4219311404791521E-2</v>
      </c>
      <c r="M93" s="102">
        <v>957990.99696622929</v>
      </c>
      <c r="N93" s="102">
        <v>150887.9301261731</v>
      </c>
      <c r="O93" s="659">
        <v>0.18695001459593585</v>
      </c>
      <c r="P93" s="101">
        <v>244848.84519052505</v>
      </c>
      <c r="Q93" s="101">
        <v>34018.467928947881</v>
      </c>
      <c r="R93" s="659">
        <v>0.16135467939110681</v>
      </c>
    </row>
    <row r="94" spans="5:18">
      <c r="E94" s="92"/>
      <c r="F94" s="92"/>
      <c r="G94" s="662"/>
      <c r="H94" s="660"/>
      <c r="I94" s="660"/>
      <c r="J94" s="663"/>
      <c r="K94" s="663"/>
      <c r="L94" s="662"/>
      <c r="M94" s="664"/>
      <c r="N94" s="664"/>
      <c r="O94" s="662"/>
      <c r="P94" s="92"/>
      <c r="Q94" s="92"/>
      <c r="R94" s="662"/>
    </row>
    <row r="95" spans="5:18">
      <c r="E95" s="92"/>
      <c r="F95" s="92"/>
      <c r="G95" s="662"/>
      <c r="H95" s="660"/>
      <c r="I95" s="660"/>
      <c r="J95" s="663"/>
      <c r="K95" s="663"/>
      <c r="L95" s="662"/>
      <c r="M95" s="664"/>
      <c r="N95" s="664"/>
      <c r="O95" s="662"/>
      <c r="P95" s="92"/>
      <c r="Q95" s="92"/>
      <c r="R95" s="662"/>
    </row>
    <row r="96" spans="5:18">
      <c r="E96" s="92"/>
      <c r="F96" s="92"/>
      <c r="G96" s="662"/>
      <c r="H96" s="660"/>
      <c r="I96" s="660"/>
      <c r="J96" s="96"/>
      <c r="K96" s="663"/>
      <c r="L96" s="662"/>
      <c r="M96" s="664"/>
      <c r="N96" s="664"/>
      <c r="O96" s="662"/>
      <c r="P96" s="92"/>
      <c r="Q96" s="92"/>
      <c r="R96" s="662"/>
    </row>
    <row r="97" spans="5:18">
      <c r="E97" s="92"/>
      <c r="F97" s="92"/>
      <c r="G97" s="662"/>
      <c r="H97" s="660"/>
      <c r="I97" s="660"/>
      <c r="J97" s="663"/>
      <c r="K97" s="663"/>
      <c r="L97" s="662"/>
      <c r="M97" s="664"/>
      <c r="N97" s="664"/>
      <c r="O97" s="662"/>
      <c r="P97" s="92"/>
      <c r="Q97" s="92"/>
      <c r="R97" s="662"/>
    </row>
    <row r="98" spans="5:18">
      <c r="E98" s="92"/>
      <c r="F98" s="92"/>
      <c r="G98" s="96"/>
      <c r="H98" s="660"/>
      <c r="I98" s="660"/>
      <c r="J98" s="96"/>
      <c r="K98" s="96"/>
      <c r="L98" s="96"/>
      <c r="M98" s="664"/>
      <c r="N98" s="664"/>
      <c r="O98" s="96"/>
      <c r="P98" s="92"/>
      <c r="Q98" s="92"/>
      <c r="R98" s="96"/>
    </row>
    <row r="99" spans="5:18">
      <c r="E99" s="101">
        <v>472016.97990704025</v>
      </c>
      <c r="F99" s="101">
        <v>68265.301634001866</v>
      </c>
      <c r="G99" s="659">
        <v>0.16907744365544713</v>
      </c>
      <c r="H99" s="660"/>
      <c r="I99" s="660"/>
      <c r="J99" s="661">
        <v>24.408632560420816</v>
      </c>
      <c r="K99" s="661">
        <v>0.72365241794241086</v>
      </c>
      <c r="L99" s="659">
        <v>2.9647396926111732E-2</v>
      </c>
      <c r="M99" s="102">
        <v>11521289.024830481</v>
      </c>
      <c r="N99" s="102">
        <v>1374086.7859800567</v>
      </c>
      <c r="O99" s="659">
        <v>0.13541533455587526</v>
      </c>
      <c r="P99" s="101">
        <v>3155935.0142161874</v>
      </c>
      <c r="Q99" s="101">
        <v>502793.70164488256</v>
      </c>
      <c r="R99" s="659">
        <v>0.18950882836979294</v>
      </c>
    </row>
    <row r="100" spans="5:18">
      <c r="E100" s="92"/>
      <c r="F100" s="92"/>
      <c r="G100" s="662"/>
      <c r="H100" s="660"/>
      <c r="I100" s="660"/>
      <c r="J100" s="663"/>
      <c r="K100" s="663"/>
      <c r="L100" s="662"/>
      <c r="M100" s="664"/>
      <c r="N100" s="664"/>
      <c r="O100" s="662"/>
      <c r="P100" s="92"/>
      <c r="Q100" s="92"/>
      <c r="R100" s="662"/>
    </row>
    <row r="101" spans="5:18">
      <c r="E101" s="92"/>
      <c r="F101" s="92"/>
      <c r="G101" s="662"/>
      <c r="H101" s="660"/>
      <c r="I101" s="660"/>
      <c r="J101" s="663"/>
      <c r="K101" s="663"/>
      <c r="L101" s="662"/>
      <c r="M101" s="664"/>
      <c r="N101" s="664"/>
      <c r="O101" s="662"/>
      <c r="P101" s="92"/>
      <c r="Q101" s="92"/>
      <c r="R101" s="662"/>
    </row>
    <row r="102" spans="5:18">
      <c r="E102" s="92"/>
      <c r="F102" s="92"/>
      <c r="G102" s="662"/>
      <c r="H102" s="660"/>
      <c r="I102" s="660"/>
      <c r="J102" s="96"/>
      <c r="K102" s="663"/>
      <c r="L102" s="662"/>
      <c r="M102" s="664"/>
      <c r="N102" s="664"/>
      <c r="O102" s="662"/>
      <c r="P102" s="92"/>
      <c r="Q102" s="92"/>
      <c r="R102" s="662"/>
    </row>
    <row r="103" spans="5:18">
      <c r="E103" s="92"/>
      <c r="F103" s="92"/>
      <c r="G103" s="662"/>
      <c r="H103" s="660"/>
      <c r="I103" s="660"/>
      <c r="J103" s="663"/>
      <c r="K103" s="663"/>
      <c r="L103" s="662"/>
      <c r="M103" s="664"/>
      <c r="N103" s="664"/>
      <c r="O103" s="662"/>
      <c r="P103" s="92"/>
      <c r="Q103" s="92"/>
      <c r="R103" s="662"/>
    </row>
    <row r="104" spans="5:18">
      <c r="E104" s="92"/>
      <c r="F104" s="92"/>
      <c r="G104" s="96"/>
      <c r="H104" s="660"/>
      <c r="I104" s="660"/>
      <c r="J104" s="96"/>
      <c r="K104" s="96"/>
      <c r="L104" s="96"/>
      <c r="M104" s="664"/>
      <c r="N104" s="664"/>
      <c r="O104" s="96"/>
      <c r="P104" s="92"/>
      <c r="Q104" s="92"/>
      <c r="R104" s="96"/>
    </row>
    <row r="105" spans="5:18">
      <c r="E105" s="101">
        <v>75746.037628546022</v>
      </c>
      <c r="F105" s="101">
        <v>15369.350870032578</v>
      </c>
      <c r="G105" s="659">
        <v>0.25455770588248477</v>
      </c>
      <c r="H105" s="660"/>
      <c r="I105" s="660"/>
      <c r="J105" s="661">
        <v>24.462127055160575</v>
      </c>
      <c r="K105" s="661">
        <v>0.70853518484840095</v>
      </c>
      <c r="L105" s="659">
        <v>2.8964577906520482E-2</v>
      </c>
      <c r="M105" s="102">
        <v>1852909.1963944666</v>
      </c>
      <c r="N105" s="102">
        <v>333188.0068251022</v>
      </c>
      <c r="O105" s="659">
        <v>0.21924285132822027</v>
      </c>
      <c r="P105" s="101">
        <v>470240.27319490915</v>
      </c>
      <c r="Q105" s="101">
        <v>78174.795658888528</v>
      </c>
      <c r="R105" s="659">
        <v>0.19939219374831668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CC0066"/>
  </sheetPr>
  <dimension ref="B1:I10"/>
  <sheetViews>
    <sheetView workbookViewId="0">
      <selection activeCell="A9" sqref="A9:A20"/>
    </sheetView>
  </sheetViews>
  <sheetFormatPr defaultColWidth="9.33203125" defaultRowHeight="14.4"/>
  <cols>
    <col min="2" max="2" width="23.6640625" bestFit="1" customWidth="1"/>
    <col min="3" max="3" width="23.44140625" bestFit="1" customWidth="1"/>
    <col min="4" max="4" width="31.44140625" bestFit="1" customWidth="1"/>
    <col min="5" max="5" width="26.33203125" bestFit="1" customWidth="1"/>
    <col min="6" max="6" width="9.6640625" bestFit="1" customWidth="1"/>
    <col min="7" max="7" width="14.33203125" bestFit="1" customWidth="1"/>
    <col min="8" max="8" width="14.44140625" bestFit="1" customWidth="1"/>
  </cols>
  <sheetData>
    <row r="1" spans="2:9">
      <c r="B1" s="94" t="s">
        <v>244</v>
      </c>
      <c r="C1" s="94" t="s">
        <v>245</v>
      </c>
      <c r="D1" s="94" t="s">
        <v>246</v>
      </c>
      <c r="E1" s="94" t="s">
        <v>247</v>
      </c>
      <c r="F1" s="99" t="s">
        <v>248</v>
      </c>
      <c r="G1" s="99" t="s">
        <v>249</v>
      </c>
      <c r="H1" s="99" t="s">
        <v>0</v>
      </c>
      <c r="I1" s="99" t="s">
        <v>250</v>
      </c>
    </row>
    <row r="2" spans="2:9">
      <c r="B2" s="98" t="s">
        <v>4</v>
      </c>
      <c r="C2" s="98" t="s">
        <v>209</v>
      </c>
      <c r="D2" s="95" t="s">
        <v>251</v>
      </c>
      <c r="E2" s="96" t="s">
        <v>129</v>
      </c>
      <c r="F2" s="100" t="s">
        <v>252</v>
      </c>
      <c r="G2" s="93" t="s">
        <v>253</v>
      </c>
      <c r="H2" t="s">
        <v>254</v>
      </c>
      <c r="I2" t="s">
        <v>255</v>
      </c>
    </row>
    <row r="3" spans="2:9">
      <c r="B3" s="97" t="s">
        <v>154</v>
      </c>
      <c r="C3" s="95" t="s">
        <v>256</v>
      </c>
      <c r="D3" s="95" t="s">
        <v>257</v>
      </c>
      <c r="E3" s="96" t="s">
        <v>137</v>
      </c>
      <c r="F3" s="100" t="s">
        <v>258</v>
      </c>
      <c r="G3" s="93" t="s">
        <v>253</v>
      </c>
      <c r="H3" t="s">
        <v>259</v>
      </c>
      <c r="I3" t="s">
        <v>260</v>
      </c>
    </row>
    <row r="4" spans="2:9">
      <c r="B4" s="97" t="s">
        <v>261</v>
      </c>
      <c r="D4" s="95" t="s">
        <v>262</v>
      </c>
      <c r="E4" s="96" t="s">
        <v>138</v>
      </c>
      <c r="F4" s="100" t="s">
        <v>263</v>
      </c>
      <c r="G4" s="93"/>
      <c r="H4" t="s">
        <v>51</v>
      </c>
      <c r="I4" t="s">
        <v>264</v>
      </c>
    </row>
    <row r="5" spans="2:9">
      <c r="B5" s="98" t="s">
        <v>3</v>
      </c>
      <c r="E5" s="96" t="s">
        <v>265</v>
      </c>
      <c r="F5" s="100" t="s">
        <v>266</v>
      </c>
      <c r="I5" t="s">
        <v>267</v>
      </c>
    </row>
    <row r="6" spans="2:9">
      <c r="B6" s="95" t="s">
        <v>149</v>
      </c>
      <c r="E6" s="96" t="s">
        <v>139</v>
      </c>
      <c r="F6" s="100" t="s">
        <v>268</v>
      </c>
      <c r="I6" t="s">
        <v>269</v>
      </c>
    </row>
    <row r="7" spans="2:9">
      <c r="B7" s="97" t="s">
        <v>270</v>
      </c>
      <c r="E7" s="96" t="s">
        <v>170</v>
      </c>
      <c r="F7" s="100" t="s">
        <v>271</v>
      </c>
      <c r="I7" t="s">
        <v>272</v>
      </c>
    </row>
    <row r="8" spans="2:9">
      <c r="B8" s="98" t="s">
        <v>128</v>
      </c>
      <c r="F8" s="100" t="s">
        <v>273</v>
      </c>
    </row>
    <row r="9" spans="2:9">
      <c r="B9" s="95" t="s">
        <v>274</v>
      </c>
      <c r="F9" s="100" t="s">
        <v>275</v>
      </c>
    </row>
    <row r="10" spans="2:9">
      <c r="B10" s="97" t="s">
        <v>156</v>
      </c>
      <c r="F10" s="100" t="s">
        <v>276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7">
    <tabColor rgb="FF002776"/>
    <pageSetUpPr fitToPage="1"/>
  </sheetPr>
  <dimension ref="G2:M20"/>
  <sheetViews>
    <sheetView showGridLines="0" tabSelected="1" zoomScale="115" zoomScaleNormal="115" workbookViewId="0">
      <selection activeCell="K10" sqref="K10"/>
    </sheetView>
  </sheetViews>
  <sheetFormatPr defaultRowHeight="14.4"/>
  <cols>
    <col min="2" max="2" width="45" bestFit="1" customWidth="1"/>
    <col min="3" max="3" width="31.33203125" customWidth="1"/>
    <col min="4" max="4" width="18.6640625" customWidth="1"/>
    <col min="5" max="5" width="20.44140625" customWidth="1"/>
    <col min="8" max="8" width="34.6640625" customWidth="1"/>
  </cols>
  <sheetData>
    <row r="2" spans="7:13" ht="15" thickBot="1"/>
    <row r="3" spans="7:13" ht="24" thickBot="1">
      <c r="G3" s="700" t="s">
        <v>277</v>
      </c>
      <c r="H3" s="701"/>
      <c r="I3" s="701"/>
      <c r="J3" s="702"/>
      <c r="K3" s="42"/>
      <c r="L3" s="42"/>
      <c r="M3" s="42"/>
    </row>
    <row r="5" spans="7:13">
      <c r="H5" t="s">
        <v>525</v>
      </c>
    </row>
    <row r="6" spans="7:13">
      <c r="H6" t="s">
        <v>526</v>
      </c>
    </row>
    <row r="7" spans="7:13">
      <c r="H7" t="s">
        <v>527</v>
      </c>
    </row>
    <row r="8" spans="7:13">
      <c r="I8" s="43"/>
      <c r="J8" s="43"/>
      <c r="K8" s="43"/>
    </row>
    <row r="9" spans="7:13" ht="15" thickBot="1">
      <c r="H9" s="44" t="s">
        <v>278</v>
      </c>
    </row>
    <row r="10" spans="7:13">
      <c r="H10" s="91" t="s">
        <v>279</v>
      </c>
    </row>
    <row r="11" spans="7:13">
      <c r="H11" s="91" t="s">
        <v>280</v>
      </c>
    </row>
    <row r="12" spans="7:13">
      <c r="H12" s="91" t="s">
        <v>281</v>
      </c>
    </row>
    <row r="13" spans="7:13">
      <c r="H13" s="91" t="s">
        <v>282</v>
      </c>
    </row>
    <row r="14" spans="7:13">
      <c r="H14" s="91" t="s">
        <v>283</v>
      </c>
    </row>
    <row r="15" spans="7:13">
      <c r="H15" s="91" t="s">
        <v>284</v>
      </c>
    </row>
    <row r="16" spans="7:13" hidden="1">
      <c r="H16" s="91" t="s">
        <v>285</v>
      </c>
    </row>
    <row r="17" spans="8:8" hidden="1">
      <c r="H17" s="91" t="s">
        <v>286</v>
      </c>
    </row>
    <row r="18" spans="8:8" hidden="1">
      <c r="H18" s="91" t="s">
        <v>287</v>
      </c>
    </row>
    <row r="20" spans="8:8" hidden="1"/>
  </sheetData>
  <mergeCells count="1">
    <mergeCell ref="G3:J3"/>
  </mergeCells>
  <hyperlinks>
    <hyperlink ref="H10" location="'TOTAL U.S. MULO+ with C'!A1" display="TOTAL U.S. MULO+ with C" xr:uid="{00000000-0004-0000-1100-000000000000}"/>
    <hyperlink ref="H11" location="'TOTAL U.S. MULO+'!A1" display="TOTAL U.S. MULO+" xr:uid="{00000000-0004-0000-1100-000001000000}"/>
    <hyperlink ref="H12" location="'TOTAL U.S. FOOD'!A1" display="TOTAL U.S. FOOD" xr:uid="{00000000-0004-0000-1100-000002000000}"/>
    <hyperlink ref="H13" location="'TOTAL U.S. CONVENIENCE'!A1" display="TOTAL U.S. CONVENIENCE" xr:uid="{00000000-0004-0000-1100-000004000000}"/>
    <hyperlink ref="H14" location="'TOTAL U.S. ALL OTHER OUTLETS'!A1" display="TOTAL U.S. ALL OTHER OUTLETS" xr:uid="{00000000-0004-0000-1100-000005000000}"/>
    <hyperlink ref="H15" location="'CIRCANA STANDARD REGIONS'!A1" display="CIRCANA STANDARD REGIONS" xr:uid="{00000000-0004-0000-1100-000009000000}"/>
    <hyperlink ref="H16" location="'WALMART REGIONS'!A1" display="'WALMART REGIONS'!A1" xr:uid="{00000000-0004-0000-1100-00000A000000}"/>
    <hyperlink ref="H17" location="'CIRCANA REGIONS &amp; MARKETS'!A1" display="CIRCANA STANDARD REGIONS &amp; MARKETS" xr:uid="{00000000-0004-0000-1100-00000B000000}"/>
    <hyperlink ref="H18" location="'DMI CUSTOM REGIONS &amp; MARKETS'!A1" display="DMI CUSTOM REGIONS &amp; MARKETS" xr:uid="{00000000-0004-0000-1100-00000C000000}"/>
  </hyperlinks>
  <pageMargins left="0.7" right="0.7" top="0.75" bottom="0.75" header="0.3" footer="0.3"/>
  <pageSetup scale="7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C00000"/>
    <pageSetUpPr fitToPage="1"/>
  </sheetPr>
  <dimension ref="A1:T363"/>
  <sheetViews>
    <sheetView showGridLines="0" zoomScale="70" zoomScaleNormal="70" workbookViewId="0">
      <selection activeCell="E76" sqref="E76"/>
    </sheetView>
  </sheetViews>
  <sheetFormatPr defaultColWidth="9.33203125" defaultRowHeight="14.4"/>
  <cols>
    <col min="1" max="1" width="9.33203125" style="17"/>
    <col min="2" max="2" width="23.33203125" style="15" bestFit="1" customWidth="1"/>
    <col min="3" max="3" width="44.33203125" style="291" customWidth="1"/>
    <col min="4" max="4" width="19.44140625" style="498" bestFit="1" customWidth="1"/>
    <col min="5" max="5" width="16.44140625" style="484" bestFit="1" customWidth="1"/>
    <col min="6" max="6" width="17.6640625" style="334" bestFit="1" customWidth="1"/>
    <col min="7" max="7" width="9.6640625" style="292" bestFit="1" customWidth="1"/>
    <col min="8" max="8" width="10.88671875" style="292" customWidth="1"/>
    <col min="9" max="9" width="10.88671875" style="364" customWidth="1"/>
    <col min="10" max="10" width="9.6640625" style="364" bestFit="1" customWidth="1"/>
    <col min="11" max="11" width="11.6640625" style="352" bestFit="1" customWidth="1"/>
    <col min="12" max="12" width="21.88671875" style="389" bestFit="1" customWidth="1"/>
    <col min="13" max="13" width="20.109375" style="389" customWidth="1"/>
    <col min="14" max="14" width="20.88671875" style="334" bestFit="1" customWidth="1"/>
    <col min="15" max="15" width="19.44140625" style="498" bestFit="1" customWidth="1"/>
    <col min="16" max="16" width="18.109375" style="498" customWidth="1"/>
    <col min="17" max="17" width="19.5546875" style="352" bestFit="1" customWidth="1"/>
    <col min="18" max="16384" width="9.33203125" style="17"/>
  </cols>
  <sheetData>
    <row r="1" spans="1:17">
      <c r="A1" s="291"/>
      <c r="B1" s="257"/>
    </row>
    <row r="2" spans="1:17" ht="23.4">
      <c r="B2" s="732" t="s">
        <v>277</v>
      </c>
      <c r="C2" s="732"/>
      <c r="D2" s="733"/>
      <c r="E2" s="733"/>
      <c r="F2" s="734"/>
      <c r="G2" s="732"/>
      <c r="H2" s="732"/>
      <c r="I2" s="735"/>
      <c r="J2" s="735"/>
      <c r="K2" s="734"/>
      <c r="L2" s="735"/>
      <c r="M2" s="735"/>
      <c r="N2" s="734"/>
      <c r="O2" s="736"/>
      <c r="P2" s="736"/>
      <c r="Q2" s="734"/>
    </row>
    <row r="3" spans="1:17">
      <c r="B3" s="709" t="s">
        <v>288</v>
      </c>
      <c r="C3" s="709"/>
      <c r="D3" s="710"/>
      <c r="E3" s="710"/>
      <c r="F3" s="711"/>
      <c r="G3" s="709"/>
      <c r="H3" s="709"/>
      <c r="I3" s="712"/>
      <c r="J3" s="712"/>
      <c r="K3" s="711"/>
      <c r="L3" s="712"/>
      <c r="M3" s="712"/>
      <c r="N3" s="711"/>
      <c r="O3" s="713"/>
      <c r="P3" s="713"/>
      <c r="Q3" s="711"/>
    </row>
    <row r="4" spans="1:17" ht="15" thickBot="1">
      <c r="B4" s="709" t="str">
        <f>'HOME PAGE'!H5</f>
        <v>4 WEEKS ENDING 5-17-2026</v>
      </c>
      <c r="C4" s="709"/>
      <c r="D4" s="714"/>
      <c r="E4" s="714"/>
      <c r="F4" s="715"/>
      <c r="G4" s="709"/>
      <c r="H4" s="709"/>
      <c r="I4" s="716"/>
      <c r="J4" s="716"/>
      <c r="K4" s="715"/>
      <c r="L4" s="716"/>
      <c r="M4" s="716"/>
      <c r="N4" s="715"/>
      <c r="O4" s="713"/>
      <c r="P4" s="713"/>
      <c r="Q4" s="715"/>
    </row>
    <row r="5" spans="1:17">
      <c r="D5" s="720" t="s">
        <v>289</v>
      </c>
      <c r="E5" s="721"/>
      <c r="F5" s="705"/>
      <c r="G5" s="722" t="s">
        <v>290</v>
      </c>
      <c r="H5" s="723"/>
      <c r="I5" s="724" t="s">
        <v>291</v>
      </c>
      <c r="J5" s="718"/>
      <c r="K5" s="705"/>
      <c r="L5" s="717" t="s">
        <v>292</v>
      </c>
      <c r="M5" s="718"/>
      <c r="N5" s="719"/>
      <c r="O5" s="703" t="s">
        <v>293</v>
      </c>
      <c r="P5" s="704"/>
      <c r="Q5" s="705"/>
    </row>
    <row r="6" spans="1:17" s="293" customFormat="1" ht="29.4" thickBot="1">
      <c r="B6" s="70"/>
      <c r="C6" s="294"/>
      <c r="D6" s="513" t="s">
        <v>294</v>
      </c>
      <c r="E6" s="489" t="s">
        <v>295</v>
      </c>
      <c r="F6" s="335" t="s">
        <v>296</v>
      </c>
      <c r="G6" s="295" t="s">
        <v>294</v>
      </c>
      <c r="H6" s="296" t="s">
        <v>295</v>
      </c>
      <c r="I6" s="365" t="s">
        <v>294</v>
      </c>
      <c r="J6" s="381" t="s">
        <v>295</v>
      </c>
      <c r="K6" s="353" t="s">
        <v>296</v>
      </c>
      <c r="L6" s="404" t="s">
        <v>294</v>
      </c>
      <c r="M6" s="390" t="s">
        <v>295</v>
      </c>
      <c r="N6" s="336" t="s">
        <v>296</v>
      </c>
      <c r="O6" s="513" t="s">
        <v>294</v>
      </c>
      <c r="P6" s="499" t="s">
        <v>295</v>
      </c>
      <c r="Q6" s="353" t="s">
        <v>296</v>
      </c>
    </row>
    <row r="7" spans="1:17" ht="15" thickBot="1">
      <c r="C7" s="297" t="s">
        <v>2</v>
      </c>
      <c r="D7" s="500">
        <f>'Segment Data'!E3</f>
        <v>259170865.99377456</v>
      </c>
      <c r="E7" s="490">
        <f>'Segment Data'!F3</f>
        <v>300803.77579531074</v>
      </c>
      <c r="F7" s="337">
        <f>'Segment Data'!G3</f>
        <v>1.1619874975810126E-3</v>
      </c>
      <c r="G7" s="298">
        <f>'Segment Data'!H3</f>
        <v>100</v>
      </c>
      <c r="H7" s="299">
        <f>'Segment Data'!I3</f>
        <v>5.6843418860808015E-14</v>
      </c>
      <c r="I7" s="366">
        <f>'Segment Data'!J3</f>
        <v>5.4646973994118921</v>
      </c>
      <c r="J7" s="382">
        <f>'Segment Data'!K3</f>
        <v>0.20574761234711758</v>
      </c>
      <c r="K7" s="385">
        <f>'Segment Data'!L3</f>
        <v>3.9123327028751376E-2</v>
      </c>
      <c r="L7" s="405">
        <f>'Segment Data'!M3</f>
        <v>1416290357.3995078</v>
      </c>
      <c r="M7" s="391">
        <f>'Segment Data'!N3</f>
        <v>54905698.820820808</v>
      </c>
      <c r="N7" s="338">
        <f>'Segment Data'!O3</f>
        <v>4.0330775343203493E-2</v>
      </c>
      <c r="O7" s="514">
        <f>'Segment Data'!P3</f>
        <v>374838956.30747771</v>
      </c>
      <c r="P7" s="500">
        <f>'Segment Data'!Q3</f>
        <v>1155856.4302042723</v>
      </c>
      <c r="Q7" s="387">
        <f>'Segment Data'!R3</f>
        <v>3.0931461192220989E-3</v>
      </c>
    </row>
    <row r="8" spans="1:17" ht="15" thickBot="1">
      <c r="B8" s="706" t="s">
        <v>297</v>
      </c>
      <c r="C8" s="300" t="s">
        <v>297</v>
      </c>
      <c r="D8" s="517">
        <f>'Segment Data'!E6</f>
        <v>242088100.90111849</v>
      </c>
      <c r="E8" s="491">
        <f>'Segment Data'!F6</f>
        <v>226465.07265886664</v>
      </c>
      <c r="F8" s="339">
        <f>'Segment Data'!G6</f>
        <v>9.3634144118452504E-4</v>
      </c>
      <c r="G8" s="301">
        <f>'Segment Data'!H6</f>
        <v>93.408686185789719</v>
      </c>
      <c r="H8" s="302">
        <f>'Segment Data'!I6</f>
        <v>-2.1057584581853916E-2</v>
      </c>
      <c r="I8" s="367">
        <f>'Segment Data'!J6</f>
        <v>5.1391015567299227</v>
      </c>
      <c r="J8" s="383">
        <f>'Segment Data'!K6</f>
        <v>0.19735348203932901</v>
      </c>
      <c r="K8" s="386">
        <f>'Segment Data'!L6</f>
        <v>3.9935965787103678E-2</v>
      </c>
      <c r="L8" s="396">
        <f>'Segment Data'!M6</f>
        <v>1244115336.2067287</v>
      </c>
      <c r="M8" s="392">
        <f>'Segment Data'!N6</f>
        <v>48896063.009920835</v>
      </c>
      <c r="N8" s="340">
        <f>'Segment Data'!O6</f>
        <v>4.0909700928048444E-2</v>
      </c>
      <c r="O8" s="501">
        <f>'Segment Data'!P6</f>
        <v>320556484.75337428</v>
      </c>
      <c r="P8" s="501">
        <f>'Segment Data'!Q6</f>
        <v>1924909.4415032864</v>
      </c>
      <c r="Q8" s="355">
        <f>'Segment Data'!R6</f>
        <v>6.0411760498601521E-3</v>
      </c>
    </row>
    <row r="9" spans="1:17" ht="15" thickBot="1">
      <c r="B9" s="708"/>
      <c r="C9" s="303" t="s">
        <v>298</v>
      </c>
      <c r="D9" s="518">
        <f>'Segment Data'!E7</f>
        <v>241024682.65122214</v>
      </c>
      <c r="E9" s="492">
        <f>'Segment Data'!F7</f>
        <v>373709.88924321532</v>
      </c>
      <c r="F9" s="340">
        <f>'Segment Data'!G7</f>
        <v>1.5529124397632966E-3</v>
      </c>
      <c r="G9" s="304">
        <f>'Segment Data'!H7</f>
        <v>92.99837067990957</v>
      </c>
      <c r="H9" s="305">
        <f>'Segment Data'!I7</f>
        <v>3.629901349155773E-2</v>
      </c>
      <c r="I9" s="367">
        <f>'Segment Data'!J7</f>
        <v>5.1077126411731566</v>
      </c>
      <c r="J9" s="383">
        <f>'Segment Data'!K7</f>
        <v>0.19573391823105624</v>
      </c>
      <c r="K9" s="386">
        <f>'Segment Data'!L7</f>
        <v>3.9848282997817751E-2</v>
      </c>
      <c r="L9" s="396">
        <f>'Segment Data'!M7</f>
        <v>1231084818.4123957</v>
      </c>
      <c r="M9" s="392">
        <f>'Segment Data'!N7</f>
        <v>49012360.550236225</v>
      </c>
      <c r="N9" s="340">
        <f>'Segment Data'!O7</f>
        <v>4.1463076331951489E-2</v>
      </c>
      <c r="O9" s="501">
        <f>'Segment Data'!P7</f>
        <v>316658604.40008897</v>
      </c>
      <c r="P9" s="501">
        <f>'Segment Data'!Q7</f>
        <v>1908624.9660232663</v>
      </c>
      <c r="Q9" s="355">
        <f>'Segment Data'!R7</f>
        <v>6.0639399229034359E-3</v>
      </c>
    </row>
    <row r="10" spans="1:17" ht="15" thickBot="1">
      <c r="B10" s="707"/>
      <c r="C10" s="306" t="s">
        <v>299</v>
      </c>
      <c r="D10" s="519">
        <f>'Segment Data'!E8</f>
        <v>1063418.2498965077</v>
      </c>
      <c r="E10" s="493">
        <f>'Segment Data'!F8</f>
        <v>-147244.8165840623</v>
      </c>
      <c r="F10" s="341">
        <f>'Segment Data'!G8</f>
        <v>-0.12162328286110761</v>
      </c>
      <c r="G10" s="307">
        <f>'Segment Data'!H8</f>
        <v>0.41031550588022175</v>
      </c>
      <c r="H10" s="308">
        <f>'Segment Data'!I8</f>
        <v>-5.7356598073282583E-2</v>
      </c>
      <c r="I10" s="367">
        <f>'Segment Data'!J8</f>
        <v>12.253426904795937</v>
      </c>
      <c r="J10" s="383">
        <f>'Segment Data'!K8</f>
        <v>1.3942409771485238</v>
      </c>
      <c r="K10" s="386">
        <f>'Segment Data'!L8</f>
        <v>0.12839277146906528</v>
      </c>
      <c r="L10" s="396">
        <f>'Segment Data'!M8</f>
        <v>13030517.794332877</v>
      </c>
      <c r="M10" s="392">
        <f>'Segment Data'!N8</f>
        <v>-116297.54031539336</v>
      </c>
      <c r="N10" s="340">
        <f>'Segment Data'!O8</f>
        <v>-8.8460617537459898E-3</v>
      </c>
      <c r="O10" s="501">
        <f>'Segment Data'!P8</f>
        <v>3897880.3532853071</v>
      </c>
      <c r="P10" s="501">
        <f>'Segment Data'!Q8</f>
        <v>16284.475480011199</v>
      </c>
      <c r="Q10" s="355">
        <f>'Segment Data'!R8</f>
        <v>4.1953041977205131E-3</v>
      </c>
    </row>
    <row r="11" spans="1:17">
      <c r="B11" s="706" t="s">
        <v>300</v>
      </c>
      <c r="C11" s="300" t="s">
        <v>174</v>
      </c>
      <c r="D11" s="515">
        <f>Fat!E3</f>
        <v>12205704.757768925</v>
      </c>
      <c r="E11" s="494">
        <f>Fat!F3</f>
        <v>-966258.3736093659</v>
      </c>
      <c r="F11" s="342">
        <f>Fat!G3</f>
        <v>-7.3357203020675193E-2</v>
      </c>
      <c r="G11" s="309">
        <f>Fat!H3</f>
        <v>4.7095203818403384</v>
      </c>
      <c r="H11" s="310">
        <f>Fat!I3</f>
        <v>-0.37873239583580531</v>
      </c>
      <c r="I11" s="368">
        <f>Fat!J3</f>
        <v>6.3996133517259324</v>
      </c>
      <c r="J11" s="368">
        <f>Fat!K3</f>
        <v>0.4724029392954785</v>
      </c>
      <c r="K11" s="357">
        <f>Fat!L3</f>
        <v>7.9700720309298007E-2</v>
      </c>
      <c r="L11" s="406">
        <f>Fat!M3</f>
        <v>78111791.135042757</v>
      </c>
      <c r="M11" s="393">
        <f>Fat!N3</f>
        <v>38794.11058729887</v>
      </c>
      <c r="N11" s="342">
        <f>Fat!O3</f>
        <v>4.9689536799960509E-4</v>
      </c>
      <c r="O11" s="515">
        <f>Fat!P3</f>
        <v>19767278.369833507</v>
      </c>
      <c r="P11" s="502">
        <f>Fat!Q3</f>
        <v>-1026040.1194405034</v>
      </c>
      <c r="Q11" s="357">
        <f>Fat!R3</f>
        <v>-4.9344702721202206E-2</v>
      </c>
    </row>
    <row r="12" spans="1:17">
      <c r="B12" s="708"/>
      <c r="C12" s="311" t="s">
        <v>175</v>
      </c>
      <c r="D12" s="516">
        <f>Fat!E4</f>
        <v>28252028.000559684</v>
      </c>
      <c r="E12" s="495">
        <f>Fat!F4</f>
        <v>-2324937.6592207737</v>
      </c>
      <c r="F12" s="343">
        <f>Fat!G4</f>
        <v>-7.6035591140388742E-2</v>
      </c>
      <c r="G12" s="312">
        <f>Fat!H4</f>
        <v>10.900927421849303</v>
      </c>
      <c r="H12" s="313">
        <f>Fat!I4</f>
        <v>-0.91077664226661348</v>
      </c>
      <c r="I12" s="369">
        <f>Fat!J4</f>
        <v>5.4593855809002765</v>
      </c>
      <c r="J12" s="369">
        <f>Fat!K4</f>
        <v>0.20122343673137433</v>
      </c>
      <c r="K12" s="358">
        <f>Fat!L4</f>
        <v>3.826877741960151E-2</v>
      </c>
      <c r="L12" s="407">
        <f>Fat!M4</f>
        <v>154238714.2974464</v>
      </c>
      <c r="M12" s="394">
        <f>Fat!N4</f>
        <v>-6539929.0183637142</v>
      </c>
      <c r="N12" s="343">
        <f>Fat!O4</f>
        <v>-4.0676602834106713E-2</v>
      </c>
      <c r="O12" s="516">
        <f>Fat!P4</f>
        <v>46493627.294143543</v>
      </c>
      <c r="P12" s="503">
        <f>Fat!Q4</f>
        <v>-3669632.7512367368</v>
      </c>
      <c r="Q12" s="358">
        <f>Fat!R4</f>
        <v>-7.3153793192806793E-2</v>
      </c>
    </row>
    <row r="13" spans="1:17">
      <c r="B13" s="708"/>
      <c r="C13" s="311" t="s">
        <v>176</v>
      </c>
      <c r="D13" s="516">
        <f>Fat!E5</f>
        <v>88579073.616049081</v>
      </c>
      <c r="E13" s="495">
        <f>Fat!F5</f>
        <v>-1799181.5827610493</v>
      </c>
      <c r="F13" s="343">
        <f>Fat!G5</f>
        <v>-1.9907239620894301E-2</v>
      </c>
      <c r="G13" s="312">
        <f>Fat!H5</f>
        <v>34.177866897345169</v>
      </c>
      <c r="H13" s="313">
        <f>Fat!I5</f>
        <v>-0.73472763925595075</v>
      </c>
      <c r="I13" s="369">
        <f>Fat!J5</f>
        <v>5.4701785959577114</v>
      </c>
      <c r="J13" s="369">
        <f>Fat!K5</f>
        <v>0.25533691281255599</v>
      </c>
      <c r="K13" s="358">
        <f>Fat!L5</f>
        <v>4.8963502312606773E-2</v>
      </c>
      <c r="L13" s="407">
        <f>Fat!M5</f>
        <v>484543352.54427409</v>
      </c>
      <c r="M13" s="394">
        <f>Fat!N5</f>
        <v>13235060.08358866</v>
      </c>
      <c r="N13" s="343">
        <f>Fat!O5</f>
        <v>2.8081534518497091E-2</v>
      </c>
      <c r="O13" s="516">
        <f>Fat!P5</f>
        <v>125639193.40988781</v>
      </c>
      <c r="P13" s="503">
        <f>Fat!Q5</f>
        <v>-1153770.0185613036</v>
      </c>
      <c r="Q13" s="358">
        <f>Fat!R5</f>
        <v>-9.099637608930804E-3</v>
      </c>
    </row>
    <row r="14" spans="1:17" ht="15" thickBot="1">
      <c r="B14" s="707"/>
      <c r="C14" s="314" t="s">
        <v>177</v>
      </c>
      <c r="D14" s="517">
        <f>Fat!E6</f>
        <v>130134059.61939695</v>
      </c>
      <c r="E14" s="491">
        <f>Fat!F6</f>
        <v>5391181.3913870752</v>
      </c>
      <c r="F14" s="339">
        <f>Fat!G6</f>
        <v>4.3218350161304313E-2</v>
      </c>
      <c r="G14" s="301">
        <f>Fat!H6</f>
        <v>50.211685298965222</v>
      </c>
      <c r="H14" s="302">
        <f>Fat!I6</f>
        <v>2.0242366773585871</v>
      </c>
      <c r="I14" s="370">
        <f>Fat!J6</f>
        <v>5.3744308097992919</v>
      </c>
      <c r="J14" s="370">
        <f>Fat!K6</f>
        <v>0.15389449519379816</v>
      </c>
      <c r="K14" s="354">
        <f>Fat!L6</f>
        <v>2.9478675354340043E-2</v>
      </c>
      <c r="L14" s="408">
        <f>Fat!M6</f>
        <v>699396499.42274487</v>
      </c>
      <c r="M14" s="395">
        <f>Fat!N6</f>
        <v>48171773.645008326</v>
      </c>
      <c r="N14" s="339">
        <f>Fat!O6</f>
        <v>7.3971045229399637E-2</v>
      </c>
      <c r="O14" s="517">
        <f>Fat!P6</f>
        <v>182938857.23361292</v>
      </c>
      <c r="P14" s="504">
        <f>Fat!Q6</f>
        <v>7005299.3194427192</v>
      </c>
      <c r="Q14" s="354">
        <f>Fat!R6</f>
        <v>3.9817868759638671E-2</v>
      </c>
    </row>
    <row r="15" spans="1:17" ht="15" customHeight="1">
      <c r="B15" s="729" t="s">
        <v>301</v>
      </c>
      <c r="C15" s="300" t="s">
        <v>302</v>
      </c>
      <c r="D15" s="515">
        <f>Fat!E7</f>
        <v>12045362.570356211</v>
      </c>
      <c r="E15" s="494">
        <f>Fat!F7</f>
        <v>-954552.38109921664</v>
      </c>
      <c r="F15" s="342">
        <f>Fat!G7</f>
        <v>-7.3427586616045371E-2</v>
      </c>
      <c r="G15" s="309">
        <f>Fat!H7</f>
        <v>4.6476530161555845</v>
      </c>
      <c r="H15" s="310">
        <f>Fat!I7</f>
        <v>-0.37413854988072437</v>
      </c>
      <c r="I15" s="368">
        <f>Fat!J7</f>
        <v>6.357363335464572</v>
      </c>
      <c r="J15" s="368">
        <f>Fat!K7</f>
        <v>0.47792496448398047</v>
      </c>
      <c r="K15" s="357">
        <f>Fat!L7</f>
        <v>8.1287520053428264E-2</v>
      </c>
      <c r="L15" s="406">
        <f>Fat!M7</f>
        <v>76576746.367159873</v>
      </c>
      <c r="M15" s="393">
        <f>Fat!N7</f>
        <v>144547.58208854496</v>
      </c>
      <c r="N15" s="342">
        <f>Fat!O7</f>
        <v>1.8911870178563786E-3</v>
      </c>
      <c r="O15" s="515">
        <f>Fat!P7</f>
        <v>19302190.343999863</v>
      </c>
      <c r="P15" s="502">
        <f>Fat!Q7</f>
        <v>-998566.48309775442</v>
      </c>
      <c r="Q15" s="357">
        <f>Fat!R7</f>
        <v>-4.9188633290994335E-2</v>
      </c>
    </row>
    <row r="16" spans="1:17">
      <c r="B16" s="730"/>
      <c r="C16" s="311" t="s">
        <v>303</v>
      </c>
      <c r="D16" s="516">
        <f>Fat!E8</f>
        <v>21071611.532018121</v>
      </c>
      <c r="E16" s="495">
        <f>Fat!F8</f>
        <v>-1783124.9016375355</v>
      </c>
      <c r="F16" s="343">
        <f>Fat!G8</f>
        <v>-7.8019928464881511E-2</v>
      </c>
      <c r="G16" s="312">
        <f>Fat!H8</f>
        <v>8.1303936116508844</v>
      </c>
      <c r="H16" s="313">
        <f>Fat!I8</f>
        <v>-0.69825819838770897</v>
      </c>
      <c r="I16" s="369">
        <f>Fat!J8</f>
        <v>4.5775123788689891</v>
      </c>
      <c r="J16" s="369">
        <f>Fat!K8</f>
        <v>0.17286204122404047</v>
      </c>
      <c r="K16" s="358">
        <f>Fat!L8</f>
        <v>3.9245349340593809E-2</v>
      </c>
      <c r="L16" s="407">
        <f>Fat!M8</f>
        <v>96455562.63053149</v>
      </c>
      <c r="M16" s="394">
        <f>Fat!N8</f>
        <v>-4211559.9187562168</v>
      </c>
      <c r="N16" s="343">
        <f>Fat!O8</f>
        <v>-4.1836498472420248E-2</v>
      </c>
      <c r="O16" s="516">
        <f>Fat!P8</f>
        <v>26815956.410946038</v>
      </c>
      <c r="P16" s="503">
        <f>Fat!Q8</f>
        <v>-2054968.7682411671</v>
      </c>
      <c r="Q16" s="358">
        <f>Fat!R8</f>
        <v>-7.1177794112485732E-2</v>
      </c>
    </row>
    <row r="17" spans="2:20">
      <c r="B17" s="730"/>
      <c r="C17" s="311" t="s">
        <v>304</v>
      </c>
      <c r="D17" s="516">
        <f>Fat!E9</f>
        <v>85388814.836068168</v>
      </c>
      <c r="E17" s="495">
        <f>Fat!F9</f>
        <v>-2017226.7627022862</v>
      </c>
      <c r="F17" s="343">
        <f>Fat!G9</f>
        <v>-2.3078802400893335E-2</v>
      </c>
      <c r="G17" s="312">
        <f>Fat!H9</f>
        <v>32.946918824633343</v>
      </c>
      <c r="H17" s="313">
        <f>Fat!I9</f>
        <v>-0.81752687831200888</v>
      </c>
      <c r="I17" s="369">
        <f>Fat!J9</f>
        <v>5.1629601037708817</v>
      </c>
      <c r="J17" s="369">
        <f>Fat!K9</f>
        <v>0.21961413336765556</v>
      </c>
      <c r="K17" s="358">
        <f>Fat!L9</f>
        <v>4.4426211453239994E-2</v>
      </c>
      <c r="L17" s="407">
        <f>Fat!M9</f>
        <v>440859044.30689913</v>
      </c>
      <c r="M17" s="394">
        <f>Fat!N9</f>
        <v>8780740.7807204723</v>
      </c>
      <c r="N17" s="343">
        <f>Fat!O9</f>
        <v>2.0322105296797129E-2</v>
      </c>
      <c r="O17" s="516">
        <f>Fat!P9</f>
        <v>115069047.51654741</v>
      </c>
      <c r="P17" s="503">
        <f>Fat!Q9</f>
        <v>-1656442.2983398885</v>
      </c>
      <c r="Q17" s="358">
        <f>Fat!R9</f>
        <v>-1.4190921802656886E-2</v>
      </c>
    </row>
    <row r="18" spans="2:20" ht="15" thickBot="1">
      <c r="B18" s="731"/>
      <c r="C18" s="314" t="s">
        <v>305</v>
      </c>
      <c r="D18" s="517">
        <f>Fat!E10</f>
        <v>123582311.96267612</v>
      </c>
      <c r="E18" s="491">
        <f>Fat!F10</f>
        <v>4981369.1180981249</v>
      </c>
      <c r="F18" s="339">
        <f>Fat!G10</f>
        <v>4.2001092053930961E-2</v>
      </c>
      <c r="G18" s="301">
        <f>Fat!H10</f>
        <v>47.683720733349958</v>
      </c>
      <c r="H18" s="302">
        <f>Fat!I10</f>
        <v>1.8688660419986149</v>
      </c>
      <c r="I18" s="370">
        <f>Fat!J10</f>
        <v>5.0996293311981118</v>
      </c>
      <c r="J18" s="370">
        <f>Fat!K10</f>
        <v>0.15833936941209714</v>
      </c>
      <c r="K18" s="354">
        <f>Fat!L10</f>
        <v>3.2044136376661016E-2</v>
      </c>
      <c r="L18" s="408">
        <f>Fat!M10</f>
        <v>630223982.90213847</v>
      </c>
      <c r="M18" s="395">
        <f>Fat!N10</f>
        <v>44182334.565868378</v>
      </c>
      <c r="N18" s="339">
        <f>Fat!O10</f>
        <v>7.5391117152336928E-2</v>
      </c>
      <c r="O18" s="517">
        <f>Fat!P10</f>
        <v>159369290.48188099</v>
      </c>
      <c r="P18" s="504">
        <f>Fat!Q10</f>
        <v>6634886.991182059</v>
      </c>
      <c r="Q18" s="354">
        <f>Fat!R10</f>
        <v>4.3440684217463187E-2</v>
      </c>
    </row>
    <row r="19" spans="2:20" ht="15" thickBot="1">
      <c r="B19" s="706" t="s">
        <v>306</v>
      </c>
      <c r="C19" s="315" t="s">
        <v>306</v>
      </c>
      <c r="D19" s="517">
        <f>'Segment Data'!E9</f>
        <v>15507378.49991215</v>
      </c>
      <c r="E19" s="491">
        <f>'Segment Data'!F9</f>
        <v>-30028.209408849478</v>
      </c>
      <c r="F19" s="339">
        <f>'Segment Data'!G9</f>
        <v>-1.9326397236441872E-3</v>
      </c>
      <c r="G19" s="301">
        <f>'Segment Data'!H9</f>
        <v>5.9834574540043581</v>
      </c>
      <c r="H19" s="302">
        <f>'Segment Data'!I9</f>
        <v>-1.855242546863245E-2</v>
      </c>
      <c r="I19" s="367">
        <f>'Segment Data'!J9</f>
        <v>10.010987230787226</v>
      </c>
      <c r="J19" s="383">
        <f>'Segment Data'!K9</f>
        <v>0.23779670193851743</v>
      </c>
      <c r="K19" s="355">
        <f>'Segment Data'!L9</f>
        <v>2.4331532393294098E-2</v>
      </c>
      <c r="L19" s="396">
        <f>'Segment Data'!M9</f>
        <v>155244168.14560491</v>
      </c>
      <c r="M19" s="396">
        <f>'Segment Data'!N9</f>
        <v>3394132.0511985421</v>
      </c>
      <c r="N19" s="340">
        <f>'Segment Data'!O9</f>
        <v>2.2351868583609578E-2</v>
      </c>
      <c r="O19" s="518">
        <f>'Segment Data'!P9</f>
        <v>48859985.584068067</v>
      </c>
      <c r="P19" s="501">
        <f>'Segment Data'!Q9</f>
        <v>-1251144.8961253464</v>
      </c>
      <c r="Q19" s="355">
        <f>'Segment Data'!R9</f>
        <v>-2.4967405128085575E-2</v>
      </c>
    </row>
    <row r="20" spans="2:20" ht="15" thickBot="1">
      <c r="B20" s="708"/>
      <c r="C20" s="316" t="s">
        <v>307</v>
      </c>
      <c r="D20" s="518">
        <f>'Segment Data'!E10</f>
        <v>13444077.222898105</v>
      </c>
      <c r="E20" s="492">
        <f>'Segment Data'!F10</f>
        <v>-9422.0247066020966</v>
      </c>
      <c r="F20" s="340">
        <f>'Segment Data'!G10</f>
        <v>-7.0034007756603664E-4</v>
      </c>
      <c r="G20" s="304">
        <f>'Segment Data'!H10</f>
        <v>5.1873412435258208</v>
      </c>
      <c r="H20" s="305">
        <f>'Segment Data'!I10</f>
        <v>-9.6672990364696787E-3</v>
      </c>
      <c r="I20" s="367">
        <f>'Segment Data'!J10</f>
        <v>8.5508466904351064</v>
      </c>
      <c r="J20" s="383">
        <f>'Segment Data'!K10</f>
        <v>0.30045770237870961</v>
      </c>
      <c r="K20" s="355">
        <f>'Segment Data'!L10</f>
        <v>3.6417398357054993E-2</v>
      </c>
      <c r="L20" s="396">
        <f>'Segment Data'!M10</f>
        <v>114958243.22737226</v>
      </c>
      <c r="M20" s="396">
        <f>'Segment Data'!N10</f>
        <v>3961641.18410936</v>
      </c>
      <c r="N20" s="340">
        <f>'Segment Data'!O10</f>
        <v>3.5691553715898799E-2</v>
      </c>
      <c r="O20" s="518">
        <f>'Segment Data'!P10</f>
        <v>36752792.385903463</v>
      </c>
      <c r="P20" s="501">
        <f>'Segment Data'!Q10</f>
        <v>-520661.14303209633</v>
      </c>
      <c r="Q20" s="355">
        <f>'Segment Data'!R10</f>
        <v>-1.3968685317229985E-2</v>
      </c>
    </row>
    <row r="21" spans="2:20" ht="15" thickBot="1">
      <c r="B21" s="708"/>
      <c r="C21" s="306" t="s">
        <v>308</v>
      </c>
      <c r="D21" s="519">
        <f>'Segment Data'!E11</f>
        <v>2063301.2770140488</v>
      </c>
      <c r="E21" s="493">
        <f>'Segment Data'!F11</f>
        <v>-20606.184702293947</v>
      </c>
      <c r="F21" s="341">
        <f>'Segment Data'!G11</f>
        <v>-9.8882436388621278E-3</v>
      </c>
      <c r="G21" s="307">
        <f>'Segment Data'!H11</f>
        <v>0.79611621047853831</v>
      </c>
      <c r="H21" s="308">
        <f>'Segment Data'!I11</f>
        <v>-8.8851264321800905E-3</v>
      </c>
      <c r="I21" s="367">
        <f>'Segment Data'!J11</f>
        <v>19.524984241047573</v>
      </c>
      <c r="J21" s="383">
        <f>'Segment Data'!K11</f>
        <v>-7.9261533616463709E-2</v>
      </c>
      <c r="K21" s="355">
        <f>'Segment Data'!L11</f>
        <v>-4.0430799800979357E-3</v>
      </c>
      <c r="L21" s="396">
        <f>'Segment Data'!M11</f>
        <v>40285924.918232635</v>
      </c>
      <c r="M21" s="396">
        <f>'Segment Data'!N11</f>
        <v>-567509.13291083276</v>
      </c>
      <c r="N21" s="340">
        <f>'Segment Data'!O11</f>
        <v>-1.389134465906541E-2</v>
      </c>
      <c r="O21" s="518">
        <f>'Segment Data'!P11</f>
        <v>12107193.198164603</v>
      </c>
      <c r="P21" s="501">
        <f>'Segment Data'!Q11</f>
        <v>-730483.75309325382</v>
      </c>
      <c r="Q21" s="355">
        <f>'Segment Data'!R11</f>
        <v>-5.6901552817285983E-2</v>
      </c>
    </row>
    <row r="22" spans="2:20">
      <c r="B22" s="708"/>
      <c r="C22" s="300" t="s">
        <v>159</v>
      </c>
      <c r="D22" s="515">
        <f>Flavor!D9</f>
        <v>9795.9551904185009</v>
      </c>
      <c r="E22" s="494">
        <f>Flavor!E9</f>
        <v>2242.4539490780317</v>
      </c>
      <c r="F22" s="342">
        <f>Flavor!F9</f>
        <v>0.29687609459902309</v>
      </c>
      <c r="G22" s="309">
        <f>Flavor!G9</f>
        <v>3.7797285404192792E-3</v>
      </c>
      <c r="H22" s="310">
        <f>Flavor!H9</f>
        <v>8.6185492590293159E-4</v>
      </c>
      <c r="I22" s="368">
        <f>Flavor!I9</f>
        <v>25.329400664912598</v>
      </c>
      <c r="J22" s="368">
        <f>Flavor!J9</f>
        <v>3.5803552913165788</v>
      </c>
      <c r="K22" s="357">
        <f>Flavor!K9</f>
        <v>0.16462126175263009</v>
      </c>
      <c r="L22" s="406">
        <f>Flavor!L9</f>
        <v>248125.67391364038</v>
      </c>
      <c r="M22" s="393">
        <f>Flavor!M9</f>
        <v>83844.232686212665</v>
      </c>
      <c r="N22" s="342">
        <f>Flavor!N9</f>
        <v>0.51036947362873752</v>
      </c>
      <c r="O22" s="515">
        <f>Flavor!O9</f>
        <v>46335.237310111523</v>
      </c>
      <c r="P22" s="502">
        <f>Flavor!P9</f>
        <v>8171.627999484539</v>
      </c>
      <c r="Q22" s="357">
        <f>Flavor!Q9</f>
        <v>0.21412094262292639</v>
      </c>
    </row>
    <row r="23" spans="2:20">
      <c r="B23" s="708"/>
      <c r="C23" s="311" t="s">
        <v>160</v>
      </c>
      <c r="D23" s="516">
        <f>Flavor!D10</f>
        <v>14311796.069731873</v>
      </c>
      <c r="E23" s="495">
        <f>Flavor!E10</f>
        <v>31043.327307105064</v>
      </c>
      <c r="F23" s="343">
        <f>Flavor!F10</f>
        <v>2.1737878854860794E-3</v>
      </c>
      <c r="G23" s="312">
        <f>Flavor!G10</f>
        <v>5.5221469492159851</v>
      </c>
      <c r="H23" s="313">
        <f>Flavor!H10</f>
        <v>5.5751911423209677E-3</v>
      </c>
      <c r="I23" s="369">
        <f>Flavor!I10</f>
        <v>9.5240009208744514</v>
      </c>
      <c r="J23" s="369">
        <f>Flavor!J10</f>
        <v>0.35604729045685346</v>
      </c>
      <c r="K23" s="358">
        <f>Flavor!K10</f>
        <v>3.8836070164617049E-2</v>
      </c>
      <c r="L23" s="407">
        <f>Flavor!L10</f>
        <v>136305558.9474937</v>
      </c>
      <c r="M23" s="394">
        <f>Flavor!M10</f>
        <v>5380279.9974844754</v>
      </c>
      <c r="N23" s="343">
        <f>Flavor!N10</f>
        <v>4.1094279428946723E-2</v>
      </c>
      <c r="O23" s="516">
        <f>Flavor!O10</f>
        <v>41541379.644921295</v>
      </c>
      <c r="P23" s="503">
        <f>Flavor!P10</f>
        <v>-427360.84668130428</v>
      </c>
      <c r="Q23" s="358">
        <f>Flavor!Q10</f>
        <v>-1.0182837075294495E-2</v>
      </c>
      <c r="T23" s="351"/>
    </row>
    <row r="24" spans="2:20">
      <c r="B24" s="708"/>
      <c r="C24" s="311" t="s">
        <v>161</v>
      </c>
      <c r="D24" s="516">
        <f>Flavor!D11</f>
        <v>178626.70438598006</v>
      </c>
      <c r="E24" s="495">
        <f>Flavor!E11</f>
        <v>25951.161793386011</v>
      </c>
      <c r="F24" s="343">
        <f>Flavor!F11</f>
        <v>0.16997589366775792</v>
      </c>
      <c r="G24" s="312">
        <f>Flavor!G11</f>
        <v>6.892237046052499E-2</v>
      </c>
      <c r="H24" s="313">
        <f>Flavor!H11</f>
        <v>9.9446959915340735E-3</v>
      </c>
      <c r="I24" s="369">
        <f>Flavor!I11</f>
        <v>6.2593925403898147</v>
      </c>
      <c r="J24" s="369">
        <f>Flavor!J11</f>
        <v>-0.66607962589948499</v>
      </c>
      <c r="K24" s="358">
        <f>Flavor!K11</f>
        <v>-9.6178225817110399E-2</v>
      </c>
      <c r="L24" s="407">
        <f>Flavor!L11</f>
        <v>1118094.6609480202</v>
      </c>
      <c r="M24" s="394">
        <f>Flavor!M11</f>
        <v>60744.440249893581</v>
      </c>
      <c r="N24" s="343">
        <f>Flavor!N11</f>
        <v>5.7449687966004706E-2</v>
      </c>
      <c r="O24" s="516">
        <f>Flavor!O11</f>
        <v>444928.66104474949</v>
      </c>
      <c r="P24" s="503">
        <f>Flavor!P11</f>
        <v>38474.006505494355</v>
      </c>
      <c r="Q24" s="358">
        <f>Flavor!Q11</f>
        <v>9.465756161436345E-2</v>
      </c>
      <c r="T24" s="351"/>
    </row>
    <row r="25" spans="2:20">
      <c r="B25" s="708"/>
      <c r="C25" s="311" t="s">
        <v>162</v>
      </c>
      <c r="D25" s="516">
        <f>Flavor!D12</f>
        <v>130.40066030621529</v>
      </c>
      <c r="E25" s="495">
        <f>Flavor!E12</f>
        <v>-2.1448045372962952</v>
      </c>
      <c r="F25" s="343">
        <f>Flavor!F12</f>
        <v>-1.6181651630469109E-2</v>
      </c>
      <c r="G25" s="312">
        <f>Flavor!G12</f>
        <v>5.0314552064408192E-5</v>
      </c>
      <c r="H25" s="313">
        <f>Flavor!H12</f>
        <v>-8.8699040360529669E-7</v>
      </c>
      <c r="I25" s="369">
        <f>Flavor!I12</f>
        <v>18.23127720312473</v>
      </c>
      <c r="J25" s="369">
        <f>Flavor!J12</f>
        <v>0.39851532824653191</v>
      </c>
      <c r="K25" s="358">
        <f>Flavor!K12</f>
        <v>2.2347370028415962E-2</v>
      </c>
      <c r="L25" s="407">
        <f>Flavor!L12</f>
        <v>2377.3705855131147</v>
      </c>
      <c r="M25" s="394">
        <f>Flavor!M12</f>
        <v>13.71887336373311</v>
      </c>
      <c r="N25" s="343">
        <f>Flavor!N12</f>
        <v>5.8041010412899965E-3</v>
      </c>
      <c r="O25" s="516">
        <f>Flavor!O12</f>
        <v>520.55509626865387</v>
      </c>
      <c r="P25" s="503">
        <f>Flavor!P12</f>
        <v>-9.6267631053924561</v>
      </c>
      <c r="Q25" s="358">
        <f>Flavor!Q12</f>
        <v>-1.815747358228777E-2</v>
      </c>
    </row>
    <row r="26" spans="2:20">
      <c r="B26" s="708"/>
      <c r="C26" s="311" t="s">
        <v>163</v>
      </c>
      <c r="D26" s="516">
        <f>Flavor!D13</f>
        <v>877387.73803614301</v>
      </c>
      <c r="E26" s="495">
        <f>Flavor!E13</f>
        <v>-2627.269674452371</v>
      </c>
      <c r="F26" s="343">
        <f>Flavor!F13</f>
        <v>-2.9854828058982186E-3</v>
      </c>
      <c r="G26" s="312">
        <f>Flavor!G13</f>
        <v>0.33853640711962524</v>
      </c>
      <c r="H26" s="313">
        <f>Flavor!H13</f>
        <v>-1.4082740732067611E-3</v>
      </c>
      <c r="I26" s="369">
        <f>Flavor!I13</f>
        <v>18.694508001515295</v>
      </c>
      <c r="J26" s="369">
        <f>Flavor!J13</f>
        <v>-0.34937443670402146</v>
      </c>
      <c r="K26" s="358">
        <f>Flavor!K13</f>
        <v>-1.8345756850654527E-2</v>
      </c>
      <c r="L26" s="407">
        <f>Flavor!L13</f>
        <v>16402332.08914808</v>
      </c>
      <c r="M26" s="394">
        <f>Flavor!M13</f>
        <v>-356570.26156116463</v>
      </c>
      <c r="N26" s="343">
        <f>Flavor!N13</f>
        <v>-2.1276468714914041E-2</v>
      </c>
      <c r="O26" s="516">
        <f>Flavor!O13</f>
        <v>6229493.775434372</v>
      </c>
      <c r="P26" s="503">
        <f>Flavor!P13</f>
        <v>-367899.00486380979</v>
      </c>
      <c r="Q26" s="358">
        <f>Flavor!Q13</f>
        <v>-5.5764302219881157E-2</v>
      </c>
    </row>
    <row r="27" spans="2:20">
      <c r="B27" s="708"/>
      <c r="C27" s="311" t="s">
        <v>164</v>
      </c>
      <c r="D27" s="516">
        <f>Flavor!D14</f>
        <v>192227.06694682621</v>
      </c>
      <c r="E27" s="495">
        <f>Flavor!E14</f>
        <v>6205.8624316252244</v>
      </c>
      <c r="F27" s="343">
        <f>Flavor!F14</f>
        <v>3.3361048530992088E-2</v>
      </c>
      <c r="G27" s="312">
        <f>Flavor!G14</f>
        <v>7.4170013751253816E-2</v>
      </c>
      <c r="H27" s="313">
        <f>Flavor!H14</f>
        <v>2.3111039486349849E-3</v>
      </c>
      <c r="I27" s="369">
        <f>Flavor!I14</f>
        <v>16.889759015315821</v>
      </c>
      <c r="J27" s="369">
        <f>Flavor!J14</f>
        <v>2.2712275154062578</v>
      </c>
      <c r="K27" s="358">
        <f>Flavor!K14</f>
        <v>0.15536632495680627</v>
      </c>
      <c r="L27" s="407">
        <f>Flavor!L14</f>
        <v>3246668.8369528758</v>
      </c>
      <c r="M27" s="394">
        <f>Flavor!M14</f>
        <v>527311.99909629114</v>
      </c>
      <c r="N27" s="343">
        <f>Flavor!N14</f>
        <v>0.19391055699476425</v>
      </c>
      <c r="O27" s="516">
        <f>Flavor!O14</f>
        <v>799238.31803468999</v>
      </c>
      <c r="P27" s="503">
        <f>Flavor!P14</f>
        <v>75122.171979489853</v>
      </c>
      <c r="Q27" s="358">
        <f>Flavor!Q14</f>
        <v>0.1037432632716951</v>
      </c>
    </row>
    <row r="28" spans="2:20">
      <c r="B28" s="708"/>
      <c r="C28" s="311" t="s">
        <v>165</v>
      </c>
      <c r="D28" s="516">
        <f>Flavor!D15</f>
        <v>60261.054895981768</v>
      </c>
      <c r="E28" s="495">
        <f>Flavor!E15</f>
        <v>-21503.795588332883</v>
      </c>
      <c r="F28" s="343">
        <f>Flavor!F15</f>
        <v>-0.26299559604108935</v>
      </c>
      <c r="G28" s="312">
        <f>Flavor!G15</f>
        <v>2.325147723102074E-2</v>
      </c>
      <c r="H28" s="313">
        <f>Flavor!H15</f>
        <v>-8.333809141516723E-3</v>
      </c>
      <c r="I28" s="369">
        <f>Flavor!I15</f>
        <v>19.37068214186861</v>
      </c>
      <c r="J28" s="369">
        <f>Flavor!J15</f>
        <v>2.2533571037658255</v>
      </c>
      <c r="K28" s="358">
        <f>Flavor!K15</f>
        <v>0.13164189490763906</v>
      </c>
      <c r="L28" s="407">
        <f>Flavor!L15</f>
        <v>1167297.739923758</v>
      </c>
      <c r="M28" s="394">
        <f>Flavor!M15</f>
        <v>-232297.78250813182</v>
      </c>
      <c r="N28" s="343">
        <f>Flavor!N15</f>
        <v>-0.16597493974866329</v>
      </c>
      <c r="O28" s="516">
        <f>Flavor!O15</f>
        <v>457517.8200648427</v>
      </c>
      <c r="P28" s="503">
        <f>Flavor!P15</f>
        <v>-201790.18207375554</v>
      </c>
      <c r="Q28" s="358">
        <f>Flavor!Q15</f>
        <v>-0.3060636021695603</v>
      </c>
    </row>
    <row r="29" spans="2:20" ht="15" thickBot="1">
      <c r="B29" s="708"/>
      <c r="C29" s="311" t="s">
        <v>166</v>
      </c>
      <c r="D29" s="516">
        <f>Flavor!D16</f>
        <v>8403.9163162354853</v>
      </c>
      <c r="E29" s="495">
        <f>Flavor!E16</f>
        <v>1933.0216827961985</v>
      </c>
      <c r="F29" s="343">
        <f>Flavor!F16</f>
        <v>0.29872556922918025</v>
      </c>
      <c r="G29" s="312">
        <f>Flavor!G16</f>
        <v>3.2426161343448814E-3</v>
      </c>
      <c r="H29" s="313">
        <f>Flavor!H16</f>
        <v>7.4294715833539329E-4</v>
      </c>
      <c r="I29" s="369">
        <f>Flavor!I16</f>
        <v>16.191263612681183</v>
      </c>
      <c r="J29" s="369">
        <f>Flavor!J16</f>
        <v>-0.10138227278204681</v>
      </c>
      <c r="K29" s="358">
        <f>Flavor!K16</f>
        <v>-6.2225787938166022E-3</v>
      </c>
      <c r="L29" s="407">
        <f>Flavor!L16</f>
        <v>136070.02445508129</v>
      </c>
      <c r="M29" s="394">
        <f>Flavor!M16</f>
        <v>30642.029630310601</v>
      </c>
      <c r="N29" s="343">
        <f>Flavor!N16</f>
        <v>0.2906441470431072</v>
      </c>
      <c r="O29" s="516">
        <f>Flavor!O16</f>
        <v>43489.515750758801</v>
      </c>
      <c r="P29" s="503">
        <f>Flavor!P16</f>
        <v>10452.249731056843</v>
      </c>
      <c r="Q29" s="358">
        <f>Flavor!Q16</f>
        <v>0.31637756359208374</v>
      </c>
    </row>
    <row r="30" spans="2:20">
      <c r="B30" s="706" t="s">
        <v>309</v>
      </c>
      <c r="C30" s="316" t="s">
        <v>310</v>
      </c>
      <c r="D30" s="518">
        <f>'Branded vs. Private Label'!D3</f>
        <v>68414545.389900476</v>
      </c>
      <c r="E30" s="492">
        <f>'Branded vs. Private Label'!E3</f>
        <v>978288.42735005915</v>
      </c>
      <c r="F30" s="340">
        <f>'Branded vs. Private Label'!F3</f>
        <v>1.4506861314875987E-2</v>
      </c>
      <c r="G30" s="304">
        <f>'Branded vs. Private Label'!G3</f>
        <v>26.397467604072379</v>
      </c>
      <c r="H30" s="305">
        <f>'Branded vs. Private Label'!H3</f>
        <v>0.34723360452773022</v>
      </c>
      <c r="I30" s="367">
        <f>'Branded vs. Private Label'!I3</f>
        <v>9.1245028895235176</v>
      </c>
      <c r="J30" s="367">
        <f>'Branded vs. Private Label'!J3</f>
        <v>0.29915769953976756</v>
      </c>
      <c r="K30" s="355">
        <f>'Branded vs. Private Label'!K3</f>
        <v>3.3897563562646144E-2</v>
      </c>
      <c r="L30" s="409">
        <f>'Branded vs. Private Label'!L3</f>
        <v>624248717.09558475</v>
      </c>
      <c r="M30" s="396">
        <f>'Branded vs. Private Label'!M3</f>
        <v>29100471.08063221</v>
      </c>
      <c r="N30" s="340">
        <f>'Branded vs. Private Label'!N3</f>
        <v>4.8896172131037564E-2</v>
      </c>
      <c r="O30" s="518">
        <f>'Branded vs. Private Label'!O3</f>
        <v>143203280.69519073</v>
      </c>
      <c r="P30" s="501">
        <f>'Branded vs. Private Label'!P3</f>
        <v>1265675.5650608838</v>
      </c>
      <c r="Q30" s="355">
        <f>'Branded vs. Private Label'!Q3</f>
        <v>8.9171263943794137E-3</v>
      </c>
    </row>
    <row r="31" spans="2:20" ht="15" thickBot="1">
      <c r="B31" s="707"/>
      <c r="C31" s="306" t="s">
        <v>147</v>
      </c>
      <c r="D31" s="519">
        <f>'Branded vs. Private Label'!D4</f>
        <v>190756320.60387418</v>
      </c>
      <c r="E31" s="493">
        <f>'Branded vs. Private Label'!E4</f>
        <v>-677484.65155422688</v>
      </c>
      <c r="F31" s="341">
        <f>'Branded vs. Private Label'!F4</f>
        <v>-3.5390021665727494E-3</v>
      </c>
      <c r="G31" s="307">
        <f>'Branded vs. Private Label'!G4</f>
        <v>73.602532395927653</v>
      </c>
      <c r="H31" s="308">
        <f>'Branded vs. Private Label'!H4</f>
        <v>-0.34723360452753127</v>
      </c>
      <c r="I31" s="371">
        <f>'Branded vs. Private Label'!I4</f>
        <v>4.1488946136229936</v>
      </c>
      <c r="J31" s="371">
        <f>'Branded vs. Private Label'!J4</f>
        <v>0.14627652043222916</v>
      </c>
      <c r="K31" s="356">
        <f>'Branded vs. Private Label'!K4</f>
        <v>3.6545210416420719E-2</v>
      </c>
      <c r="L31" s="410">
        <f>'Branded vs. Private Label'!L4</f>
        <v>791427871.06795442</v>
      </c>
      <c r="M31" s="397">
        <f>'Branded vs. Private Label'!M4</f>
        <v>25191458.504219413</v>
      </c>
      <c r="N31" s="341">
        <f>'Branded vs. Private Label'!N4</f>
        <v>3.2876874671006327E-2</v>
      </c>
      <c r="O31" s="519">
        <f>'Branded vs. Private Label'!O4</f>
        <v>231536566.26706517</v>
      </c>
      <c r="P31" s="505">
        <f>'Branded vs. Private Label'!P4</f>
        <v>-208928.4800786674</v>
      </c>
      <c r="Q31" s="356">
        <f>'Branded vs. Private Label'!Q4</f>
        <v>-9.0154279075253677E-4</v>
      </c>
    </row>
    <row r="32" spans="2:20" ht="15" thickBot="1">
      <c r="B32" s="706" t="s">
        <v>311</v>
      </c>
      <c r="C32" s="315" t="s">
        <v>312</v>
      </c>
      <c r="D32" s="520">
        <f>'Single Serve'!E3</f>
        <v>5268182.293683284</v>
      </c>
      <c r="E32" s="496">
        <f>'Single Serve'!F3</f>
        <v>-37583.639224083163</v>
      </c>
      <c r="F32" s="344">
        <f>'Single Serve'!G3</f>
        <v>-7.0835464095734607E-3</v>
      </c>
      <c r="G32" s="317">
        <f>'Single Serve'!H3</f>
        <v>2.0040180787355171</v>
      </c>
      <c r="H32" s="318">
        <f>'Single Serve'!I3</f>
        <v>1.2610552256216767E-2</v>
      </c>
      <c r="I32" s="372">
        <f>'Single Serve'!J3</f>
        <v>17.653755118253773</v>
      </c>
      <c r="J32" s="384">
        <f>'Single Serve'!K3</f>
        <v>3.5533111754340041E-3</v>
      </c>
      <c r="K32" s="359">
        <f>'Single Serve'!L3</f>
        <v>2.0131844464288244E-4</v>
      </c>
      <c r="L32" s="411">
        <f>'Single Serve'!M3</f>
        <v>93003200.131005183</v>
      </c>
      <c r="M32" s="398">
        <f>'Single Serve'!N3</f>
        <v>-644639.32593111694</v>
      </c>
      <c r="N32" s="344">
        <f>'Single Serve'!O3</f>
        <v>-6.8836540134762274E-3</v>
      </c>
      <c r="O32" s="520">
        <f>'Single Serve'!P3</f>
        <v>37222539.749946229</v>
      </c>
      <c r="P32" s="506">
        <f>'Single Serve'!Q3</f>
        <v>-1743896.8424821645</v>
      </c>
      <c r="Q32" s="359">
        <f>'Single Serve'!R3</f>
        <v>-4.475381879853553E-2</v>
      </c>
    </row>
    <row r="33" spans="2:17">
      <c r="B33" s="708"/>
      <c r="C33" s="316" t="s">
        <v>313</v>
      </c>
      <c r="D33" s="518">
        <f>'Single Serve'!E4</f>
        <v>2842928.3229974424</v>
      </c>
      <c r="E33" s="492">
        <f>'Single Serve'!F4</f>
        <v>-70792.853012934327</v>
      </c>
      <c r="F33" s="340">
        <f>'Single Serve'!G4</f>
        <v>-2.4296371799674976E-2</v>
      </c>
      <c r="G33" s="304">
        <f>'Single Serve'!H4</f>
        <v>1.0814507619957148</v>
      </c>
      <c r="H33" s="305">
        <f>'Single Serve'!I4</f>
        <v>-1.2153131078715296E-2</v>
      </c>
      <c r="I33" s="373">
        <f>'Single Serve'!J4</f>
        <v>15.616367760718481</v>
      </c>
      <c r="J33" s="367">
        <f>'Single Serve'!K4</f>
        <v>-0.16741900231569673</v>
      </c>
      <c r="K33" s="355">
        <f>'Single Serve'!L4</f>
        <v>-1.0607023829528292E-2</v>
      </c>
      <c r="L33" s="409">
        <f>'Single Serve'!M4</f>
        <v>44396214.209290713</v>
      </c>
      <c r="M33" s="396">
        <f>'Single Serve'!N4</f>
        <v>-1593339.519794248</v>
      </c>
      <c r="N33" s="340">
        <f>'Single Serve'!O4</f>
        <v>-3.4645683434553091E-2</v>
      </c>
      <c r="O33" s="518">
        <f>'Single Serve'!P4</f>
        <v>23198752.357408762</v>
      </c>
      <c r="P33" s="501">
        <f>'Single Serve'!Q4</f>
        <v>-1116978.64383623</v>
      </c>
      <c r="Q33" s="355">
        <f>'Single Serve'!R4</f>
        <v>-4.5936461617338976E-2</v>
      </c>
    </row>
    <row r="34" spans="2:17" ht="15" thickBot="1">
      <c r="B34" s="708"/>
      <c r="C34" s="306" t="s">
        <v>314</v>
      </c>
      <c r="D34" s="519">
        <f>'Single Serve'!E5</f>
        <v>2425253.9706858252</v>
      </c>
      <c r="E34" s="493">
        <f>'Single Serve'!F5</f>
        <v>33209.213788839988</v>
      </c>
      <c r="F34" s="341">
        <f>'Single Serve'!G5</f>
        <v>1.3883190811161801E-2</v>
      </c>
      <c r="G34" s="307">
        <f>'Single Serve'!H5</f>
        <v>0.92256731673979597</v>
      </c>
      <c r="H34" s="308">
        <f>'Single Serve'!I5</f>
        <v>2.4763683334927733E-2</v>
      </c>
      <c r="I34" s="374">
        <f>'Single Serve'!J5</f>
        <v>20.042018901620082</v>
      </c>
      <c r="J34" s="371">
        <f>'Single Serve'!K5</f>
        <v>0.1183591998364335</v>
      </c>
      <c r="K34" s="356">
        <f>'Single Serve'!L5</f>
        <v>5.9406354860516665E-3</v>
      </c>
      <c r="L34" s="410">
        <f>'Single Serve'!M5</f>
        <v>48606985.921714462</v>
      </c>
      <c r="M34" s="397">
        <f>'Single Serve'!N5</f>
        <v>948700.19386313111</v>
      </c>
      <c r="N34" s="341">
        <f>'Single Serve'!O5</f>
        <v>1.9906301273205765E-2</v>
      </c>
      <c r="O34" s="519">
        <f>'Single Serve'!P5</f>
        <v>14023787.392537467</v>
      </c>
      <c r="P34" s="505">
        <f>'Single Serve'!Q5</f>
        <v>-626918.19864593074</v>
      </c>
      <c r="Q34" s="356">
        <f>'Single Serve'!R5</f>
        <v>-4.2790990150208319E-2</v>
      </c>
    </row>
    <row r="35" spans="2:17">
      <c r="B35" s="708"/>
      <c r="C35" s="300" t="s">
        <v>315</v>
      </c>
      <c r="D35" s="515">
        <f>Size!D2</f>
        <v>5285143.5843142457</v>
      </c>
      <c r="E35" s="494">
        <f>Size!E2</f>
        <v>33631.449205331504</v>
      </c>
      <c r="F35" s="342">
        <f>Size!F2</f>
        <v>6.4041457660335395E-3</v>
      </c>
      <c r="G35" s="309">
        <f>Size!G2</f>
        <v>2.0392506557589685</v>
      </c>
      <c r="H35" s="310">
        <f>Size!H2</f>
        <v>1.0622049532990729E-2</v>
      </c>
      <c r="I35" s="375">
        <f>Size!I2</f>
        <v>17.70715439771817</v>
      </c>
      <c r="J35" s="368">
        <f>Size!J2</f>
        <v>5.0035043890861886E-2</v>
      </c>
      <c r="K35" s="357">
        <f>Size!K2</f>
        <v>2.833703668657392E-3</v>
      </c>
      <c r="L35" s="406">
        <f>Size!L2</f>
        <v>93584853.461561963</v>
      </c>
      <c r="M35" s="393">
        <f>Size!M2</f>
        <v>858276.90387138724</v>
      </c>
      <c r="N35" s="342">
        <f>Size!N2</f>
        <v>9.2559968860427347E-3</v>
      </c>
      <c r="O35" s="515">
        <f>Size!O2</f>
        <v>37172677.414172143</v>
      </c>
      <c r="P35" s="502">
        <f>Size!P2</f>
        <v>-1272993.6419945061</v>
      </c>
      <c r="Q35" s="357">
        <f>Size!Q2</f>
        <v>-3.3111494923179892E-2</v>
      </c>
    </row>
    <row r="36" spans="2:17">
      <c r="B36" s="708"/>
      <c r="C36" s="311" t="s">
        <v>316</v>
      </c>
      <c r="D36" s="516">
        <f>Size!D3</f>
        <v>5144011.2130483231</v>
      </c>
      <c r="E36" s="495">
        <f>Size!E3</f>
        <v>-44658.652768799104</v>
      </c>
      <c r="F36" s="343">
        <f>Size!F3</f>
        <v>-8.6069559104173556E-3</v>
      </c>
      <c r="G36" s="312">
        <f>Size!G3</f>
        <v>1.9847953176850845</v>
      </c>
      <c r="H36" s="313">
        <f>Size!H3</f>
        <v>-1.9557685269752323E-2</v>
      </c>
      <c r="I36" s="376">
        <f>Size!I3</f>
        <v>10.10695484013824</v>
      </c>
      <c r="J36" s="369">
        <f>Size!J3</f>
        <v>0.16489910855780998</v>
      </c>
      <c r="K36" s="358">
        <f>Size!K3</f>
        <v>1.658601731973966E-2</v>
      </c>
      <c r="L36" s="407">
        <f>Size!L3</f>
        <v>51990289.027444132</v>
      </c>
      <c r="M36" s="394">
        <f>Size!M3</f>
        <v>404244.04871834815</v>
      </c>
      <c r="N36" s="343">
        <f>Size!N3</f>
        <v>7.8363062895218938E-3</v>
      </c>
      <c r="O36" s="516">
        <f>Size!O3</f>
        <v>20565973.593251459</v>
      </c>
      <c r="P36" s="503">
        <f>Size!P3</f>
        <v>-188705.87001702935</v>
      </c>
      <c r="Q36" s="358">
        <f>Size!Q3</f>
        <v>-9.0922083547953555E-3</v>
      </c>
    </row>
    <row r="37" spans="2:17">
      <c r="B37" s="708"/>
      <c r="C37" s="311" t="s">
        <v>184</v>
      </c>
      <c r="D37" s="516">
        <f>Size!D4</f>
        <v>10906240.21166894</v>
      </c>
      <c r="E37" s="495">
        <f>Size!E4</f>
        <v>1278868.8391893785</v>
      </c>
      <c r="F37" s="343">
        <f>Size!F4</f>
        <v>0.13283676194782559</v>
      </c>
      <c r="G37" s="312">
        <f>Size!G4</f>
        <v>4.2081273949715143</v>
      </c>
      <c r="H37" s="313">
        <f>Size!H4</f>
        <v>0.48912980599078582</v>
      </c>
      <c r="I37" s="376">
        <f>Size!I4</f>
        <v>13.3169882817543</v>
      </c>
      <c r="J37" s="369">
        <f>Size!J4</f>
        <v>0.62501331260234139</v>
      </c>
      <c r="K37" s="358">
        <f>Size!K4</f>
        <v>4.9244764043535061E-2</v>
      </c>
      <c r="L37" s="407">
        <f>Size!L4</f>
        <v>145238273.09679282</v>
      </c>
      <c r="M37" s="394">
        <f>Size!M4</f>
        <v>23047916.618552074</v>
      </c>
      <c r="N37" s="343">
        <f>Size!N4</f>
        <v>0.18862304098978852</v>
      </c>
      <c r="O37" s="516">
        <f>Size!O4</f>
        <v>26035627.18140775</v>
      </c>
      <c r="P37" s="503">
        <f>Size!P4</f>
        <v>2975345.0202332921</v>
      </c>
      <c r="Q37" s="358">
        <f>Size!Q4</f>
        <v>0.12902465804354921</v>
      </c>
    </row>
    <row r="38" spans="2:17">
      <c r="B38" s="708"/>
      <c r="C38" s="311" t="s">
        <v>317</v>
      </c>
      <c r="D38" s="516">
        <f>Size!D5</f>
        <v>57481806.115128107</v>
      </c>
      <c r="E38" s="495">
        <f>Size!E5</f>
        <v>571527.41145612299</v>
      </c>
      <c r="F38" s="343">
        <f>Size!F5</f>
        <v>1.0042604332198547E-2</v>
      </c>
      <c r="G38" s="312">
        <f>Size!G5</f>
        <v>22.179115655888904</v>
      </c>
      <c r="H38" s="313">
        <f>Size!H5</f>
        <v>0.19500586116448559</v>
      </c>
      <c r="I38" s="376">
        <f>Size!I5</f>
        <v>6.5324811491223889</v>
      </c>
      <c r="J38" s="369">
        <f>Size!J5</f>
        <v>0.17447341654060544</v>
      </c>
      <c r="K38" s="358">
        <f>Size!K5</f>
        <v>2.7441523175020955E-2</v>
      </c>
      <c r="L38" s="407">
        <f>Size!L5</f>
        <v>375498814.86458242</v>
      </c>
      <c r="M38" s="394">
        <f>Size!M5</f>
        <v>13662822.803251565</v>
      </c>
      <c r="N38" s="343">
        <f>Size!N5</f>
        <v>3.775971186673914E-2</v>
      </c>
      <c r="O38" s="516">
        <f>Size!O5</f>
        <v>114736508.06862171</v>
      </c>
      <c r="P38" s="503">
        <f>Size!P5</f>
        <v>1136026.5661681741</v>
      </c>
      <c r="Q38" s="358">
        <f>Size!Q5</f>
        <v>1.0000191470523286E-2</v>
      </c>
    </row>
    <row r="39" spans="2:17">
      <c r="B39" s="708"/>
      <c r="C39" s="311" t="s">
        <v>318</v>
      </c>
      <c r="D39" s="516">
        <f>Size!D6</f>
        <v>7044993.286187063</v>
      </c>
      <c r="E39" s="495">
        <f>Size!E6</f>
        <v>330330.33995305095</v>
      </c>
      <c r="F39" s="343">
        <f>Size!F6</f>
        <v>4.919537177042075E-2</v>
      </c>
      <c r="G39" s="312">
        <f>Size!G6</f>
        <v>2.7182813389049247</v>
      </c>
      <c r="H39" s="313">
        <f>Size!H6</f>
        <v>0.12444608089815379</v>
      </c>
      <c r="I39" s="376">
        <f>Size!I6</f>
        <v>8.6159581394470255</v>
      </c>
      <c r="J39" s="369">
        <f>Size!J6</f>
        <v>-3.1220599844301589E-2</v>
      </c>
      <c r="K39" s="358">
        <f>Size!K6</f>
        <v>-3.6104954905627692E-3</v>
      </c>
      <c r="L39" s="407">
        <f>Size!L6</f>
        <v>60699367.246473074</v>
      </c>
      <c r="M39" s="394">
        <f>Size!M6</f>
        <v>2636476.5762910619</v>
      </c>
      <c r="N39" s="343">
        <f>Size!N6</f>
        <v>4.5407256611924338E-2</v>
      </c>
      <c r="O39" s="516">
        <f>Size!O6</f>
        <v>9393324.3815827519</v>
      </c>
      <c r="P39" s="503">
        <f>Size!P6</f>
        <v>440440.45327073708</v>
      </c>
      <c r="Q39" s="358">
        <f>Size!Q6</f>
        <v>4.9195371770421034E-2</v>
      </c>
    </row>
    <row r="40" spans="2:17">
      <c r="B40" s="708"/>
      <c r="C40" s="311" t="s">
        <v>319</v>
      </c>
      <c r="D40" s="516">
        <f>Size!D7</f>
        <v>157945746.32578072</v>
      </c>
      <c r="E40" s="495">
        <f>Size!E7</f>
        <v>-2284745.6590297222</v>
      </c>
      <c r="F40" s="343">
        <f>Size!F7</f>
        <v>-1.4259119039878577E-2</v>
      </c>
      <c r="G40" s="312">
        <f>Size!G7</f>
        <v>60.942708865113978</v>
      </c>
      <c r="H40" s="313">
        <f>Size!H7</f>
        <v>-0.95339863065729702</v>
      </c>
      <c r="I40" s="376">
        <f>Size!I7</f>
        <v>3.7935426594356003</v>
      </c>
      <c r="J40" s="369">
        <f>Size!J7</f>
        <v>9.0864580216145185E-2</v>
      </c>
      <c r="K40" s="358">
        <f>Size!K7</f>
        <v>2.4540232305396623E-2</v>
      </c>
      <c r="L40" s="407">
        <f>Size!L7</f>
        <v>599173926.56324291</v>
      </c>
      <c r="M40" s="394">
        <f>Size!M7</f>
        <v>5891996.2685366869</v>
      </c>
      <c r="N40" s="343">
        <f>Size!N7</f>
        <v>9.9311911718091648E-3</v>
      </c>
      <c r="O40" s="516">
        <f>Size!O7</f>
        <v>158023921.46925306</v>
      </c>
      <c r="P40" s="503">
        <f>Size!P7</f>
        <v>-2222843.0828903913</v>
      </c>
      <c r="Q40" s="358">
        <f>Size!Q7</f>
        <v>-1.3871375744170421E-2</v>
      </c>
    </row>
    <row r="41" spans="2:17" ht="15" thickBot="1">
      <c r="B41" s="708"/>
      <c r="C41" s="314" t="s">
        <v>320</v>
      </c>
      <c r="D41" s="516">
        <f>Size!D8</f>
        <v>480</v>
      </c>
      <c r="E41" s="495">
        <f>Size!E8</f>
        <v>445</v>
      </c>
      <c r="F41" s="343">
        <f>Size!F8</f>
        <v>12.714285714285714</v>
      </c>
      <c r="G41" s="312">
        <f>Size!G8</f>
        <v>1.8520600228712816E-4</v>
      </c>
      <c r="H41" s="313">
        <f>Size!H8</f>
        <v>1.7168570577229649E-4</v>
      </c>
      <c r="I41" s="376">
        <f>Size!I8</f>
        <v>2.5075833333333337</v>
      </c>
      <c r="J41" s="369">
        <f>Size!J8</f>
        <v>0.50101190476190505</v>
      </c>
      <c r="K41" s="358">
        <f>Size!K8</f>
        <v>0.24968555697944861</v>
      </c>
      <c r="L41" s="407">
        <f>Size!L8</f>
        <v>1203.6400000000001</v>
      </c>
      <c r="M41" s="394">
        <f>Size!M8</f>
        <v>1133.4100000000001</v>
      </c>
      <c r="N41" s="343">
        <f>Size!N8</f>
        <v>16.138544781432437</v>
      </c>
      <c r="O41" s="516">
        <f>Size!O8</f>
        <v>384</v>
      </c>
      <c r="P41" s="503">
        <f>Size!P8</f>
        <v>356</v>
      </c>
      <c r="Q41" s="358">
        <f>Size!Q8</f>
        <v>12.714285714285714</v>
      </c>
    </row>
    <row r="42" spans="2:17">
      <c r="B42" s="708"/>
      <c r="C42" s="316" t="s">
        <v>321</v>
      </c>
      <c r="D42" s="518">
        <f>'White Milk Size'!D3</f>
        <v>52140198.560972311</v>
      </c>
      <c r="E42" s="492">
        <f>'White Milk Size'!E3</f>
        <v>534672.97114798427</v>
      </c>
      <c r="F42" s="340">
        <f>'White Milk Size'!F3</f>
        <v>1.0360769802011513E-2</v>
      </c>
      <c r="G42" s="304">
        <f>'White Milk Size'!G3</f>
        <v>20.118078612364073</v>
      </c>
      <c r="H42" s="305">
        <f>'White Milk Size'!H3</f>
        <v>0.18316410441671138</v>
      </c>
      <c r="I42" s="373">
        <f>'White Milk Size'!I3</f>
        <v>6.5395834161062947</v>
      </c>
      <c r="J42" s="367">
        <f>'White Milk Size'!J3</f>
        <v>0.16537194596834581</v>
      </c>
      <c r="K42" s="355">
        <f>'White Milk Size'!K3</f>
        <v>2.5943906433459899E-2</v>
      </c>
      <c r="L42" s="409">
        <f>'White Milk Size'!L3</f>
        <v>340975177.82182384</v>
      </c>
      <c r="M42" s="396">
        <f>'White Milk Size'!M3</f>
        <v>12030644.684668183</v>
      </c>
      <c r="N42" s="340">
        <f>'White Milk Size'!N3</f>
        <v>3.6573475077793509E-2</v>
      </c>
      <c r="O42" s="518">
        <f>'White Milk Size'!O3</f>
        <v>104060102.77467467</v>
      </c>
      <c r="P42" s="501">
        <f>'White Milk Size'!P3</f>
        <v>1058175.4835492969</v>
      </c>
      <c r="Q42" s="355">
        <f>'White Milk Size'!Q3</f>
        <v>1.0273356153409269E-2</v>
      </c>
    </row>
    <row r="43" spans="2:17" ht="15" thickBot="1">
      <c r="B43" s="707"/>
      <c r="C43" s="306" t="s">
        <v>322</v>
      </c>
      <c r="D43" s="519">
        <f>'White Milk Size'!D4</f>
        <v>153986245.41339996</v>
      </c>
      <c r="E43" s="493">
        <f>'White Milk Size'!E4</f>
        <v>-2216680.4776996672</v>
      </c>
      <c r="F43" s="341">
        <f>'White Milk Size'!F4</f>
        <v>-1.4191030449999866E-2</v>
      </c>
      <c r="G43" s="307">
        <f>'White Milk Size'!G4</f>
        <v>59.414951917125912</v>
      </c>
      <c r="H43" s="308">
        <f>'White Milk Size'!H4</f>
        <v>-0.92533021235813351</v>
      </c>
      <c r="I43" s="374">
        <f>'White Milk Size'!I4</f>
        <v>3.7744410580459506</v>
      </c>
      <c r="J43" s="371">
        <f>'White Milk Size'!J4</f>
        <v>8.3605308719933547E-2</v>
      </c>
      <c r="K43" s="356">
        <f>'White Milk Size'!K4</f>
        <v>2.2652134746229412E-2</v>
      </c>
      <c r="L43" s="410">
        <f>'White Milk Size'!L4</f>
        <v>581212007.06267679</v>
      </c>
      <c r="M43" s="397">
        <f>'White Milk Size'!M4</f>
        <v>4692664.0344837904</v>
      </c>
      <c r="N43" s="341">
        <f>'White Milk Size'!N4</f>
        <v>8.139647162288377E-3</v>
      </c>
      <c r="O43" s="519">
        <f>'White Milk Size'!O4</f>
        <v>154069046.37025285</v>
      </c>
      <c r="P43" s="505">
        <f>'White Milk Size'!P4</f>
        <v>-2152302.440851599</v>
      </c>
      <c r="Q43" s="356">
        <f>'White Milk Size'!Q4</f>
        <v>-1.3777261925027049E-2</v>
      </c>
    </row>
    <row r="44" spans="2:17">
      <c r="B44" s="706" t="s">
        <v>196</v>
      </c>
      <c r="C44" s="300" t="s">
        <v>323</v>
      </c>
      <c r="D44" s="515">
        <f>Organic!D3</f>
        <v>21013157.097869776</v>
      </c>
      <c r="E44" s="494">
        <f>Organic!E3</f>
        <v>211614.38978809863</v>
      </c>
      <c r="F44" s="342">
        <f>Organic!F3</f>
        <v>1.0173014221002157E-2</v>
      </c>
      <c r="G44" s="309">
        <f>Organic!G3</f>
        <v>8.107839211516362</v>
      </c>
      <c r="H44" s="310">
        <f>Organic!H3</f>
        <v>7.2324200682118089E-2</v>
      </c>
      <c r="I44" s="368">
        <f>Organic!I3</f>
        <v>10.342281795866439</v>
      </c>
      <c r="J44" s="368">
        <f>Organic!J3</f>
        <v>0.64423194062115741</v>
      </c>
      <c r="K44" s="357">
        <f>Organic!K3</f>
        <v>6.6429019260271019E-2</v>
      </c>
      <c r="L44" s="406">
        <f>Organic!L3</f>
        <v>217323992.12698025</v>
      </c>
      <c r="M44" s="393">
        <f>Organic!M3</f>
        <v>15589593.877990186</v>
      </c>
      <c r="N44" s="342">
        <f>Organic!N3</f>
        <v>7.7277816838895161E-2</v>
      </c>
      <c r="O44" s="515">
        <f>Organic!O3</f>
        <v>29832608.320846796</v>
      </c>
      <c r="P44" s="502">
        <f>Organic!P3</f>
        <v>784858.98352139816</v>
      </c>
      <c r="Q44" s="357">
        <f>Organic!Q3</f>
        <v>2.7019614304949965E-2</v>
      </c>
    </row>
    <row r="45" spans="2:17" ht="15" thickBot="1">
      <c r="B45" s="707"/>
      <c r="C45" s="314" t="s">
        <v>324</v>
      </c>
      <c r="D45" s="517">
        <f>Organic!D4</f>
        <v>238125261.64274985</v>
      </c>
      <c r="E45" s="491">
        <f>Organic!E4</f>
        <v>73560.350981742144</v>
      </c>
      <c r="F45" s="339">
        <f>Organic!F4</f>
        <v>3.0900997801138537E-4</v>
      </c>
      <c r="G45" s="301">
        <f>Organic!G4</f>
        <v>91.879641150896106</v>
      </c>
      <c r="H45" s="302">
        <f>Organic!H4</f>
        <v>-7.8347058384991897E-2</v>
      </c>
      <c r="I45" s="370">
        <f>Organic!I4</f>
        <v>5.029880918635989</v>
      </c>
      <c r="J45" s="370">
        <f>Organic!J4</f>
        <v>0.161088399312594</v>
      </c>
      <c r="K45" s="354">
        <f>Organic!K4</f>
        <v>3.3085903470575509E-2</v>
      </c>
      <c r="L45" s="408">
        <f>Organic!L4</f>
        <v>1197741709.7820699</v>
      </c>
      <c r="M45" s="395">
        <f>Organic!M4</f>
        <v>38717367.320502043</v>
      </c>
      <c r="N45" s="339">
        <f>Organic!N4</f>
        <v>3.3405137322890931E-2</v>
      </c>
      <c r="O45" s="517">
        <f>Organic!O4</f>
        <v>344818307.74988955</v>
      </c>
      <c r="P45" s="504">
        <f>Organic!P4</f>
        <v>284771.98580408096</v>
      </c>
      <c r="Q45" s="354">
        <f>Organic!Q4</f>
        <v>8.2654359080758569E-4</v>
      </c>
    </row>
    <row r="46" spans="2:17">
      <c r="B46" s="706" t="s">
        <v>325</v>
      </c>
      <c r="C46" s="300" t="s">
        <v>326</v>
      </c>
      <c r="D46" s="515">
        <f>'Form Data'!D3</f>
        <v>25548080.183137398</v>
      </c>
      <c r="E46" s="494">
        <f>'Form Data'!E3</f>
        <v>1491166.4299668483</v>
      </c>
      <c r="F46" s="342">
        <f>'Form Data'!F3</f>
        <v>6.1984943092308419E-2</v>
      </c>
      <c r="G46" s="309">
        <f>'Form Data'!G3</f>
        <v>9.857620410062248</v>
      </c>
      <c r="H46" s="310">
        <f>'Form Data'!H3</f>
        <v>0.56457449078803457</v>
      </c>
      <c r="I46" s="368">
        <f>'Form Data'!I3</f>
        <v>10.241368248276054</v>
      </c>
      <c r="J46" s="368">
        <f>'Form Data'!J3</f>
        <v>0.30673328175991443</v>
      </c>
      <c r="K46" s="357">
        <f>'Form Data'!K3</f>
        <v>3.0875143655880004E-2</v>
      </c>
      <c r="L46" s="406">
        <f>'Form Data'!L3</f>
        <v>261647297.19199401</v>
      </c>
      <c r="M46" s="393">
        <f>'Form Data'!M3</f>
        <v>22650640.63328287</v>
      </c>
      <c r="N46" s="342">
        <f>'Form Data'!N3</f>
        <v>9.4773880770665037E-2</v>
      </c>
      <c r="O46" s="515">
        <f>'Form Data'!O3</f>
        <v>47879120.765788548</v>
      </c>
      <c r="P46" s="502">
        <f>'Form Data'!P3</f>
        <v>3277016.1243351176</v>
      </c>
      <c r="Q46" s="357">
        <f>'Form Data'!Q3</f>
        <v>7.3472230754094092E-2</v>
      </c>
    </row>
    <row r="47" spans="2:17" ht="15" thickBot="1">
      <c r="B47" s="707"/>
      <c r="C47" s="314" t="s">
        <v>327</v>
      </c>
      <c r="D47" s="517">
        <f>'Form Data'!D4</f>
        <v>233622785.81063721</v>
      </c>
      <c r="E47" s="491">
        <f>'Form Data'!E4</f>
        <v>-1190362.654171586</v>
      </c>
      <c r="F47" s="339">
        <f>'Form Data'!F4</f>
        <v>-5.0694037448673129E-3</v>
      </c>
      <c r="G47" s="301">
        <f>'Form Data'!G4</f>
        <v>90.142379589937775</v>
      </c>
      <c r="H47" s="302">
        <f>'Form Data'!H4</f>
        <v>-0.56457449078800437</v>
      </c>
      <c r="I47" s="370">
        <f>'Form Data'!I4</f>
        <v>4.9423392337398537</v>
      </c>
      <c r="J47" s="370">
        <f>'Form Data'!J4</f>
        <v>0.16241950029192953</v>
      </c>
      <c r="K47" s="354">
        <f>'Form Data'!K4</f>
        <v>3.3979545546630054E-2</v>
      </c>
      <c r="L47" s="408">
        <f>'Form Data'!L4</f>
        <v>1154643060.2075148</v>
      </c>
      <c r="M47" s="395">
        <f>'Form Data'!M4</f>
        <v>32255058.187538147</v>
      </c>
      <c r="N47" s="339">
        <f>'Form Data'!N4</f>
        <v>2.8737885766319925E-2</v>
      </c>
      <c r="O47" s="517">
        <f>'Form Data'!O4</f>
        <v>326959835.54168922</v>
      </c>
      <c r="P47" s="504">
        <f>'Form Data'!P4</f>
        <v>-2121159.6941309571</v>
      </c>
      <c r="Q47" s="354">
        <f>'Form Data'!Q4</f>
        <v>-6.4457070594761308E-3</v>
      </c>
    </row>
    <row r="48" spans="2:17" ht="15" thickBot="1">
      <c r="B48" s="111" t="s">
        <v>328</v>
      </c>
      <c r="C48" s="315" t="s">
        <v>329</v>
      </c>
      <c r="D48" s="522">
        <f>'Glass Bottle'!D3</f>
        <v>435510.25925523962</v>
      </c>
      <c r="E48" s="497">
        <f>'Glass Bottle'!E3</f>
        <v>45871.792782313714</v>
      </c>
      <c r="F48" s="345">
        <f>'Glass Bottle'!F3</f>
        <v>0.11772911744970417</v>
      </c>
      <c r="G48" s="317">
        <f>'Glass Bottle'!G3</f>
        <v>0.16803982098269521</v>
      </c>
      <c r="H48" s="318">
        <f>'Glass Bottle'!H3</f>
        <v>1.7524746688459464E-2</v>
      </c>
      <c r="I48" s="372">
        <f>'Glass Bottle'!I3</f>
        <v>13.319439024176576</v>
      </c>
      <c r="J48" s="384">
        <f>'Glass Bottle'!J3</f>
        <v>0.29565668825944158</v>
      </c>
      <c r="K48" s="359">
        <f>'Glass Bottle'!K3</f>
        <v>2.2701292192520463E-2</v>
      </c>
      <c r="L48" s="411">
        <f>'Glass Bottle'!L3</f>
        <v>5800752.3425534964</v>
      </c>
      <c r="M48" s="398">
        <f>'Glass Bottle'!M3</f>
        <v>726185.7655095635</v>
      </c>
      <c r="N48" s="344">
        <f>'Glass Bottle'!N3</f>
        <v>0.14310301273701795</v>
      </c>
      <c r="O48" s="520">
        <f>'Glass Bottle'!O3</f>
        <v>1104617.6791822864</v>
      </c>
      <c r="P48" s="506">
        <f>'Glass Bottle'!P3</f>
        <v>118772.96383475792</v>
      </c>
      <c r="Q48" s="359">
        <f>'Glass Bottle'!Q3</f>
        <v>0.1204783694487709</v>
      </c>
    </row>
    <row r="49" spans="2:17">
      <c r="B49" s="708" t="s">
        <v>330</v>
      </c>
      <c r="C49" s="319" t="s">
        <v>213</v>
      </c>
      <c r="D49" s="523">
        <f>Enhanced!D9</f>
        <v>3588621.4945380157</v>
      </c>
      <c r="E49" s="494">
        <f>Enhanced!E9</f>
        <v>759612.55167092104</v>
      </c>
      <c r="F49" s="342">
        <f>Enhanced!F9</f>
        <v>0.26850835999870759</v>
      </c>
      <c r="G49" s="309">
        <f>Enhanced!G9</f>
        <v>1.384654668177177</v>
      </c>
      <c r="H49" s="310">
        <f>Enhanced!H9</f>
        <v>0.29182496101507471</v>
      </c>
      <c r="I49" s="368">
        <f>Enhanced!I9</f>
        <v>9.3972256336879365</v>
      </c>
      <c r="J49" s="368">
        <f>Enhanced!J9</f>
        <v>0.77209957766257453</v>
      </c>
      <c r="K49" s="357">
        <f>Enhanced!K9</f>
        <v>8.9517483297904876E-2</v>
      </c>
      <c r="L49" s="406">
        <f>Enhanced!L9</f>
        <v>33723085.898076154</v>
      </c>
      <c r="M49" s="393">
        <f>Enhanced!M9</f>
        <v>9322527.1522244103</v>
      </c>
      <c r="N49" s="342">
        <f>Enhanced!N9</f>
        <v>0.38206203592814453</v>
      </c>
      <c r="O49" s="515">
        <f>Enhanced!O9</f>
        <v>3856635.1349489032</v>
      </c>
      <c r="P49" s="502">
        <f>Enhanced!P9</f>
        <v>849097.49507841095</v>
      </c>
      <c r="Q49" s="357">
        <f>Enhanced!Q9</f>
        <v>0.2823231482865079</v>
      </c>
    </row>
    <row r="50" spans="2:17">
      <c r="B50" s="708"/>
      <c r="C50" s="319" t="s">
        <v>214</v>
      </c>
      <c r="D50" s="507">
        <f>Enhanced!D10</f>
        <v>242229502.77319154</v>
      </c>
      <c r="E50" s="495">
        <f>Enhanced!E10</f>
        <v>-1488204.6646794081</v>
      </c>
      <c r="F50" s="343">
        <f>Enhanced!F10</f>
        <v>-6.1062640065198568E-3</v>
      </c>
      <c r="G50" s="312">
        <f>Enhanced!G10</f>
        <v>93.463245509628379</v>
      </c>
      <c r="H50" s="313">
        <f>Enhanced!H10</f>
        <v>-0.68348793251472273</v>
      </c>
      <c r="I50" s="376">
        <f>Enhanced!I10</f>
        <v>4.959389606645578</v>
      </c>
      <c r="J50" s="369">
        <f>Enhanced!J10</f>
        <v>0.12376735082931667</v>
      </c>
      <c r="K50" s="358">
        <f>Enhanced!K10</f>
        <v>2.5594917113397338E-2</v>
      </c>
      <c r="L50" s="407">
        <f>Enhanced!L10</f>
        <v>1201310478.4762924</v>
      </c>
      <c r="M50" s="394">
        <f>Enhanced!M10</f>
        <v>22783708.253207207</v>
      </c>
      <c r="N50" s="343">
        <f>Enhanced!N10</f>
        <v>1.9332363785758082E-2</v>
      </c>
      <c r="O50" s="516">
        <f>Enhanced!O10</f>
        <v>338057383.36690271</v>
      </c>
      <c r="P50" s="503">
        <f>Enhanced!P10</f>
        <v>-2044002.4168377519</v>
      </c>
      <c r="Q50" s="358">
        <f>Enhanced!Q10</f>
        <v>-6.0099796774643758E-3</v>
      </c>
    </row>
    <row r="51" spans="2:17">
      <c r="B51" s="708"/>
      <c r="C51" s="320" t="s">
        <v>331</v>
      </c>
      <c r="D51" s="507">
        <f>'Enhanced - Aggs'!D2</f>
        <v>0</v>
      </c>
      <c r="E51" s="495">
        <f>'Enhanced - Aggs'!E2</f>
        <v>0</v>
      </c>
      <c r="F51" s="343">
        <f>'Enhanced - Aggs'!F2</f>
        <v>0</v>
      </c>
      <c r="G51" s="312">
        <f>'Enhanced - Aggs'!G2</f>
        <v>0</v>
      </c>
      <c r="H51" s="313">
        <f>'Enhanced - Aggs'!H2</f>
        <v>0</v>
      </c>
      <c r="I51" s="376">
        <f>'Enhanced - Aggs'!I2</f>
        <v>0</v>
      </c>
      <c r="J51" s="369">
        <f>'Enhanced - Aggs'!J2</f>
        <v>0</v>
      </c>
      <c r="K51" s="358">
        <f>'Enhanced - Aggs'!K2</f>
        <v>0</v>
      </c>
      <c r="L51" s="407">
        <f>'Enhanced - Aggs'!L2</f>
        <v>0</v>
      </c>
      <c r="M51" s="394">
        <f>'Enhanced - Aggs'!M2</f>
        <v>0</v>
      </c>
      <c r="N51" s="343">
        <f>'Enhanced - Aggs'!N2</f>
        <v>0</v>
      </c>
      <c r="O51" s="516">
        <f>'Enhanced - Aggs'!O2</f>
        <v>0</v>
      </c>
      <c r="P51" s="503">
        <f>'Enhanced - Aggs'!P2</f>
        <v>0</v>
      </c>
      <c r="Q51" s="358">
        <f>'Enhanced - Aggs'!Q2</f>
        <v>0</v>
      </c>
    </row>
    <row r="52" spans="2:17" ht="15" customHeight="1">
      <c r="B52" s="708"/>
      <c r="C52" s="320" t="s">
        <v>332</v>
      </c>
      <c r="D52" s="507">
        <f>'Enhanced - Aggs'!D3</f>
        <v>797633.62941244314</v>
      </c>
      <c r="E52" s="495">
        <f>'Enhanced - Aggs'!E3</f>
        <v>212077.80640203273</v>
      </c>
      <c r="F52" s="343">
        <f>'Enhanced - Aggs'!F3</f>
        <v>0.36218204664367631</v>
      </c>
      <c r="G52" s="312">
        <f>'Enhanced - Aggs'!G3</f>
        <v>0.30776361623594017</v>
      </c>
      <c r="H52" s="313">
        <f>'Enhanced - Aggs'!H3</f>
        <v>8.1566806147739229E-2</v>
      </c>
      <c r="I52" s="376">
        <f>'Enhanced - Aggs'!I3</f>
        <v>14.028030972443698</v>
      </c>
      <c r="J52" s="369">
        <f>'Enhanced - Aggs'!J3</f>
        <v>0.1343982090865854</v>
      </c>
      <c r="K52" s="358">
        <f>'Enhanced - Aggs'!K3</f>
        <v>9.6733670290354516E-3</v>
      </c>
      <c r="L52" s="407">
        <f>'Enhanced - Aggs'!L3</f>
        <v>11189229.258060431</v>
      </c>
      <c r="M52" s="394">
        <f>'Enhanced - Aggs'!M3</f>
        <v>3053731.6907084538</v>
      </c>
      <c r="N52" s="343">
        <f>'Enhanced - Aggs'!N3</f>
        <v>0.37535893354122318</v>
      </c>
      <c r="O52" s="516">
        <f>'Enhanced - Aggs'!O3</f>
        <v>1610275.2228852822</v>
      </c>
      <c r="P52" s="503">
        <f>'Enhanced - Aggs'!P3</f>
        <v>425487.7596277697</v>
      </c>
      <c r="Q52" s="358">
        <f>'Enhanced - Aggs'!Q3</f>
        <v>0.3591258118632627</v>
      </c>
    </row>
    <row r="53" spans="2:17">
      <c r="B53" s="708"/>
      <c r="C53" s="320" t="s">
        <v>333</v>
      </c>
      <c r="D53" s="507">
        <f>'Enhanced - Aggs'!D4</f>
        <v>83122.188813589833</v>
      </c>
      <c r="E53" s="495">
        <f>'Enhanced - Aggs'!E4</f>
        <v>-3774.0672877998441</v>
      </c>
      <c r="F53" s="343">
        <f>'Enhanced - Aggs'!F4</f>
        <v>-4.3431874480257246E-2</v>
      </c>
      <c r="G53" s="312">
        <f>'Enhanced - Aggs'!G4</f>
        <v>3.2072350607335036E-2</v>
      </c>
      <c r="H53" s="313">
        <f>'Enhanced - Aggs'!H4</f>
        <v>-1.4951679217946115E-3</v>
      </c>
      <c r="I53" s="376">
        <f>'Enhanced - Aggs'!I4</f>
        <v>11.439765382461944</v>
      </c>
      <c r="J53" s="369">
        <f>'Enhanced - Aggs'!J4</f>
        <v>-0.1929437911795624</v>
      </c>
      <c r="K53" s="358">
        <f>'Enhanced - Aggs'!K4</f>
        <v>-1.6586316076460734E-2</v>
      </c>
      <c r="L53" s="407">
        <f>'Enhanced - Aggs'!L4</f>
        <v>950898.33810417051</v>
      </c>
      <c r="M53" s="394">
        <f>'Enhanced - Aggs'!M4</f>
        <v>-59940.53740156698</v>
      </c>
      <c r="N53" s="343">
        <f>'Enhanced - Aggs'!N4</f>
        <v>-5.9297815758795239E-2</v>
      </c>
      <c r="O53" s="516">
        <f>'Enhanced - Aggs'!O4</f>
        <v>256050.25824391842</v>
      </c>
      <c r="P53" s="503">
        <f>'Enhanced - Aggs'!P4</f>
        <v>-44728.679183911299</v>
      </c>
      <c r="Q53" s="358">
        <f>'Enhanced - Aggs'!Q4</f>
        <v>-0.14870947934857873</v>
      </c>
    </row>
    <row r="54" spans="2:17">
      <c r="B54" s="708"/>
      <c r="C54" s="321" t="s">
        <v>216</v>
      </c>
      <c r="D54" s="507">
        <f>Enhanced!D12</f>
        <v>105577.97840343701</v>
      </c>
      <c r="E54" s="495">
        <f>Enhanced!E12</f>
        <v>16884.152909534445</v>
      </c>
      <c r="F54" s="343">
        <f>Enhanced!F12</f>
        <v>0.19036446805076843</v>
      </c>
      <c r="G54" s="312">
        <f>Enhanced!G12</f>
        <v>4.0736823561786081E-2</v>
      </c>
      <c r="H54" s="313">
        <f>Enhanced!H12</f>
        <v>6.4749144271489881E-3</v>
      </c>
      <c r="I54" s="376">
        <f>Enhanced!I12</f>
        <v>14.716689787162833</v>
      </c>
      <c r="J54" s="369">
        <f>Enhanced!J12</f>
        <v>0.98286532785824043</v>
      </c>
      <c r="K54" s="358">
        <f>Enhanced!K12</f>
        <v>7.1565304389219445E-2</v>
      </c>
      <c r="L54" s="407">
        <f>Enhanced!L12</f>
        <v>1553758.3565191596</v>
      </c>
      <c r="M54" s="394">
        <f>Enhanced!M12</f>
        <v>335652.9265617074</v>
      </c>
      <c r="N54" s="343">
        <f>Enhanced!N12</f>
        <v>0.27555326354093307</v>
      </c>
      <c r="O54" s="516">
        <f>Enhanced!O12</f>
        <v>229404.69397460189</v>
      </c>
      <c r="P54" s="503">
        <f>Enhanced!P12</f>
        <v>36526.563344806578</v>
      </c>
      <c r="Q54" s="358">
        <f>Enhanced!Q12</f>
        <v>0.18937638614361421</v>
      </c>
    </row>
    <row r="55" spans="2:17">
      <c r="B55" s="708"/>
      <c r="C55" s="321" t="s">
        <v>217</v>
      </c>
      <c r="D55" s="507">
        <f>Enhanced!D13</f>
        <v>9613112.460882837</v>
      </c>
      <c r="E55" s="495">
        <f>Enhanced!E13</f>
        <v>788231.00291659124</v>
      </c>
      <c r="F55" s="343">
        <f>Enhanced!F13</f>
        <v>8.9319160452297389E-2</v>
      </c>
      <c r="G55" s="312">
        <f>Enhanced!G13</f>
        <v>3.7091794342014306</v>
      </c>
      <c r="H55" s="313">
        <f>Enhanced!H13</f>
        <v>0.3001790336316148</v>
      </c>
      <c r="I55" s="376">
        <f>Enhanced!I13</f>
        <v>13.922488251836871</v>
      </c>
      <c r="J55" s="369">
        <f>Enhanced!J13</f>
        <v>0.77005962063032207</v>
      </c>
      <c r="K55" s="358">
        <f>Enhanced!K13</f>
        <v>5.8548853768589509E-2</v>
      </c>
      <c r="L55" s="407">
        <f>Enhanced!L13</f>
        <v>133838445.30022793</v>
      </c>
      <c r="M55" s="394">
        <f>Enhanced!M13</f>
        <v>17769821.745468885</v>
      </c>
      <c r="N55" s="343">
        <f>Enhanced!N13</f>
        <v>0.15309754868494163</v>
      </c>
      <c r="O55" s="516">
        <f>Enhanced!O13</f>
        <v>26060382.062748708</v>
      </c>
      <c r="P55" s="503">
        <f>Enhanced!P13</f>
        <v>1959889.3193969131</v>
      </c>
      <c r="Q55" s="358">
        <f>Enhanced!Q13</f>
        <v>8.1321545591118899E-2</v>
      </c>
    </row>
    <row r="56" spans="2:17">
      <c r="B56" s="708"/>
      <c r="C56" s="321" t="s">
        <v>334</v>
      </c>
      <c r="D56" s="507">
        <f>'Enhanced - Aggs'!D5</f>
        <v>29749.54423764348</v>
      </c>
      <c r="E56" s="495">
        <f>'Enhanced - Aggs'!E5</f>
        <v>-440.73747277259827</v>
      </c>
      <c r="F56" s="343">
        <f>'Enhanced - Aggs'!F5</f>
        <v>-1.4598653864847426E-2</v>
      </c>
      <c r="G56" s="312">
        <f>'Enhanced - Aggs'!G5</f>
        <v>1.147873782941254E-2</v>
      </c>
      <c r="H56" s="313">
        <f>'Enhanced - Aggs'!H5</f>
        <v>-1.835924731910122E-4</v>
      </c>
      <c r="I56" s="376">
        <f>'Enhanced - Aggs'!I5</f>
        <v>21.761402038928246</v>
      </c>
      <c r="J56" s="369">
        <f>'Enhanced - Aggs'!J5</f>
        <v>0.72217638852303878</v>
      </c>
      <c r="K56" s="358">
        <f>'Enhanced - Aggs'!K5</f>
        <v>3.4325236133827479E-2</v>
      </c>
      <c r="L56" s="407">
        <f>'Enhanced - Aggs'!L5</f>
        <v>647391.7926302409</v>
      </c>
      <c r="M56" s="394">
        <f>'Enhanced - Aggs'!M5</f>
        <v>12211.643275495735</v>
      </c>
      <c r="N56" s="343">
        <f>'Enhanced - Aggs'!N5</f>
        <v>1.9225480027833156E-2</v>
      </c>
      <c r="O56" s="516">
        <f>'Enhanced - Aggs'!O5</f>
        <v>55056.056810855865</v>
      </c>
      <c r="P56" s="503">
        <f>'Enhanced - Aggs'!P5</f>
        <v>-2494.7049578428268</v>
      </c>
      <c r="Q56" s="358">
        <f>'Enhanced - Aggs'!Q5</f>
        <v>-4.3347905069775684E-2</v>
      </c>
    </row>
    <row r="57" spans="2:17">
      <c r="B57" s="725"/>
      <c r="C57" s="322" t="s">
        <v>335</v>
      </c>
      <c r="D57" s="507">
        <f>'Enhanced - Aggs'!D6</f>
        <v>3963667.1288462062</v>
      </c>
      <c r="E57" s="495">
        <f>'Enhanced - Aggs'!E6</f>
        <v>14219.300002776086</v>
      </c>
      <c r="F57" s="343">
        <f>'Enhanced - Aggs'!F6</f>
        <v>3.6003260756935014E-3</v>
      </c>
      <c r="G57" s="312">
        <f>'Enhanced - Aggs'!G6</f>
        <v>12.32721156295486</v>
      </c>
      <c r="H57" s="313">
        <f>'Enhanced - Aggs'!H6</f>
        <v>-0.8788008420507758</v>
      </c>
      <c r="I57" s="376">
        <f>'Enhanced - Aggs'!I6</f>
        <v>39.572219162750429</v>
      </c>
      <c r="J57" s="369">
        <f>'Enhanced - Aggs'!J6</f>
        <v>2.2367954830480059</v>
      </c>
      <c r="K57" s="358">
        <f>'Enhanced - Aggs'!K6</f>
        <v>5.9910810233125875E-2</v>
      </c>
      <c r="L57" s="407">
        <f>'Enhanced - Aggs'!L6</f>
        <v>156851104.31089181</v>
      </c>
      <c r="M57" s="394">
        <f>'Enhanced - Aggs'!M6</f>
        <v>9396796.3201414943</v>
      </c>
      <c r="N57" s="343">
        <f>'Enhanced - Aggs'!N6</f>
        <v>6.3726834761117651E-2</v>
      </c>
      <c r="O57" s="516">
        <f>'Enhanced - Aggs'!O6</f>
        <v>28284701.894094013</v>
      </c>
      <c r="P57" s="503">
        <f>'Enhanced - Aggs'!P6</f>
        <v>1254957.1637520418</v>
      </c>
      <c r="Q57" s="358">
        <f>'Enhanced - Aggs'!Q6</f>
        <v>4.6428746415178017E-2</v>
      </c>
    </row>
    <row r="58" spans="2:17" ht="15" thickBot="1">
      <c r="B58" s="707"/>
      <c r="C58" s="323" t="s">
        <v>218</v>
      </c>
      <c r="D58" s="524">
        <f>Enhanced!D14</f>
        <v>62086.615109937229</v>
      </c>
      <c r="E58" s="491">
        <f>Enhanced!E14</f>
        <v>-41157.87902151551</v>
      </c>
      <c r="F58" s="339">
        <f>Enhanced!F14</f>
        <v>-0.39864478360572486</v>
      </c>
      <c r="G58" s="301">
        <f>Enhanced!G14</f>
        <v>2.3955862041773083E-2</v>
      </c>
      <c r="H58" s="302">
        <f>Enhanced!H14</f>
        <v>-1.5926885791970862E-2</v>
      </c>
      <c r="I58" s="370">
        <f>Enhanced!I14</f>
        <v>13.396270725420051</v>
      </c>
      <c r="J58" s="370">
        <f>Enhanced!J14</f>
        <v>1.4389254051046958</v>
      </c>
      <c r="K58" s="354">
        <f>Enhanced!K14</f>
        <v>0.12033819937105794</v>
      </c>
      <c r="L58" s="408">
        <f>Enhanced!L14</f>
        <v>831729.10443767428</v>
      </c>
      <c r="M58" s="395">
        <f>Enhanced!M14</f>
        <v>-402800.96431337821</v>
      </c>
      <c r="N58" s="339">
        <f>Enhanced!N14</f>
        <v>-0.3262787796824449</v>
      </c>
      <c r="O58" s="517">
        <f>Enhanced!O14</f>
        <v>244592.95423388481</v>
      </c>
      <c r="P58" s="504">
        <f>Enhanced!P14</f>
        <v>-115408.12178403622</v>
      </c>
      <c r="Q58" s="354">
        <f>Enhanced!Q14</f>
        <v>-0.32057715788130353</v>
      </c>
    </row>
    <row r="59" spans="2:17" ht="15.45" customHeight="1" thickBot="1">
      <c r="B59" s="706" t="s">
        <v>336</v>
      </c>
      <c r="C59" s="297" t="s">
        <v>337</v>
      </c>
      <c r="D59" s="500">
        <f>'Non-Dairy Alternatives'!D2</f>
        <v>26693718.472882081</v>
      </c>
      <c r="E59" s="490">
        <f>'Non-Dairy Alternatives'!E2</f>
        <v>-1386091.9844787978</v>
      </c>
      <c r="F59" s="337">
        <f>'Non-Dairy Alternatives'!F2</f>
        <v>-4.9362583361578415E-2</v>
      </c>
      <c r="G59" s="298">
        <f>'Non-Dairy Alternatives'!G2</f>
        <v>100</v>
      </c>
      <c r="H59" s="299">
        <f>'Non-Dairy Alternatives'!H2</f>
        <v>0</v>
      </c>
      <c r="I59" s="366">
        <f>'Non-Dairy Alternatives'!I2</f>
        <v>9.0599005736154155</v>
      </c>
      <c r="J59" s="382">
        <f>'Non-Dairy Alternatives'!J2</f>
        <v>0.31704114099132497</v>
      </c>
      <c r="K59" s="385">
        <f>'Non-Dairy Alternatives'!K2</f>
        <v>3.626286610628577E-2</v>
      </c>
      <c r="L59" s="405">
        <f>'Non-Dairy Alternatives'!L2</f>
        <v>241842435.30439276</v>
      </c>
      <c r="M59" s="391">
        <f>'Non-Dairy Alternatives'!M2</f>
        <v>-3655400.4190413952</v>
      </c>
      <c r="N59" s="338">
        <f>'Non-Dairy Alternatives'!N2</f>
        <v>-1.4889746006394087E-2</v>
      </c>
      <c r="O59" s="514">
        <f>'Non-Dairy Alternatives'!O2</f>
        <v>58714530.618998162</v>
      </c>
      <c r="P59" s="500">
        <f>'Non-Dairy Alternatives'!P2</f>
        <v>-2897820.7812655494</v>
      </c>
      <c r="Q59" s="387">
        <f>'Non-Dairy Alternatives'!Q2</f>
        <v>-4.7033114552630859E-2</v>
      </c>
    </row>
    <row r="60" spans="2:17" ht="15.45" customHeight="1">
      <c r="B60" s="725"/>
      <c r="C60" s="300" t="s">
        <v>338</v>
      </c>
      <c r="D60" s="507">
        <f>'Non-Dairy Alternatives'!D3</f>
        <v>292094.72063994216</v>
      </c>
      <c r="E60" s="495">
        <f>'Non-Dairy Alternatives'!E3</f>
        <v>60829.748997076298</v>
      </c>
      <c r="F60" s="343">
        <f>'Non-Dairy Alternatives'!F3</f>
        <v>0.26303053404479032</v>
      </c>
      <c r="G60" s="312">
        <f>'Non-Dairy Alternatives'!G3</f>
        <v>1.0942451533557553</v>
      </c>
      <c r="H60" s="313">
        <f>'Non-Dairy Alternatives'!H3</f>
        <v>0.27064639013033698</v>
      </c>
      <c r="I60" s="376">
        <f>'Non-Dairy Alternatives'!I3</f>
        <v>15.217572893543217</v>
      </c>
      <c r="J60" s="369">
        <f>'Non-Dairy Alternatives'!J3</f>
        <v>-1.0135568877666188</v>
      </c>
      <c r="K60" s="358">
        <f>'Non-Dairy Alternatives'!K3</f>
        <v>-6.2445245735988794E-2</v>
      </c>
      <c r="L60" s="407">
        <f>'Non-Dairy Alternatives'!L3</f>
        <v>4444972.7031574622</v>
      </c>
      <c r="M60" s="394">
        <f>'Non-Dairy Alternatives'!M3</f>
        <v>691280.93455116777</v>
      </c>
      <c r="N60" s="343">
        <f>'Non-Dairy Alternatives'!N3</f>
        <v>0.18416028197430631</v>
      </c>
      <c r="O60" s="516">
        <f>'Non-Dairy Alternatives'!O3</f>
        <v>823477.74644335883</v>
      </c>
      <c r="P60" s="503">
        <f>'Non-Dairy Alternatives'!P3</f>
        <v>139837.10171386413</v>
      </c>
      <c r="Q60" s="358">
        <f>'Non-Dairy Alternatives'!Q3</f>
        <v>0.20454767104901342</v>
      </c>
    </row>
    <row r="61" spans="2:17" ht="15.45" customHeight="1">
      <c r="B61" s="725"/>
      <c r="C61" s="324" t="s">
        <v>339</v>
      </c>
      <c r="D61" s="507">
        <f>'Non-Dairy Alternatives'!D4</f>
        <v>16098653.421797903</v>
      </c>
      <c r="E61" s="495">
        <f>'Non-Dairy Alternatives'!E4</f>
        <v>-1576500.1332308669</v>
      </c>
      <c r="F61" s="343">
        <f>'Non-Dairy Alternatives'!F4</f>
        <v>-8.9193009176564447E-2</v>
      </c>
      <c r="G61" s="312">
        <f>'Non-Dairy Alternatives'!G4</f>
        <v>60.308770537729266</v>
      </c>
      <c r="H61" s="313">
        <f>'Non-Dairy Alternatives'!H4</f>
        <v>-2.6373578981034669</v>
      </c>
      <c r="I61" s="376">
        <f>'Non-Dairy Alternatives'!I4</f>
        <v>7.2816972128590649</v>
      </c>
      <c r="J61" s="369">
        <f>'Non-Dairy Alternatives'!J4</f>
        <v>0.2400566923302474</v>
      </c>
      <c r="K61" s="358">
        <f>'Non-Dairy Alternatives'!K4</f>
        <v>3.4091017800525196E-2</v>
      </c>
      <c r="L61" s="407">
        <f>'Non-Dairy Alternatives'!L4</f>
        <v>117225519.75228985</v>
      </c>
      <c r="M61" s="394">
        <f>'Non-Dairy Alternatives'!M4</f>
        <v>-7236557.7273697257</v>
      </c>
      <c r="N61" s="343">
        <f>'Non-Dairy Alternatives'!N4</f>
        <v>-5.8142671839559908E-2</v>
      </c>
      <c r="O61" s="516">
        <f>'Non-Dairy Alternatives'!O4</f>
        <v>29053052.187722571</v>
      </c>
      <c r="P61" s="503">
        <f>'Non-Dairy Alternatives'!P4</f>
        <v>-2383086.2204107605</v>
      </c>
      <c r="Q61" s="358">
        <f>'Non-Dairy Alternatives'!Q4</f>
        <v>-7.5807218732508036E-2</v>
      </c>
    </row>
    <row r="62" spans="2:17" ht="15.45" customHeight="1">
      <c r="B62" s="725"/>
      <c r="C62" s="324" t="s">
        <v>340</v>
      </c>
      <c r="D62" s="507">
        <f>'Non-Dairy Alternatives'!D5</f>
        <v>60328.19759094542</v>
      </c>
      <c r="E62" s="495">
        <f>'Non-Dairy Alternatives'!E5</f>
        <v>-42029.734071759536</v>
      </c>
      <c r="F62" s="343">
        <f>'Non-Dairy Alternatives'!F5</f>
        <v>-0.41061531225795034</v>
      </c>
      <c r="G62" s="312">
        <f>'Non-Dairy Alternatives'!G5</f>
        <v>0.22600147541164906</v>
      </c>
      <c r="H62" s="313">
        <f>'Non-Dairy Alternatives'!H5</f>
        <v>-0.13852353382278015</v>
      </c>
      <c r="I62" s="376">
        <f>'Non-Dairy Alternatives'!I5</f>
        <v>13.596830530525558</v>
      </c>
      <c r="J62" s="369">
        <f>'Non-Dairy Alternatives'!J5</f>
        <v>1.9843198822500021</v>
      </c>
      <c r="K62" s="358">
        <f>'Non-Dairy Alternatives'!K5</f>
        <v>0.17087776643241839</v>
      </c>
      <c r="L62" s="407">
        <f>'Non-Dairy Alternatives'!L5</f>
        <v>820272.2788561451</v>
      </c>
      <c r="M62" s="394">
        <f>'Non-Dairy Alternatives'!M5</f>
        <v>-368360.29251247796</v>
      </c>
      <c r="N62" s="343">
        <f>'Non-Dairy Alternatives'!N5</f>
        <v>-0.30990257324712056</v>
      </c>
      <c r="O62" s="516">
        <f>'Non-Dairy Alternatives'!O5</f>
        <v>164259.01751999639</v>
      </c>
      <c r="P62" s="503">
        <f>'Non-Dairy Alternatives'!P5</f>
        <v>-84173.221950344247</v>
      </c>
      <c r="Q62" s="358">
        <f>'Non-Dairy Alternatives'!Q5</f>
        <v>-0.33881762741342336</v>
      </c>
    </row>
    <row r="63" spans="2:17" ht="15.45" customHeight="1">
      <c r="B63" s="725"/>
      <c r="C63" s="324" t="s">
        <v>341</v>
      </c>
      <c r="D63" s="507">
        <f>'Non-Dairy Alternatives'!D6</f>
        <v>2338763.8801599648</v>
      </c>
      <c r="E63" s="495">
        <f>'Non-Dairy Alternatives'!E6</f>
        <v>-52828.562972070649</v>
      </c>
      <c r="F63" s="343">
        <f>'Non-Dairy Alternatives'!F6</f>
        <v>-2.2089283282266201E-2</v>
      </c>
      <c r="G63" s="312">
        <f>'Non-Dairy Alternatives'!G6</f>
        <v>8.7614765343985148</v>
      </c>
      <c r="H63" s="313">
        <f>'Non-Dairy Alternatives'!H6</f>
        <v>0.24435193783593334</v>
      </c>
      <c r="I63" s="376">
        <f>'Non-Dairy Alternatives'!I6</f>
        <v>16.666366817168509</v>
      </c>
      <c r="J63" s="369">
        <f>'Non-Dairy Alternatives'!J6</f>
        <v>0.89699403242699915</v>
      </c>
      <c r="K63" s="358">
        <f>'Non-Dairy Alternatives'!K6</f>
        <v>5.6882036126061596E-2</v>
      </c>
      <c r="L63" s="407">
        <f>'Non-Dairy Alternatives'!L6</f>
        <v>38978696.725490302</v>
      </c>
      <c r="M63" s="394">
        <f>'Non-Dairy Alternatives'!M6</f>
        <v>1264783.9405705258</v>
      </c>
      <c r="N63" s="343">
        <f>'Non-Dairy Alternatives'!N6</f>
        <v>3.3536269434134673E-2</v>
      </c>
      <c r="O63" s="516">
        <f>'Non-Dairy Alternatives'!O6</f>
        <v>11427853.51064069</v>
      </c>
      <c r="P63" s="503">
        <f>'Non-Dairy Alternatives'!P6</f>
        <v>-472430.11529040895</v>
      </c>
      <c r="Q63" s="358">
        <f>'Non-Dairy Alternatives'!Q6</f>
        <v>-3.9699063496349669E-2</v>
      </c>
    </row>
    <row r="64" spans="2:17">
      <c r="B64" s="725"/>
      <c r="C64" s="324" t="s">
        <v>342</v>
      </c>
      <c r="D64" s="507">
        <f>'Non-Dairy Alternatives'!D7</f>
        <v>0</v>
      </c>
      <c r="E64" s="495">
        <f>'Non-Dairy Alternatives'!E7</f>
        <v>0</v>
      </c>
      <c r="F64" s="343">
        <f>'Non-Dairy Alternatives'!F7</f>
        <v>0</v>
      </c>
      <c r="G64" s="312">
        <f>'Non-Dairy Alternatives'!G7</f>
        <v>0</v>
      </c>
      <c r="H64" s="313">
        <f>'Non-Dairy Alternatives'!H7</f>
        <v>0</v>
      </c>
      <c r="I64" s="376">
        <f>'Non-Dairy Alternatives'!I7</f>
        <v>0</v>
      </c>
      <c r="J64" s="369">
        <f>'Non-Dairy Alternatives'!J7</f>
        <v>0</v>
      </c>
      <c r="K64" s="358">
        <f>'Non-Dairy Alternatives'!K7</f>
        <v>0</v>
      </c>
      <c r="L64" s="407">
        <f>'Non-Dairy Alternatives'!L7</f>
        <v>0</v>
      </c>
      <c r="M64" s="394">
        <f>'Non-Dairy Alternatives'!M7</f>
        <v>0</v>
      </c>
      <c r="N64" s="343">
        <f>'Non-Dairy Alternatives'!N7</f>
        <v>0</v>
      </c>
      <c r="O64" s="516">
        <f>'Non-Dairy Alternatives'!O7</f>
        <v>0</v>
      </c>
      <c r="P64" s="503">
        <f>'Non-Dairy Alternatives'!P7</f>
        <v>0</v>
      </c>
      <c r="Q64" s="358">
        <f>'Non-Dairy Alternatives'!Q7</f>
        <v>0</v>
      </c>
    </row>
    <row r="65" spans="2:17">
      <c r="B65" s="725"/>
      <c r="C65" s="324" t="s">
        <v>343</v>
      </c>
      <c r="D65" s="507">
        <f>'Non-Dairy Alternatives'!D8</f>
        <v>148181.64715499725</v>
      </c>
      <c r="E65" s="495">
        <f>'Non-Dairy Alternatives'!E8</f>
        <v>-1798.3130332882865</v>
      </c>
      <c r="F65" s="343">
        <f>'Non-Dairy Alternatives'!F8</f>
        <v>-1.1990355451692853E-2</v>
      </c>
      <c r="G65" s="312">
        <f>'Non-Dairy Alternatives'!G8</f>
        <v>0.55511804136817322</v>
      </c>
      <c r="H65" s="313">
        <f>'Non-Dairy Alternatives'!H8</f>
        <v>2.0997768668933547E-2</v>
      </c>
      <c r="I65" s="376">
        <f>'Non-Dairy Alternatives'!I8</f>
        <v>27.581126701027529</v>
      </c>
      <c r="J65" s="369">
        <f>'Non-Dairy Alternatives'!J8</f>
        <v>2.4996128472355643</v>
      </c>
      <c r="K65" s="358">
        <f>'Non-Dairy Alternatives'!K8</f>
        <v>9.9659568469694218E-2</v>
      </c>
      <c r="L65" s="407">
        <f>'Non-Dairy Alternatives'!L8</f>
        <v>4087016.7849489348</v>
      </c>
      <c r="M65" s="394">
        <f>'Non-Dairy Alternatives'!M8</f>
        <v>325292.33569528395</v>
      </c>
      <c r="N65" s="343">
        <f>'Non-Dairy Alternatives'!N8</f>
        <v>8.6474259367887496E-2</v>
      </c>
      <c r="O65" s="516">
        <f>'Non-Dairy Alternatives'!O8</f>
        <v>555426.77777104278</v>
      </c>
      <c r="P65" s="503">
        <f>'Non-Dairy Alternatives'!P8</f>
        <v>-6474.1123309656978</v>
      </c>
      <c r="Q65" s="358">
        <f>'Non-Dairy Alternatives'!Q8</f>
        <v>-1.1521804725723742E-2</v>
      </c>
    </row>
    <row r="66" spans="2:17">
      <c r="B66" s="725"/>
      <c r="C66" s="324" t="s">
        <v>344</v>
      </c>
      <c r="D66" s="507">
        <f>'Non-Dairy Alternatives'!D9</f>
        <v>113686.81188448358</v>
      </c>
      <c r="E66" s="495">
        <f>'Non-Dairy Alternatives'!E9</f>
        <v>6316.7810272897768</v>
      </c>
      <c r="F66" s="343">
        <f>'Non-Dairy Alternatives'!F9</f>
        <v>5.8831882387100493E-2</v>
      </c>
      <c r="G66" s="312">
        <f>'Non-Dairy Alternatives'!G9</f>
        <v>0.42589350000067261</v>
      </c>
      <c r="H66" s="313">
        <f>'Non-Dairy Alternatives'!H9</f>
        <v>4.3519014174869308E-2</v>
      </c>
      <c r="I66" s="376">
        <f>'Non-Dairy Alternatives'!I9</f>
        <v>8.4707153011940957</v>
      </c>
      <c r="J66" s="369">
        <f>'Non-Dairy Alternatives'!J9</f>
        <v>-0.22226014394936477</v>
      </c>
      <c r="K66" s="358">
        <f>'Non-Dairy Alternatives'!K9</f>
        <v>-2.5567786927724011E-2</v>
      </c>
      <c r="L66" s="407">
        <f>'Non-Dairy Alternatives'!L9</f>
        <v>963008.61697386985</v>
      </c>
      <c r="M66" s="394">
        <f>'Non-Dairy Alternatives'!M9</f>
        <v>29643.575187988463</v>
      </c>
      <c r="N66" s="343">
        <f>'Non-Dairy Alternatives'!N9</f>
        <v>3.1759894425946206E-2</v>
      </c>
      <c r="O66" s="516">
        <f>'Non-Dairy Alternatives'!O9</f>
        <v>249398.75896799564</v>
      </c>
      <c r="P66" s="503">
        <f>'Non-Dairy Alternatives'!P9</f>
        <v>9941.109322969598</v>
      </c>
      <c r="Q66" s="358">
        <f>'Non-Dairy Alternatives'!Q9</f>
        <v>4.1515104394060406E-2</v>
      </c>
    </row>
    <row r="67" spans="2:17">
      <c r="B67" s="725"/>
      <c r="C67" s="324" t="s">
        <v>345</v>
      </c>
      <c r="D67" s="507">
        <f>'Non-Dairy Alternatives'!D10</f>
        <v>4907404.9613013845</v>
      </c>
      <c r="E67" s="495">
        <f>'Non-Dairy Alternatives'!E10</f>
        <v>-181957.25030354224</v>
      </c>
      <c r="F67" s="343">
        <f>'Non-Dairy Alternatives'!F10</f>
        <v>-3.5752466171230159E-2</v>
      </c>
      <c r="G67" s="312">
        <f>'Non-Dairy Alternatives'!G10</f>
        <v>18.384118968988059</v>
      </c>
      <c r="H67" s="313">
        <f>'Non-Dairy Alternatives'!H10</f>
        <v>0.25948732543366049</v>
      </c>
      <c r="I67" s="376">
        <f>'Non-Dairy Alternatives'!I10</f>
        <v>10.182444164100987</v>
      </c>
      <c r="J67" s="369">
        <f>'Non-Dairy Alternatives'!J10</f>
        <v>1.826469932322361E-2</v>
      </c>
      <c r="K67" s="358">
        <f>'Non-Dairy Alternatives'!K10</f>
        <v>1.7969674174405147E-3</v>
      </c>
      <c r="L67" s="407">
        <f>'Non-Dairy Alternatives'!L10</f>
        <v>49969377.009083517</v>
      </c>
      <c r="M67" s="394">
        <f>'Non-Dairy Alternatives'!M10</f>
        <v>-1759813.8709272221</v>
      </c>
      <c r="N67" s="343">
        <f>'Non-Dairy Alternatives'!N10</f>
        <v>-3.4019744770592414E-2</v>
      </c>
      <c r="O67" s="516">
        <f>'Non-Dairy Alternatives'!O10</f>
        <v>10964373.329381339</v>
      </c>
      <c r="P67" s="503">
        <f>'Non-Dairy Alternatives'!P10</f>
        <v>-649141.57971634902</v>
      </c>
      <c r="Q67" s="358">
        <f>'Non-Dairy Alternatives'!Q10</f>
        <v>-5.5895358536788071E-2</v>
      </c>
    </row>
    <row r="68" spans="2:17">
      <c r="B68" s="725"/>
      <c r="C68" s="324" t="s">
        <v>346</v>
      </c>
      <c r="D68" s="507">
        <f>'Non-Dairy Alternatives'!D11</f>
        <v>333400.48292870377</v>
      </c>
      <c r="E68" s="495">
        <f>'Non-Dairy Alternatives'!E11</f>
        <v>20834.289197694161</v>
      </c>
      <c r="F68" s="343">
        <f>'Non-Dairy Alternatives'!F11</f>
        <v>6.6655606446114513E-2</v>
      </c>
      <c r="G68" s="312">
        <f>'Non-Dairy Alternatives'!G11</f>
        <v>1.2489847874412943</v>
      </c>
      <c r="H68" s="313">
        <f>'Non-Dairy Alternatives'!H11</f>
        <v>0.1358498031235027</v>
      </c>
      <c r="I68" s="376">
        <f>'Non-Dairy Alternatives'!I11</f>
        <v>13.176499905695447</v>
      </c>
      <c r="J68" s="369">
        <f>'Non-Dairy Alternatives'!J11</f>
        <v>-2.2356904832106395E-2</v>
      </c>
      <c r="K68" s="358">
        <f>'Non-Dairy Alternatives'!K11</f>
        <v>-1.693851607987313E-3</v>
      </c>
      <c r="L68" s="407">
        <f>'Non-Dairy Alternatives'!L11</f>
        <v>4393051.4318688819</v>
      </c>
      <c r="M68" s="394">
        <f>'Non-Dairy Alternatives'!M11</f>
        <v>267534.99700167077</v>
      </c>
      <c r="N68" s="343">
        <f>'Non-Dairy Alternatives'!N11</f>
        <v>6.4848850131967048E-2</v>
      </c>
      <c r="O68" s="516">
        <f>'Non-Dairy Alternatives'!O11</f>
        <v>887294.17067176918</v>
      </c>
      <c r="P68" s="503">
        <f>'Non-Dairy Alternatives'!P11</f>
        <v>51267.115219047526</v>
      </c>
      <c r="Q68" s="358">
        <f>'Non-Dairy Alternatives'!Q11</f>
        <v>6.132231592826333E-2</v>
      </c>
    </row>
    <row r="69" spans="2:17">
      <c r="B69" s="725"/>
      <c r="C69" s="311" t="s">
        <v>347</v>
      </c>
      <c r="D69" s="507">
        <f>'Non-Dairy Alternatives'!D12</f>
        <v>97102.3743583756</v>
      </c>
      <c r="E69" s="495">
        <f>'Non-Dairy Alternatives'!E12</f>
        <v>-17713.788751259752</v>
      </c>
      <c r="F69" s="343">
        <f>'Non-Dairy Alternatives'!F12</f>
        <v>-0.15427957416017513</v>
      </c>
      <c r="G69" s="312">
        <f>'Non-Dairy Alternatives'!G12</f>
        <v>0.36376488519956879</v>
      </c>
      <c r="H69" s="313">
        <f>'Non-Dairy Alternatives'!H12</f>
        <v>-4.5127344625071286E-2</v>
      </c>
      <c r="I69" s="376">
        <f>'Non-Dairy Alternatives'!I12</f>
        <v>11.345184119879281</v>
      </c>
      <c r="J69" s="369">
        <f>'Non-Dairy Alternatives'!J12</f>
        <v>0.43961926769751258</v>
      </c>
      <c r="K69" s="358">
        <f>'Non-Dairy Alternatives'!K12</f>
        <v>4.0311462419075184E-2</v>
      </c>
      <c r="L69" s="407">
        <f>'Non-Dairy Alternatives'!L12</f>
        <v>1101644.315573216</v>
      </c>
      <c r="M69" s="394">
        <f>'Non-Dairy Alternatives'!M12</f>
        <v>-150490.79729759227</v>
      </c>
      <c r="N69" s="343">
        <f>'Non-Dairy Alternatives'!N12</f>
        <v>-0.12018734699688874</v>
      </c>
      <c r="O69" s="516">
        <f>'Non-Dairy Alternatives'!O12</f>
        <v>230142.85086106084</v>
      </c>
      <c r="P69" s="503">
        <f>'Non-Dairy Alternatives'!P12</f>
        <v>-42706.924801180547</v>
      </c>
      <c r="Q69" s="358">
        <f>'Non-Dairy Alternatives'!Q12</f>
        <v>-0.15652175156649978</v>
      </c>
    </row>
    <row r="70" spans="2:17" ht="15" thickBot="1">
      <c r="B70" s="728"/>
      <c r="C70" s="325" t="s">
        <v>348</v>
      </c>
      <c r="D70" s="507">
        <f>'Non-Dairy Alternatives'!D13</f>
        <v>2304101.9750653435</v>
      </c>
      <c r="E70" s="495">
        <f>'Non-Dairy Alternatives'!E13</f>
        <v>398754.9786618345</v>
      </c>
      <c r="F70" s="343">
        <f>'Non-Dairy Alternatives'!F13</f>
        <v>0.20928207797032014</v>
      </c>
      <c r="G70" s="312">
        <f>'Non-Dairy Alternatives'!G13</f>
        <v>8.6316261161069079</v>
      </c>
      <c r="H70" s="313">
        <f>'Non-Dairy Alternatives'!H13</f>
        <v>1.846156537183739</v>
      </c>
      <c r="I70" s="376">
        <f>'Non-Dairy Alternatives'!I13</f>
        <v>8.6189222096332827</v>
      </c>
      <c r="J70" s="369">
        <f>'Non-Dairy Alternatives'!J13</f>
        <v>-8.163954178684385E-2</v>
      </c>
      <c r="K70" s="358">
        <f>'Non-Dairy Alternatives'!K13</f>
        <v>-9.383249509552466E-3</v>
      </c>
      <c r="L70" s="407">
        <f>'Non-Dairy Alternatives'!L13</f>
        <v>19858875.686150603</v>
      </c>
      <c r="M70" s="394">
        <f>'Non-Dairy Alternatives'!M13</f>
        <v>3281286.48605901</v>
      </c>
      <c r="N70" s="343">
        <f>'Non-Dairy Alternatives'!N13</f>
        <v>0.1979350825052946</v>
      </c>
      <c r="O70" s="516">
        <f>'Non-Dairy Alternatives'!O13</f>
        <v>4359252.269018339</v>
      </c>
      <c r="P70" s="503">
        <f>'Non-Dairy Alternatives'!P13</f>
        <v>539146.06697858311</v>
      </c>
      <c r="Q70" s="358">
        <f>'Non-Dairy Alternatives'!Q13</f>
        <v>0.14113379012622859</v>
      </c>
    </row>
    <row r="71" spans="2:17">
      <c r="B71" s="128"/>
      <c r="C71" s="300" t="s">
        <v>226</v>
      </c>
      <c r="D71" s="515">
        <f>'Trad vs Value Add'!D9</f>
        <v>12277457.809101742</v>
      </c>
      <c r="E71" s="494">
        <f>'Trad vs Value Add'!E9</f>
        <v>-166335.48137914948</v>
      </c>
      <c r="F71" s="342">
        <f>'Trad vs Value Add'!F9</f>
        <v>-1.3366943463002625E-2</v>
      </c>
      <c r="G71" s="309">
        <f>'Trad vs Value Add'!G9</f>
        <v>4.7372059980679522</v>
      </c>
      <c r="H71" s="310">
        <f>'Trad vs Value Add'!H9</f>
        <v>-6.9759003548456988E-2</v>
      </c>
      <c r="I71" s="368">
        <f>'Trad vs Value Add'!I9</f>
        <v>8.6520579134945983</v>
      </c>
      <c r="J71" s="368">
        <f>'Trad vs Value Add'!J9</f>
        <v>0.18458848874331935</v>
      </c>
      <c r="K71" s="357">
        <f>'Trad vs Value Add'!K9</f>
        <v>2.1799723091263646E-2</v>
      </c>
      <c r="L71" s="412">
        <f>'Trad vs Value Add'!L9</f>
        <v>106225275.99483478</v>
      </c>
      <c r="M71" s="399">
        <f>'Trad vs Value Add'!M9</f>
        <v>857836.7797627151</v>
      </c>
      <c r="N71" s="346">
        <f>'Trad vs Value Add'!N9</f>
        <v>8.1413839621909279E-3</v>
      </c>
      <c r="O71" s="521">
        <f>'Trad vs Value Add'!O9</f>
        <v>38824153.350530952</v>
      </c>
      <c r="P71" s="508">
        <f>'Trad vs Value Add'!P9</f>
        <v>-1054709.2894067466</v>
      </c>
      <c r="Q71" s="388">
        <f>'Trad vs Value Add'!Q9</f>
        <v>-2.6447827735951557E-2</v>
      </c>
    </row>
    <row r="72" spans="2:17">
      <c r="B72" s="128" t="s">
        <v>349</v>
      </c>
      <c r="C72" s="311" t="s">
        <v>227</v>
      </c>
      <c r="D72" s="516">
        <f>'Trad vs Value Add'!D10</f>
        <v>199034233.26872674</v>
      </c>
      <c r="E72" s="495">
        <f>'Trad vs Value Add'!E10</f>
        <v>-1624098.8526195288</v>
      </c>
      <c r="F72" s="343">
        <f>'Trad vs Value Add'!F10</f>
        <v>-8.0938520491507428E-3</v>
      </c>
      <c r="G72" s="312">
        <f>'Trad vs Value Add'!G10</f>
        <v>76.796530545801275</v>
      </c>
      <c r="H72" s="313">
        <f>'Trad vs Value Add'!H10</f>
        <v>-0.7166165528321784</v>
      </c>
      <c r="I72" s="369">
        <f>'Trad vs Value Add'!I10</f>
        <v>4.0693647565073654</v>
      </c>
      <c r="J72" s="369">
        <f>'Trad vs Value Add'!J10</f>
        <v>9.202606064207286E-2</v>
      </c>
      <c r="K72" s="358">
        <f>'Trad vs Value Add'!K10</f>
        <v>2.3137597192248189E-2</v>
      </c>
      <c r="L72" s="407">
        <f>'Trad vs Value Add'!L10</f>
        <v>809942894.20222235</v>
      </c>
      <c r="M72" s="394">
        <f>'Trad vs Value Add'!M10</f>
        <v>11856745.208202243</v>
      </c>
      <c r="N72" s="343">
        <f>'Trad vs Value Add'!N10</f>
        <v>1.4856472854650535E-2</v>
      </c>
      <c r="O72" s="516">
        <f>'Trad vs Value Add'!O10</f>
        <v>248280113.50605851</v>
      </c>
      <c r="P72" s="503">
        <f>'Trad vs Value Add'!P10</f>
        <v>-2521555.9821214676</v>
      </c>
      <c r="Q72" s="358">
        <f>'Trad vs Value Add'!Q10</f>
        <v>-1.0053984039529314E-2</v>
      </c>
    </row>
    <row r="73" spans="2:17">
      <c r="B73" s="128" t="s">
        <v>350</v>
      </c>
      <c r="C73" s="311" t="s">
        <v>228</v>
      </c>
      <c r="D73" s="516">
        <f>'Trad vs Value Add'!D11</f>
        <v>3229920.6908104075</v>
      </c>
      <c r="E73" s="495">
        <f>'Trad vs Value Add'!E11</f>
        <v>136307.2719702553</v>
      </c>
      <c r="F73" s="343">
        <f>'Trad vs Value Add'!F11</f>
        <v>4.4060861366886361E-2</v>
      </c>
      <c r="G73" s="312">
        <f>'Trad vs Value Add'!G11</f>
        <v>1.2462514559364064</v>
      </c>
      <c r="H73" s="313">
        <f>'Trad vs Value Add'!H11</f>
        <v>5.1206578079807885E-2</v>
      </c>
      <c r="I73" s="369">
        <f>'Trad vs Value Add'!I11</f>
        <v>15.176500243562009</v>
      </c>
      <c r="J73" s="369">
        <f>'Trad vs Value Add'!J11</f>
        <v>0.15115913395385228</v>
      </c>
      <c r="K73" s="358">
        <f>'Trad vs Value Add'!K11</f>
        <v>1.0060279686907843E-2</v>
      </c>
      <c r="L73" s="407">
        <f>'Trad vs Value Add'!L11</f>
        <v>49018892.15077012</v>
      </c>
      <c r="M73" s="394">
        <f>'Trad vs Value Add'!M11</f>
        <v>2536295.2714357451</v>
      </c>
      <c r="N73" s="343">
        <f>'Trad vs Value Add'!N11</f>
        <v>5.456440564239113E-2</v>
      </c>
      <c r="O73" s="516">
        <f>'Trad vs Value Add'!O11</f>
        <v>10035832.233537111</v>
      </c>
      <c r="P73" s="503">
        <f>'Trad vs Value Add'!P11</f>
        <v>-196435.60671859235</v>
      </c>
      <c r="Q73" s="358">
        <f>'Trad vs Value Add'!Q11</f>
        <v>-1.9197660751781438E-2</v>
      </c>
    </row>
    <row r="74" spans="2:17" ht="15" thickBot="1">
      <c r="B74" s="128"/>
      <c r="C74" s="314" t="s">
        <v>229</v>
      </c>
      <c r="D74" s="517">
        <f>'Trad vs Value Add'!D12</f>
        <v>43054409.898976237</v>
      </c>
      <c r="E74" s="491">
        <f>'Trad vs Value Add'!E12</f>
        <v>1851103.2183443904</v>
      </c>
      <c r="F74" s="339">
        <f>'Trad vs Value Add'!F12</f>
        <v>4.4926084032341163E-2</v>
      </c>
      <c r="G74" s="301">
        <f>'Trad vs Value Add'!G12</f>
        <v>16.612364871293227</v>
      </c>
      <c r="H74" s="302">
        <f>'Trad vs Value Add'!H12</f>
        <v>0.69576705090218027</v>
      </c>
      <c r="I74" s="370">
        <f>'Trad vs Value Add'!I12</f>
        <v>10.08464583557501</v>
      </c>
      <c r="J74" s="370">
        <f>'Trad vs Value Add'!J12</f>
        <v>0.44626574558417076</v>
      </c>
      <c r="K74" s="354">
        <f>'Trad vs Value Add'!K12</f>
        <v>4.6300907560971161E-2</v>
      </c>
      <c r="L74" s="408">
        <f>'Trad vs Value Add'!L12</f>
        <v>434188475.49085021</v>
      </c>
      <c r="M74" s="395">
        <f>'Trad vs Value Add'!M12</f>
        <v>37055344.738461673</v>
      </c>
      <c r="N74" s="339">
        <f>'Trad vs Value Add'!N12</f>
        <v>9.3307110057170184E-2</v>
      </c>
      <c r="O74" s="517">
        <f>'Trad vs Value Add'!O12</f>
        <v>72281327.980411261</v>
      </c>
      <c r="P74" s="504">
        <f>'Trad vs Value Add'!P12</f>
        <v>4451419.8911821991</v>
      </c>
      <c r="Q74" s="354">
        <f>'Trad vs Value Add'!Q12</f>
        <v>6.5626211454192646E-2</v>
      </c>
    </row>
    <row r="75" spans="2:17">
      <c r="B75" s="706" t="s">
        <v>351</v>
      </c>
      <c r="C75" s="300" t="s">
        <v>242</v>
      </c>
      <c r="D75" s="515">
        <f>Filtration!D9</f>
        <v>250046554.99174228</v>
      </c>
      <c r="E75" s="494">
        <f>Filtration!E9</f>
        <v>-659561.35024642944</v>
      </c>
      <c r="F75" s="342">
        <f>Filtration!F9</f>
        <v>-2.6308147558184039E-3</v>
      </c>
      <c r="G75" s="309">
        <f>Filtration!G9</f>
        <v>96.479422574352398</v>
      </c>
      <c r="H75" s="310">
        <f>Filtration!H9</f>
        <v>-0.36689259780673922</v>
      </c>
      <c r="I75" s="368">
        <f>Filtration!I9</f>
        <v>5.1527930201785708</v>
      </c>
      <c r="J75" s="368">
        <f>Filtration!J9</f>
        <v>0.15366041334502434</v>
      </c>
      <c r="K75" s="357">
        <f>Filtration!K9</f>
        <v>3.0737414953741934E-2</v>
      </c>
      <c r="L75" s="406">
        <f>Filtration!L9</f>
        <v>1288438143.2811468</v>
      </c>
      <c r="M75" s="393">
        <f>Filtration!M9</f>
        <v>35125022.343306303</v>
      </c>
      <c r="N75" s="342">
        <f>Filtration!N9</f>
        <v>2.8025735753107441E-2</v>
      </c>
      <c r="O75" s="515">
        <f>Filtration!O9</f>
        <v>350262031.49913609</v>
      </c>
      <c r="P75" s="502">
        <f>Filtration!P9</f>
        <v>-1494153.9208176136</v>
      </c>
      <c r="Q75" s="357">
        <f>Filtration!Q9</f>
        <v>-4.2476976461232009E-3</v>
      </c>
    </row>
    <row r="76" spans="2:17" ht="15" thickBot="1">
      <c r="B76" s="707"/>
      <c r="C76" s="314" t="s">
        <v>243</v>
      </c>
      <c r="D76" s="517">
        <f>Filtration!D10</f>
        <v>9107832.5891433023</v>
      </c>
      <c r="E76" s="491">
        <f>Filtration!E10</f>
        <v>949150.63122444227</v>
      </c>
      <c r="F76" s="339">
        <f>Filtration!F10</f>
        <v>0.11633627050545728</v>
      </c>
      <c r="G76" s="301">
        <f>Filtration!G10</f>
        <v>3.5142192986159486</v>
      </c>
      <c r="H76" s="302">
        <f>Filtration!H10</f>
        <v>0.36256789172251214</v>
      </c>
      <c r="I76" s="370">
        <f>Filtration!I10</f>
        <v>13.968375951827412</v>
      </c>
      <c r="J76" s="370">
        <f>Filtration!J10</f>
        <v>0.74595807800974079</v>
      </c>
      <c r="K76" s="354">
        <f>Filtration!K10</f>
        <v>5.6416162696449591E-2</v>
      </c>
      <c r="L76" s="408">
        <f>Filtration!L10</f>
        <v>127221629.71145929</v>
      </c>
      <c r="M76" s="395">
        <f>Filtration!M10</f>
        <v>19344127.564279214</v>
      </c>
      <c r="N76" s="339">
        <f>Filtration!N10</f>
        <v>0.17931567916624097</v>
      </c>
      <c r="O76" s="517">
        <f>Filtration!O10</f>
        <v>24436324.018260881</v>
      </c>
      <c r="P76" s="504">
        <f>Filtration!P10</f>
        <v>2554323.5368665196</v>
      </c>
      <c r="Q76" s="354">
        <f>Filtration!Q10</f>
        <v>0.11673171925201208</v>
      </c>
    </row>
    <row r="77" spans="2:17">
      <c r="B77" s="129"/>
      <c r="C77" s="326"/>
      <c r="D77" s="509"/>
      <c r="E77" s="485"/>
      <c r="F77" s="347"/>
      <c r="G77" s="327"/>
      <c r="H77" s="327"/>
      <c r="I77" s="377"/>
      <c r="J77" s="377"/>
      <c r="K77" s="360"/>
      <c r="L77" s="400"/>
      <c r="M77" s="400"/>
      <c r="N77" s="347"/>
      <c r="O77" s="509"/>
      <c r="P77" s="509"/>
      <c r="Q77" s="360"/>
    </row>
    <row r="78" spans="2:17" ht="23.4">
      <c r="B78" s="732" t="s">
        <v>277</v>
      </c>
      <c r="C78" s="732"/>
      <c r="D78" s="733"/>
      <c r="E78" s="733"/>
      <c r="F78" s="734"/>
      <c r="G78" s="732"/>
      <c r="H78" s="732"/>
      <c r="I78" s="735"/>
      <c r="J78" s="735"/>
      <c r="K78" s="734"/>
      <c r="L78" s="735"/>
      <c r="M78" s="735"/>
      <c r="N78" s="734"/>
      <c r="O78" s="736"/>
      <c r="P78" s="736"/>
      <c r="Q78" s="734"/>
    </row>
    <row r="79" spans="2:17">
      <c r="B79" s="709" t="s">
        <v>288</v>
      </c>
      <c r="C79" s="709"/>
      <c r="D79" s="710"/>
      <c r="E79" s="710"/>
      <c r="F79" s="711"/>
      <c r="G79" s="709"/>
      <c r="H79" s="709"/>
      <c r="I79" s="712"/>
      <c r="J79" s="712"/>
      <c r="K79" s="711"/>
      <c r="L79" s="712"/>
      <c r="M79" s="712"/>
      <c r="N79" s="711"/>
      <c r="O79" s="713"/>
      <c r="P79" s="713"/>
      <c r="Q79" s="711"/>
    </row>
    <row r="80" spans="2:17" ht="15" thickBot="1">
      <c r="B80" s="709" t="str">
        <f>'HOME PAGE'!H6</f>
        <v>LATEST 52 WEEKS ENDING 5-17-2026</v>
      </c>
      <c r="C80" s="709"/>
      <c r="D80" s="714"/>
      <c r="E80" s="714"/>
      <c r="F80" s="715"/>
      <c r="G80" s="709"/>
      <c r="H80" s="709"/>
      <c r="I80" s="716"/>
      <c r="J80" s="716"/>
      <c r="K80" s="715"/>
      <c r="L80" s="716"/>
      <c r="M80" s="716"/>
      <c r="N80" s="715"/>
      <c r="O80" s="713"/>
      <c r="P80" s="713"/>
      <c r="Q80" s="715"/>
    </row>
    <row r="81" spans="2:17">
      <c r="D81" s="720" t="s">
        <v>289</v>
      </c>
      <c r="E81" s="721"/>
      <c r="F81" s="705"/>
      <c r="G81" s="722" t="s">
        <v>290</v>
      </c>
      <c r="H81" s="723"/>
      <c r="I81" s="724" t="s">
        <v>291</v>
      </c>
      <c r="J81" s="718"/>
      <c r="K81" s="705"/>
      <c r="L81" s="717" t="s">
        <v>292</v>
      </c>
      <c r="M81" s="718"/>
      <c r="N81" s="719"/>
      <c r="O81" s="703" t="s">
        <v>293</v>
      </c>
      <c r="P81" s="704"/>
      <c r="Q81" s="705"/>
    </row>
    <row r="82" spans="2:17" ht="29.4" thickBot="1">
      <c r="B82" s="70"/>
      <c r="C82" s="294"/>
      <c r="D82" s="513" t="s">
        <v>294</v>
      </c>
      <c r="E82" s="489" t="s">
        <v>295</v>
      </c>
      <c r="F82" s="335" t="s">
        <v>296</v>
      </c>
      <c r="G82" s="295" t="s">
        <v>294</v>
      </c>
      <c r="H82" s="296" t="s">
        <v>295</v>
      </c>
      <c r="I82" s="365" t="s">
        <v>294</v>
      </c>
      <c r="J82" s="381" t="s">
        <v>295</v>
      </c>
      <c r="K82" s="353" t="s">
        <v>296</v>
      </c>
      <c r="L82" s="404" t="s">
        <v>294</v>
      </c>
      <c r="M82" s="390" t="s">
        <v>295</v>
      </c>
      <c r="N82" s="336" t="s">
        <v>296</v>
      </c>
      <c r="O82" s="513" t="s">
        <v>294</v>
      </c>
      <c r="P82" s="499" t="s">
        <v>295</v>
      </c>
      <c r="Q82" s="353" t="s">
        <v>296</v>
      </c>
    </row>
    <row r="83" spans="2:17" ht="15" thickBot="1">
      <c r="C83" s="297" t="s">
        <v>2</v>
      </c>
      <c r="D83" s="500">
        <f>'Segment Data'!E12</f>
        <v>3495778265.2436595</v>
      </c>
      <c r="E83" s="490">
        <f>'Segment Data'!F12</f>
        <v>-16004663.345023155</v>
      </c>
      <c r="F83" s="337">
        <f>'Segment Data'!G12</f>
        <v>-4.5574181748913277E-3</v>
      </c>
      <c r="G83" s="298">
        <f>'Segment Data'!H12</f>
        <v>100</v>
      </c>
      <c r="H83" s="299">
        <f>'Segment Data'!I12</f>
        <v>0</v>
      </c>
      <c r="I83" s="366">
        <f>'Segment Data'!J12</f>
        <v>5.3106506513364762</v>
      </c>
      <c r="J83" s="382">
        <f>'Segment Data'!K12</f>
        <v>7.9160194141587148E-2</v>
      </c>
      <c r="K83" s="385">
        <f>'Segment Data'!L12</f>
        <v>1.5131480175543057E-2</v>
      </c>
      <c r="L83" s="405">
        <f>'Segment Data'!M12</f>
        <v>18564857121.244137</v>
      </c>
      <c r="M83" s="391">
        <f>'Segment Data'!N12</f>
        <v>192998242.59252167</v>
      </c>
      <c r="N83" s="338">
        <f>'Segment Data'!O12</f>
        <v>1.050510151788661E-2</v>
      </c>
      <c r="O83" s="514">
        <f>'Segment Data'!P12</f>
        <v>5063186484.5473804</v>
      </c>
      <c r="P83" s="500">
        <f>'Segment Data'!Q12</f>
        <v>-21182191.549050331</v>
      </c>
      <c r="Q83" s="387">
        <f>'Segment Data'!R12</f>
        <v>-4.1661399671184245E-3</v>
      </c>
    </row>
    <row r="84" spans="2:17" ht="15" thickBot="1">
      <c r="B84" s="706" t="s">
        <v>297</v>
      </c>
      <c r="C84" s="300" t="s">
        <v>297</v>
      </c>
      <c r="D84" s="517">
        <f>'Segment Data'!E15</f>
        <v>3250333803.3801017</v>
      </c>
      <c r="E84" s="491">
        <f>'Segment Data'!F15</f>
        <v>-15142153.21190834</v>
      </c>
      <c r="F84" s="339">
        <f>'Segment Data'!G15</f>
        <v>-4.6370432406157838E-3</v>
      </c>
      <c r="G84" s="301">
        <f>'Segment Data'!H15</f>
        <v>92.978832087153279</v>
      </c>
      <c r="H84" s="302">
        <f>'Segment Data'!I15</f>
        <v>-7.437935645114635E-3</v>
      </c>
      <c r="I84" s="367">
        <f>'Segment Data'!J15</f>
        <v>4.9506671016950481</v>
      </c>
      <c r="J84" s="383">
        <f>'Segment Data'!K15</f>
        <v>7.1274158109364549E-2</v>
      </c>
      <c r="K84" s="386">
        <f>'Segment Data'!L15</f>
        <v>1.4607177354523089E-2</v>
      </c>
      <c r="L84" s="396">
        <f>'Segment Data'!M15</f>
        <v>16091320629.921209</v>
      </c>
      <c r="M84" s="392">
        <f>'Segment Data'!N15</f>
        <v>157780289.87744713</v>
      </c>
      <c r="N84" s="340">
        <f>'Segment Data'!O15</f>
        <v>9.902400000891062E-3</v>
      </c>
      <c r="O84" s="501">
        <f>'Segment Data'!P15</f>
        <v>4290343431.9322138</v>
      </c>
      <c r="P84" s="501">
        <f>'Segment Data'!Q15</f>
        <v>-7121004.4629964828</v>
      </c>
      <c r="Q84" s="355">
        <f>'Segment Data'!R15</f>
        <v>-1.6570246405505356E-3</v>
      </c>
    </row>
    <row r="85" spans="2:17" ht="15" thickBot="1">
      <c r="B85" s="708"/>
      <c r="C85" s="303" t="s">
        <v>298</v>
      </c>
      <c r="D85" s="518">
        <f>'Segment Data'!E16</f>
        <v>3235784145.8930635</v>
      </c>
      <c r="E85" s="492">
        <f>'Segment Data'!F16</f>
        <v>-10918702.278131962</v>
      </c>
      <c r="F85" s="340">
        <f>'Segment Data'!G16</f>
        <v>-3.363012504911638E-3</v>
      </c>
      <c r="G85" s="304">
        <f>'Segment Data'!H16</f>
        <v>92.56262555507152</v>
      </c>
      <c r="H85" s="305">
        <f>'Segment Data'!I16</f>
        <v>0.11093038506331254</v>
      </c>
      <c r="I85" s="367">
        <f>'Segment Data'!J16</f>
        <v>4.9202858098878961</v>
      </c>
      <c r="J85" s="383">
        <f>'Segment Data'!K16</f>
        <v>7.0555128853695415E-2</v>
      </c>
      <c r="K85" s="386">
        <f>'Segment Data'!L16</f>
        <v>1.4548257108299795E-2</v>
      </c>
      <c r="L85" s="396">
        <f>'Segment Data'!M16</f>
        <v>15920982816.897865</v>
      </c>
      <c r="M85" s="392">
        <f>'Segment Data'!N16</f>
        <v>175348401.92089462</v>
      </c>
      <c r="N85" s="340">
        <f>'Segment Data'!O16</f>
        <v>1.1136318632808234E-2</v>
      </c>
      <c r="O85" s="501">
        <f>'Segment Data'!P16</f>
        <v>4241513271.8654962</v>
      </c>
      <c r="P85" s="501">
        <f>'Segment Data'!Q16</f>
        <v>-4296669.683450222</v>
      </c>
      <c r="Q85" s="355">
        <f>'Segment Data'!R16</f>
        <v>-1.0119788079545364E-3</v>
      </c>
    </row>
    <row r="86" spans="2:17" ht="15" thickBot="1">
      <c r="B86" s="707"/>
      <c r="C86" s="306" t="s">
        <v>299</v>
      </c>
      <c r="D86" s="519">
        <f>'Segment Data'!E17</f>
        <v>14549657.487037877</v>
      </c>
      <c r="E86" s="493">
        <f>'Segment Data'!F17</f>
        <v>-4223450.9337819908</v>
      </c>
      <c r="F86" s="341">
        <f>'Segment Data'!G17</f>
        <v>-0.22497344814234776</v>
      </c>
      <c r="G86" s="307">
        <f>'Segment Data'!H17</f>
        <v>0.41620653208174085</v>
      </c>
      <c r="H86" s="308">
        <f>'Segment Data'!I17</f>
        <v>-0.11836832070861691</v>
      </c>
      <c r="I86" s="367">
        <f>'Segment Data'!J17</f>
        <v>11.707341782794233</v>
      </c>
      <c r="J86" s="383">
        <f>'Segment Data'!K17</f>
        <v>1.6980284152541589</v>
      </c>
      <c r="K86" s="386">
        <f>'Segment Data'!L17</f>
        <v>0.16964484504609659</v>
      </c>
      <c r="L86" s="396">
        <f>'Segment Data'!M17</f>
        <v>170337813.02334347</v>
      </c>
      <c r="M86" s="392">
        <f>'Segment Data'!N17</f>
        <v>-17568112.043447942</v>
      </c>
      <c r="N86" s="340">
        <f>'Segment Data'!O17</f>
        <v>-9.3494188845845774E-2</v>
      </c>
      <c r="O86" s="501">
        <f>'Segment Data'!P17</f>
        <v>48830160.066717409</v>
      </c>
      <c r="P86" s="501">
        <f>'Segment Data'!Q17</f>
        <v>-2824334.7795461416</v>
      </c>
      <c r="Q86" s="355">
        <f>'Segment Data'!R17</f>
        <v>-5.4677425226053511E-2</v>
      </c>
    </row>
    <row r="87" spans="2:17">
      <c r="B87" s="706" t="s">
        <v>300</v>
      </c>
      <c r="C87" s="300" t="s">
        <v>174</v>
      </c>
      <c r="D87" s="515">
        <f>Fat!E11</f>
        <v>166949041.70104095</v>
      </c>
      <c r="E87" s="494">
        <f>Fat!F11</f>
        <v>-12606373.339217454</v>
      </c>
      <c r="F87" s="342">
        <f>Fat!G11</f>
        <v>-7.0208817352520159E-2</v>
      </c>
      <c r="G87" s="309">
        <f>Fat!H11</f>
        <v>4.775733156788319</v>
      </c>
      <c r="H87" s="310">
        <f>Fat!I11</f>
        <v>-0.33720857940316673</v>
      </c>
      <c r="I87" s="368">
        <f>Fat!J11</f>
        <v>6.0778470201748505</v>
      </c>
      <c r="J87" s="368">
        <f>Fat!K11</f>
        <v>0.38618056694801695</v>
      </c>
      <c r="K87" s="357">
        <f>Fat!L11</f>
        <v>6.7850175361044873E-2</v>
      </c>
      <c r="L87" s="406">
        <f>Fat!M11</f>
        <v>1014690735.6237186</v>
      </c>
      <c r="M87" s="393">
        <f>Fat!N11</f>
        <v>-7278796.6561410427</v>
      </c>
      <c r="N87" s="342">
        <f>Fat!O11</f>
        <v>-7.1223225607353934E-3</v>
      </c>
      <c r="O87" s="515">
        <f>Fat!P11</f>
        <v>266309258.38735333</v>
      </c>
      <c r="P87" s="502">
        <f>Fat!Q11</f>
        <v>-13270765.952086478</v>
      </c>
      <c r="Q87" s="357">
        <f>Fat!R11</f>
        <v>-4.7466788743012488E-2</v>
      </c>
    </row>
    <row r="88" spans="2:17">
      <c r="B88" s="708"/>
      <c r="C88" s="311" t="s">
        <v>175</v>
      </c>
      <c r="D88" s="516">
        <f>Fat!E12</f>
        <v>392242039.91074187</v>
      </c>
      <c r="E88" s="495">
        <f>Fat!F12</f>
        <v>-26271819.017691672</v>
      </c>
      <c r="F88" s="343">
        <f>Fat!G12</f>
        <v>-6.2774071771382348E-2</v>
      </c>
      <c r="G88" s="312">
        <f>Fat!H12</f>
        <v>11.220449643804917</v>
      </c>
      <c r="H88" s="313">
        <f>Fat!I12</f>
        <v>-0.69696858616028479</v>
      </c>
      <c r="I88" s="369">
        <f>Fat!J12</f>
        <v>5.2673032771570814</v>
      </c>
      <c r="J88" s="369">
        <f>Fat!K12</f>
        <v>9.5778119524521088E-3</v>
      </c>
      <c r="K88" s="358">
        <f>Fat!L12</f>
        <v>1.8216645231550414E-3</v>
      </c>
      <c r="L88" s="407">
        <f>Fat!M12</f>
        <v>2066057782.2606292</v>
      </c>
      <c r="M88" s="394">
        <f>Fat!N12</f>
        <v>-134373191.3684535</v>
      </c>
      <c r="N88" s="343">
        <f>Fat!O12</f>
        <v>-6.1066760547747234E-2</v>
      </c>
      <c r="O88" s="516">
        <f>Fat!P12</f>
        <v>641183062.53329587</v>
      </c>
      <c r="P88" s="503">
        <f>Fat!Q12</f>
        <v>-45726674.265847564</v>
      </c>
      <c r="Q88" s="358">
        <f>Fat!R12</f>
        <v>-6.6568679720459864E-2</v>
      </c>
    </row>
    <row r="89" spans="2:17">
      <c r="B89" s="708"/>
      <c r="C89" s="311" t="s">
        <v>176</v>
      </c>
      <c r="D89" s="516">
        <f>Fat!E13</f>
        <v>1203454114.0434101</v>
      </c>
      <c r="E89" s="495">
        <f>Fat!F13</f>
        <v>-36549482.516000748</v>
      </c>
      <c r="F89" s="343">
        <f>Fat!G13</f>
        <v>-2.9475303634129094E-2</v>
      </c>
      <c r="G89" s="312">
        <f>Fat!H13</f>
        <v>34.425928154786099</v>
      </c>
      <c r="H89" s="313">
        <f>Fat!I13</f>
        <v>-0.88387378270849126</v>
      </c>
      <c r="I89" s="369">
        <f>Fat!J13</f>
        <v>5.2388439950946983</v>
      </c>
      <c r="J89" s="369">
        <f>Fat!K13</f>
        <v>0.12341124050583474</v>
      </c>
      <c r="K89" s="358">
        <f>Fat!L13</f>
        <v>2.4125278627722575E-2</v>
      </c>
      <c r="L89" s="407">
        <f>Fat!M13</f>
        <v>6304708358.7283287</v>
      </c>
      <c r="M89" s="394">
        <f>Fat!N13</f>
        <v>-38446654.919675827</v>
      </c>
      <c r="N89" s="343">
        <f>Fat!O13</f>
        <v>-6.061124919216631E-3</v>
      </c>
      <c r="O89" s="516">
        <f>Fat!P13</f>
        <v>1691688095.3903832</v>
      </c>
      <c r="P89" s="503">
        <f>Fat!Q13</f>
        <v>-38078817.042257309</v>
      </c>
      <c r="Q89" s="358">
        <f>Fat!R13</f>
        <v>-2.2013842887482187E-2</v>
      </c>
    </row>
    <row r="90" spans="2:17" ht="15" thickBot="1">
      <c r="B90" s="707"/>
      <c r="C90" s="314" t="s">
        <v>177</v>
      </c>
      <c r="D90" s="517">
        <f>Fat!E14</f>
        <v>1733133069.5885315</v>
      </c>
      <c r="E90" s="491">
        <f>Fat!F14</f>
        <v>59423011.52777791</v>
      </c>
      <c r="F90" s="339">
        <f>Fat!G14</f>
        <v>3.5503766761507342E-2</v>
      </c>
      <c r="G90" s="301">
        <f>Fat!H14</f>
        <v>49.577889044622523</v>
      </c>
      <c r="H90" s="302">
        <f>Fat!I14</f>
        <v>1.9180509482688564</v>
      </c>
      <c r="I90" s="370">
        <f>Fat!J14</f>
        <v>5.2964197647044395</v>
      </c>
      <c r="J90" s="370">
        <f>Fat!K14</f>
        <v>3.4873228204501672E-2</v>
      </c>
      <c r="K90" s="354">
        <f>Fat!L14</f>
        <v>6.6279425569235545E-3</v>
      </c>
      <c r="L90" s="408">
        <f>Fat!M14</f>
        <v>9179400244.6315727</v>
      </c>
      <c r="M90" s="395">
        <f>Fat!N14</f>
        <v>373096885.53690529</v>
      </c>
      <c r="N90" s="339">
        <f>Fat!O14</f>
        <v>4.2367026245080611E-2</v>
      </c>
      <c r="O90" s="517">
        <f>Fat!P14</f>
        <v>2464006068.2363496</v>
      </c>
      <c r="P90" s="504">
        <f>Fat!Q14</f>
        <v>75894065.711138725</v>
      </c>
      <c r="Q90" s="354">
        <f>Fat!R14</f>
        <v>3.1779944002160561E-2</v>
      </c>
    </row>
    <row r="91" spans="2:17" ht="15" customHeight="1">
      <c r="B91" s="729" t="s">
        <v>301</v>
      </c>
      <c r="C91" s="300" t="s">
        <v>302</v>
      </c>
      <c r="D91" s="515">
        <f>Fat!E15</f>
        <v>164731548.26257336</v>
      </c>
      <c r="E91" s="494">
        <f>Fat!F15</f>
        <v>-12565195.133399159</v>
      </c>
      <c r="F91" s="342">
        <f>Fat!G15</f>
        <v>-7.0870986644893955E-2</v>
      </c>
      <c r="G91" s="309">
        <f>Fat!H15</f>
        <v>4.7122996873227425</v>
      </c>
      <c r="H91" s="310">
        <f>Fat!I15</f>
        <v>-0.33632509960919421</v>
      </c>
      <c r="I91" s="368">
        <f>Fat!J15</f>
        <v>6.0332954875583766</v>
      </c>
      <c r="J91" s="368">
        <f>Fat!K15</f>
        <v>0.38714041997445658</v>
      </c>
      <c r="K91" s="357">
        <f>Fat!L15</f>
        <v>6.8567089522059504E-2</v>
      </c>
      <c r="L91" s="406">
        <f>Fat!M15</f>
        <v>993874106.79108882</v>
      </c>
      <c r="M91" s="393">
        <f>Fat!N15</f>
        <v>-7170799.4002074003</v>
      </c>
      <c r="N91" s="342">
        <f>Fat!O15</f>
        <v>-7.1633144086316195E-3</v>
      </c>
      <c r="O91" s="515">
        <f>Fat!P15</f>
        <v>259874843.06209433</v>
      </c>
      <c r="P91" s="502">
        <f>Fat!Q15</f>
        <v>-13217629.168187082</v>
      </c>
      <c r="Q91" s="357">
        <f>Fat!R15</f>
        <v>-4.8399829772830576E-2</v>
      </c>
    </row>
    <row r="92" spans="2:17">
      <c r="B92" s="730"/>
      <c r="C92" s="311" t="s">
        <v>303</v>
      </c>
      <c r="D92" s="516">
        <f>Fat!E16</f>
        <v>291246928.88611352</v>
      </c>
      <c r="E92" s="495">
        <f>Fat!F16</f>
        <v>-22365766.222427368</v>
      </c>
      <c r="F92" s="343">
        <f>Fat!G16</f>
        <v>-7.1316520572251102E-2</v>
      </c>
      <c r="G92" s="312">
        <f>Fat!H16</f>
        <v>8.3313902309479939</v>
      </c>
      <c r="H92" s="313">
        <f>Fat!I16</f>
        <v>-0.59890818116302214</v>
      </c>
      <c r="I92" s="369">
        <f>Fat!J16</f>
        <v>4.4197651065722443</v>
      </c>
      <c r="J92" s="369">
        <f>Fat!K16</f>
        <v>2.4325422784117201E-2</v>
      </c>
      <c r="K92" s="358">
        <f>Fat!L16</f>
        <v>5.534241062125733E-3</v>
      </c>
      <c r="L92" s="407">
        <f>Fat!M16</f>
        <v>1287243013.6871724</v>
      </c>
      <c r="M92" s="394">
        <f>Fat!N16</f>
        <v>-91222671.73265481</v>
      </c>
      <c r="N92" s="343">
        <f>Fat!O16</f>
        <v>-6.6176962326684199E-2</v>
      </c>
      <c r="O92" s="516">
        <f>Fat!P16</f>
        <v>369644453.39989918</v>
      </c>
      <c r="P92" s="503">
        <f>Fat!Q16</f>
        <v>-25720139.281629026</v>
      </c>
      <c r="Q92" s="358">
        <f>Fat!R16</f>
        <v>-6.5054230342642141E-2</v>
      </c>
    </row>
    <row r="93" spans="2:17">
      <c r="B93" s="730"/>
      <c r="C93" s="311" t="s">
        <v>304</v>
      </c>
      <c r="D93" s="516">
        <f>Fat!E17</f>
        <v>1162520153.8301578</v>
      </c>
      <c r="E93" s="495">
        <f>Fat!F17</f>
        <v>-37449657.749073029</v>
      </c>
      <c r="F93" s="343">
        <f>Fat!G17</f>
        <v>-3.120883324538563E-2</v>
      </c>
      <c r="G93" s="312">
        <f>Fat!H17</f>
        <v>33.254974017899528</v>
      </c>
      <c r="H93" s="313">
        <f>Fat!I17</f>
        <v>-0.91484330795310598</v>
      </c>
      <c r="I93" s="369">
        <f>Fat!J17</f>
        <v>4.9523556292692197</v>
      </c>
      <c r="J93" s="369">
        <f>Fat!K17</f>
        <v>8.8497476426751653E-2</v>
      </c>
      <c r="K93" s="358">
        <f>Fat!L17</f>
        <v>1.8194913101039593E-2</v>
      </c>
      <c r="L93" s="407">
        <f>Fat!M17</f>
        <v>5757213227.9597006</v>
      </c>
      <c r="M93" s="394">
        <f>Fat!N17</f>
        <v>-79269723.254781723</v>
      </c>
      <c r="N93" s="343">
        <f>Fat!O17</f>
        <v>-1.3581762153230811E-2</v>
      </c>
      <c r="O93" s="516">
        <f>Fat!P17</f>
        <v>1555743366.6980636</v>
      </c>
      <c r="P93" s="503">
        <f>Fat!Q17</f>
        <v>-42001501.578479528</v>
      </c>
      <c r="Q93" s="358">
        <f>Fat!R17</f>
        <v>-2.6287990287076148E-2</v>
      </c>
    </row>
    <row r="94" spans="2:17" ht="15" thickBot="1">
      <c r="B94" s="731"/>
      <c r="C94" s="314" t="s">
        <v>305</v>
      </c>
      <c r="D94" s="517">
        <f>Fat!E18</f>
        <v>1631835172.4012868</v>
      </c>
      <c r="E94" s="491">
        <f>Fat!F18</f>
        <v>57238465.892979383</v>
      </c>
      <c r="F94" s="339">
        <f>Fat!G18</f>
        <v>3.6351191169392554E-2</v>
      </c>
      <c r="G94" s="301">
        <f>Fat!H18</f>
        <v>46.68016815098386</v>
      </c>
      <c r="H94" s="302">
        <f>Fat!I18</f>
        <v>1.8426386530798595</v>
      </c>
      <c r="I94" s="370">
        <f>Fat!J18</f>
        <v>4.9349287340296346</v>
      </c>
      <c r="J94" s="370">
        <f>Fat!K18</f>
        <v>3.3644001679412838E-2</v>
      </c>
      <c r="K94" s="354">
        <f>Fat!L18</f>
        <v>6.8643230329693897E-3</v>
      </c>
      <c r="L94" s="408">
        <f>Fat!M18</f>
        <v>8052990281.4833126</v>
      </c>
      <c r="M94" s="395">
        <f>Fat!N18</f>
        <v>335443484.26520252</v>
      </c>
      <c r="N94" s="339">
        <f>Fat!O18</f>
        <v>4.3465040521181872E-2</v>
      </c>
      <c r="O94" s="517">
        <f>Fat!P18</f>
        <v>2105080768.7721572</v>
      </c>
      <c r="P94" s="504">
        <f>Fat!Q18</f>
        <v>73818265.565298557</v>
      </c>
      <c r="Q94" s="354">
        <f>Fat!R18</f>
        <v>3.6341076275842175E-2</v>
      </c>
    </row>
    <row r="95" spans="2:17" ht="15" thickBot="1">
      <c r="B95" s="706" t="s">
        <v>306</v>
      </c>
      <c r="C95" s="315" t="s">
        <v>306</v>
      </c>
      <c r="D95" s="517">
        <f>'Segment Data'!E18</f>
        <v>205838318.73865163</v>
      </c>
      <c r="E95" s="491">
        <f>'Segment Data'!F18</f>
        <v>-1399270.9425091147</v>
      </c>
      <c r="F95" s="339">
        <f>'Segment Data'!G18</f>
        <v>-6.7520132069762134E-3</v>
      </c>
      <c r="G95" s="301">
        <f>'Segment Data'!H18</f>
        <v>5.8881972230668485</v>
      </c>
      <c r="H95" s="302">
        <f>'Segment Data'!I18</f>
        <v>-1.301005241943809E-2</v>
      </c>
      <c r="I95" s="367">
        <f>'Segment Data'!J18</f>
        <v>9.7348203060077303</v>
      </c>
      <c r="J95" s="383">
        <f>'Segment Data'!K18</f>
        <v>7.9139169710682467E-2</v>
      </c>
      <c r="K95" s="355">
        <f>'Segment Data'!L18</f>
        <v>8.1961250163064443E-3</v>
      </c>
      <c r="L95" s="396">
        <f>'Segment Data'!M18</f>
        <v>2003799045.0115175</v>
      </c>
      <c r="M95" s="396">
        <f>'Segment Data'!N18</f>
        <v>2778959.5954658985</v>
      </c>
      <c r="N95" s="340">
        <f>'Segment Data'!O18</f>
        <v>1.388771464974125E-3</v>
      </c>
      <c r="O95" s="518">
        <f>'Segment Data'!P18</f>
        <v>646317279.8247937</v>
      </c>
      <c r="P95" s="501">
        <f>'Segment Data'!Q18</f>
        <v>-17598659.142019391</v>
      </c>
      <c r="Q95" s="355">
        <f>'Segment Data'!R18</f>
        <v>-2.6507360509233215E-2</v>
      </c>
    </row>
    <row r="96" spans="2:17" ht="15" thickBot="1">
      <c r="B96" s="708"/>
      <c r="C96" s="316" t="s">
        <v>307</v>
      </c>
      <c r="D96" s="518">
        <f>'Segment Data'!E19</f>
        <v>178672876.89188623</v>
      </c>
      <c r="E96" s="492">
        <f>'Segment Data'!F19</f>
        <v>-741209.44443055987</v>
      </c>
      <c r="F96" s="340">
        <f>'Segment Data'!G19</f>
        <v>-4.1312778699056094E-3</v>
      </c>
      <c r="G96" s="304">
        <f>'Segment Data'!H19</f>
        <v>5.1111044046562979</v>
      </c>
      <c r="H96" s="305">
        <f>'Segment Data'!I19</f>
        <v>2.1870830375654293E-3</v>
      </c>
      <c r="I96" s="367">
        <f>'Segment Data'!J19</f>
        <v>8.2502561731022741</v>
      </c>
      <c r="J96" s="383">
        <f>'Segment Data'!K19</f>
        <v>0.1145793791301859</v>
      </c>
      <c r="K96" s="355">
        <f>'Segment Data'!L19</f>
        <v>1.408357067663755E-2</v>
      </c>
      <c r="L96" s="396">
        <f>'Segment Data'!M19</f>
        <v>1474097005.543227</v>
      </c>
      <c r="M96" s="396">
        <f>'Segment Data'!N19</f>
        <v>14441986.825149775</v>
      </c>
      <c r="N96" s="340">
        <f>'Segment Data'!O19</f>
        <v>9.8941096628662704E-3</v>
      </c>
      <c r="O96" s="518">
        <f>'Segment Data'!P19</f>
        <v>483276763.12124622</v>
      </c>
      <c r="P96" s="501">
        <f>'Segment Data'!Q19</f>
        <v>-7821590.0197432041</v>
      </c>
      <c r="Q96" s="355">
        <f>'Segment Data'!R19</f>
        <v>-1.5926728260678372E-2</v>
      </c>
    </row>
    <row r="97" spans="2:17" ht="15" thickBot="1">
      <c r="B97" s="708"/>
      <c r="C97" s="306" t="s">
        <v>308</v>
      </c>
      <c r="D97" s="519">
        <f>'Segment Data'!E20</f>
        <v>27165441.846767515</v>
      </c>
      <c r="E97" s="493">
        <f>'Segment Data'!F20</f>
        <v>-658061.49807605147</v>
      </c>
      <c r="F97" s="341">
        <f>'Segment Data'!G20</f>
        <v>-2.3651281074135753E-2</v>
      </c>
      <c r="G97" s="307">
        <f>'Segment Data'!H20</f>
        <v>0.77709281841061095</v>
      </c>
      <c r="H97" s="308">
        <f>'Segment Data'!I20</f>
        <v>-1.5197135456933353E-2</v>
      </c>
      <c r="I97" s="367">
        <f>'Segment Data'!J20</f>
        <v>19.499113706899678</v>
      </c>
      <c r="J97" s="383">
        <f>'Segment Data'!K20</f>
        <v>4.2000057755139153E-2</v>
      </c>
      <c r="K97" s="355">
        <f>'Segment Data'!L20</f>
        <v>2.1585965170628353E-3</v>
      </c>
      <c r="L97" s="396">
        <f>'Segment Data'!M20</f>
        <v>529702039.46829057</v>
      </c>
      <c r="M97" s="396">
        <f>'Segment Data'!N20</f>
        <v>-11663027.229683876</v>
      </c>
      <c r="N97" s="340">
        <f>'Segment Data'!O20</f>
        <v>-2.1543738130023516E-2</v>
      </c>
      <c r="O97" s="518">
        <f>'Segment Data'!P20</f>
        <v>163040516.70354751</v>
      </c>
      <c r="P97" s="501">
        <f>'Segment Data'!Q20</f>
        <v>-9777069.1222762167</v>
      </c>
      <c r="Q97" s="355">
        <f>'Segment Data'!R20</f>
        <v>-5.6574503546937362E-2</v>
      </c>
    </row>
    <row r="98" spans="2:17">
      <c r="B98" s="708"/>
      <c r="C98" s="300" t="s">
        <v>159</v>
      </c>
      <c r="D98" s="515">
        <f>Flavor!D18</f>
        <v>113498.29575399699</v>
      </c>
      <c r="E98" s="494">
        <f>Flavor!E18</f>
        <v>-91891.792562575574</v>
      </c>
      <c r="F98" s="342">
        <f>Flavor!F18</f>
        <v>-0.44740130020753777</v>
      </c>
      <c r="G98" s="309">
        <f>Flavor!G18</f>
        <v>3.2467246816664454E-3</v>
      </c>
      <c r="H98" s="310">
        <f>Flavor!H18</f>
        <v>-2.6018739502289162E-3</v>
      </c>
      <c r="I98" s="368">
        <f>Flavor!I18</f>
        <v>23.695859187743959</v>
      </c>
      <c r="J98" s="368">
        <f>Flavor!J18</f>
        <v>8.7427712886470168</v>
      </c>
      <c r="K98" s="357">
        <f>Flavor!K18</f>
        <v>0.58467999035670859</v>
      </c>
      <c r="L98" s="406">
        <f>Flavor!L18</f>
        <v>2689439.6342356307</v>
      </c>
      <c r="M98" s="393">
        <f>Flavor!M18</f>
        <v>-381776.40996536287</v>
      </c>
      <c r="N98" s="342">
        <f>Flavor!N18</f>
        <v>-0.12430789774175124</v>
      </c>
      <c r="O98" s="515">
        <f>Flavor!O18</f>
        <v>567530.33268870413</v>
      </c>
      <c r="P98" s="502">
        <f>Flavor!P18</f>
        <v>-698.05451194941998</v>
      </c>
      <c r="Q98" s="357">
        <f>Flavor!Q18</f>
        <v>-1.2284752533894827E-3</v>
      </c>
    </row>
    <row r="99" spans="2:17">
      <c r="B99" s="708"/>
      <c r="C99" s="311" t="s">
        <v>160</v>
      </c>
      <c r="D99" s="516">
        <f>Flavor!D19</f>
        <v>190494459.10861769</v>
      </c>
      <c r="E99" s="495">
        <f>Flavor!E19</f>
        <v>-450135.08786413074</v>
      </c>
      <c r="F99" s="343">
        <f>Flavor!F19</f>
        <v>-2.3574120532626449E-3</v>
      </c>
      <c r="G99" s="312">
        <f>Flavor!G19</f>
        <v>5.4492717974302076</v>
      </c>
      <c r="H99" s="313">
        <f>Flavor!H19</f>
        <v>1.2016759767081275E-2</v>
      </c>
      <c r="I99" s="369">
        <f>Flavor!I19</f>
        <v>9.1821317864102063</v>
      </c>
      <c r="J99" s="369">
        <f>Flavor!J19</f>
        <v>0.15695909288250931</v>
      </c>
      <c r="K99" s="358">
        <f>Flavor!K19</f>
        <v>1.7391256457072648E-2</v>
      </c>
      <c r="L99" s="407">
        <f>Flavor!L19</f>
        <v>1749145228.1162577</v>
      </c>
      <c r="M99" s="394">
        <f>Flavor!M19</f>
        <v>25837290.597442865</v>
      </c>
      <c r="N99" s="343">
        <f>Flavor!N19</f>
        <v>1.4992846046216727E-2</v>
      </c>
      <c r="O99" s="516">
        <f>Flavor!O19</f>
        <v>547989206.26494551</v>
      </c>
      <c r="P99" s="503">
        <f>Flavor!P19</f>
        <v>-8546873.766362071</v>
      </c>
      <c r="Q99" s="358">
        <f>Flavor!Q19</f>
        <v>-1.5357268060466578E-2</v>
      </c>
    </row>
    <row r="100" spans="2:17">
      <c r="B100" s="708"/>
      <c r="C100" s="311" t="s">
        <v>161</v>
      </c>
      <c r="D100" s="516">
        <f>Flavor!D20</f>
        <v>2104875.029684606</v>
      </c>
      <c r="E100" s="495">
        <f>Flavor!E20</f>
        <v>411008.77424506797</v>
      </c>
      <c r="F100" s="343">
        <f>Flavor!F20</f>
        <v>0.24264535226744693</v>
      </c>
      <c r="G100" s="312">
        <f>Flavor!G20</f>
        <v>6.0211914771942605E-2</v>
      </c>
      <c r="H100" s="313">
        <f>Flavor!H20</f>
        <v>1.1978117584476068E-2</v>
      </c>
      <c r="I100" s="369">
        <f>Flavor!I20</f>
        <v>6.7367338113563049</v>
      </c>
      <c r="J100" s="369">
        <f>Flavor!J20</f>
        <v>-0.39016947683328063</v>
      </c>
      <c r="K100" s="358">
        <f>Flavor!K20</f>
        <v>-5.4746004127746987E-2</v>
      </c>
      <c r="L100" s="407">
        <f>Flavor!L20</f>
        <v>14179982.781155892</v>
      </c>
      <c r="M100" s="394">
        <f>Flavor!M20</f>
        <v>2107961.7955104671</v>
      </c>
      <c r="N100" s="343">
        <f>Flavor!N20</f>
        <v>0.17461548468288768</v>
      </c>
      <c r="O100" s="516">
        <f>Flavor!O20</f>
        <v>5453416.1960897697</v>
      </c>
      <c r="P100" s="503">
        <f>Flavor!P20</f>
        <v>762876.37056172546</v>
      </c>
      <c r="Q100" s="358">
        <f>Flavor!Q20</f>
        <v>0.16264148668129974</v>
      </c>
    </row>
    <row r="101" spans="2:17">
      <c r="B101" s="708"/>
      <c r="C101" s="311" t="s">
        <v>162</v>
      </c>
      <c r="D101" s="516">
        <f>Flavor!D21</f>
        <v>416816.25850647571</v>
      </c>
      <c r="E101" s="495">
        <f>Flavor!E21</f>
        <v>846.92476675799116</v>
      </c>
      <c r="F101" s="343">
        <f>Flavor!F21</f>
        <v>2.0360269329083112E-3</v>
      </c>
      <c r="G101" s="312">
        <f>Flavor!G21</f>
        <v>1.1923418102647399E-2</v>
      </c>
      <c r="H101" s="313">
        <f>Flavor!H21</f>
        <v>7.8456662878463243E-5</v>
      </c>
      <c r="I101" s="369">
        <f>Flavor!I21</f>
        <v>12.319985971692327</v>
      </c>
      <c r="J101" s="369">
        <f>Flavor!J21</f>
        <v>0.89172801121260825</v>
      </c>
      <c r="K101" s="358">
        <f>Flavor!K21</f>
        <v>7.8028341178183955E-2</v>
      </c>
      <c r="L101" s="407">
        <f>Flavor!L21</f>
        <v>5135170.4575730637</v>
      </c>
      <c r="M101" s="394">
        <f>Flavor!M21</f>
        <v>381365.60794668924</v>
      </c>
      <c r="N101" s="343">
        <f>Flavor!N21</f>
        <v>8.0223235915261162E-2</v>
      </c>
      <c r="O101" s="516">
        <f>Flavor!O21</f>
        <v>1282349.5176376612</v>
      </c>
      <c r="P101" s="503">
        <f>Flavor!P21</f>
        <v>22424.216135294642</v>
      </c>
      <c r="Q101" s="358">
        <f>Flavor!Q21</f>
        <v>1.7798052081782503E-2</v>
      </c>
    </row>
    <row r="102" spans="2:17">
      <c r="B102" s="708"/>
      <c r="C102" s="311" t="s">
        <v>163</v>
      </c>
      <c r="D102" s="516">
        <f>Flavor!D22</f>
        <v>11300975.820155276</v>
      </c>
      <c r="E102" s="495">
        <f>Flavor!E22</f>
        <v>-292318.13163040951</v>
      </c>
      <c r="F102" s="343">
        <f>Flavor!F22</f>
        <v>-2.5214415579049861E-2</v>
      </c>
      <c r="G102" s="312">
        <f>Flavor!G22</f>
        <v>0.32327496090109092</v>
      </c>
      <c r="H102" s="313">
        <f>Flavor!H22</f>
        <v>-6.8506245218328821E-3</v>
      </c>
      <c r="I102" s="369">
        <f>Flavor!I22</f>
        <v>18.81056804483627</v>
      </c>
      <c r="J102" s="369">
        <f>Flavor!J22</f>
        <v>-0.15615621581608607</v>
      </c>
      <c r="K102" s="358">
        <f>Flavor!K22</f>
        <v>-8.2331673972844011E-3</v>
      </c>
      <c r="L102" s="407">
        <f>Flavor!L22</f>
        <v>212577774.63808018</v>
      </c>
      <c r="M102" s="394">
        <f>Flavor!M22</f>
        <v>-7309035.0181275904</v>
      </c>
      <c r="N102" s="343">
        <f>Flavor!N22</f>
        <v>-3.3239988472047233E-2</v>
      </c>
      <c r="O102" s="516">
        <f>Flavor!O22</f>
        <v>82152671.567452848</v>
      </c>
      <c r="P102" s="503">
        <f>Flavor!P22</f>
        <v>-5411533.125395149</v>
      </c>
      <c r="Q102" s="358">
        <f>Flavor!Q22</f>
        <v>-6.1800745457317542E-2</v>
      </c>
    </row>
    <row r="103" spans="2:17">
      <c r="B103" s="708"/>
      <c r="C103" s="311" t="s">
        <v>164</v>
      </c>
      <c r="D103" s="516">
        <f>Flavor!D23</f>
        <v>3019635.2814295939</v>
      </c>
      <c r="E103" s="495">
        <f>Flavor!E23</f>
        <v>-316919.31179909175</v>
      </c>
      <c r="F103" s="343">
        <f>Flavor!F23</f>
        <v>-9.4984003091769659E-2</v>
      </c>
      <c r="G103" s="312">
        <f>Flavor!G23</f>
        <v>8.6379485548381096E-2</v>
      </c>
      <c r="H103" s="313">
        <f>Flavor!H23</f>
        <v>-8.6307887503661307E-3</v>
      </c>
      <c r="I103" s="369">
        <f>Flavor!I23</f>
        <v>16.055814682287519</v>
      </c>
      <c r="J103" s="369">
        <f>Flavor!J23</f>
        <v>1.5730091344489558</v>
      </c>
      <c r="K103" s="358">
        <f>Flavor!K23</f>
        <v>0.10861218354780122</v>
      </c>
      <c r="L103" s="407">
        <f>Flavor!L23</f>
        <v>48482704.486730672</v>
      </c>
      <c r="M103" s="394">
        <f>Flavor!M23</f>
        <v>160033.11325202137</v>
      </c>
      <c r="N103" s="343">
        <f>Flavor!N23</f>
        <v>3.3117604781231886E-3</v>
      </c>
      <c r="O103" s="516">
        <f>Flavor!O23</f>
        <v>12481956.918675706</v>
      </c>
      <c r="P103" s="503">
        <f>Flavor!P23</f>
        <v>-657711.67701363936</v>
      </c>
      <c r="Q103" s="358">
        <f>Flavor!Q23</f>
        <v>-5.0055423561398728E-2</v>
      </c>
    </row>
    <row r="104" spans="2:17">
      <c r="B104" s="708"/>
      <c r="C104" s="311" t="s">
        <v>165</v>
      </c>
      <c r="D104" s="516">
        <f>Flavor!D24</f>
        <v>2695892.0836543851</v>
      </c>
      <c r="E104" s="495">
        <f>Flavor!E24</f>
        <v>-80486.585173055995</v>
      </c>
      <c r="F104" s="343">
        <f>Flavor!F24</f>
        <v>-2.8989772208215463E-2</v>
      </c>
      <c r="G104" s="312">
        <f>Flavor!G24</f>
        <v>7.7118509216043726E-2</v>
      </c>
      <c r="H104" s="313">
        <f>Flavor!H24</f>
        <v>-1.9404396223235143E-3</v>
      </c>
      <c r="I104" s="369">
        <f>Flavor!I24</f>
        <v>15.093953858972913</v>
      </c>
      <c r="J104" s="369">
        <f>Flavor!J24</f>
        <v>0.93748450397910332</v>
      </c>
      <c r="K104" s="358">
        <f>Flavor!K24</f>
        <v>6.6223044776937828E-2</v>
      </c>
      <c r="L104" s="407">
        <f>Flavor!L24</f>
        <v>40691670.719449632</v>
      </c>
      <c r="M104" s="394">
        <f>Flavor!M24</f>
        <v>1387951.176335454</v>
      </c>
      <c r="N104" s="343">
        <f>Flavor!N24</f>
        <v>3.531348158570443E-2</v>
      </c>
      <c r="O104" s="516">
        <f>Flavor!O24</f>
        <v>11344815.766801653</v>
      </c>
      <c r="P104" s="503">
        <f>Flavor!P24</f>
        <v>-910352.03508991003</v>
      </c>
      <c r="Q104" s="358">
        <f>Flavor!Q24</f>
        <v>-7.4283114666891692E-2</v>
      </c>
    </row>
    <row r="105" spans="2:17" ht="15" thickBot="1">
      <c r="B105" s="708"/>
      <c r="C105" s="311" t="s">
        <v>166</v>
      </c>
      <c r="D105" s="516">
        <f>Flavor!D25</f>
        <v>111957.19556734833</v>
      </c>
      <c r="E105" s="495">
        <f>Flavor!E25</f>
        <v>-30740.204817381542</v>
      </c>
      <c r="F105" s="343">
        <f>Flavor!F25</f>
        <v>-0.21542231837792519</v>
      </c>
      <c r="G105" s="312">
        <f>Flavor!G25</f>
        <v>3.2026400724688071E-3</v>
      </c>
      <c r="H105" s="313">
        <f>Flavor!H25</f>
        <v>-8.6074890362822015E-4</v>
      </c>
      <c r="I105" s="369">
        <f>Flavor!I25</f>
        <v>15.281687726536008</v>
      </c>
      <c r="J105" s="369">
        <f>Flavor!J25</f>
        <v>0.23754441124852299</v>
      </c>
      <c r="K105" s="358">
        <f>Flavor!K25</f>
        <v>1.5789826397568034E-2</v>
      </c>
      <c r="L105" s="407">
        <f>Flavor!L25</f>
        <v>1710894.9013989386</v>
      </c>
      <c r="M105" s="394">
        <f>Flavor!M25</f>
        <v>-435865.24070789712</v>
      </c>
      <c r="N105" s="343">
        <f>Flavor!N25</f>
        <v>-0.20303397298970619</v>
      </c>
      <c r="O105" s="516">
        <f>Flavor!O25</f>
        <v>601474.49791646609</v>
      </c>
      <c r="P105" s="503">
        <f>Flavor!P25</f>
        <v>-36628.678908335394</v>
      </c>
      <c r="Q105" s="358">
        <f>Flavor!Q25</f>
        <v>-5.7402439352519027E-2</v>
      </c>
    </row>
    <row r="106" spans="2:17">
      <c r="B106" s="706" t="s">
        <v>309</v>
      </c>
      <c r="C106" s="316" t="s">
        <v>310</v>
      </c>
      <c r="D106" s="518">
        <f>'Branded vs. Private Label'!D5</f>
        <v>921384412.11124372</v>
      </c>
      <c r="E106" s="492">
        <f>'Branded vs. Private Label'!E5</f>
        <v>1601822.7173622847</v>
      </c>
      <c r="F106" s="340">
        <f>'Branded vs. Private Label'!F5</f>
        <v>1.7415231988875265E-3</v>
      </c>
      <c r="G106" s="304">
        <f>'Branded vs. Private Label'!G5</f>
        <v>26.357061066257938</v>
      </c>
      <c r="H106" s="305">
        <f>'Branded vs. Private Label'!H5</f>
        <v>0.16573295465611437</v>
      </c>
      <c r="I106" s="367">
        <f>'Branded vs. Private Label'!I5</f>
        <v>9.0170465775986379</v>
      </c>
      <c r="J106" s="367">
        <f>'Branded vs. Private Label'!J5</f>
        <v>0.34474124196810862</v>
      </c>
      <c r="K106" s="355">
        <f>'Branded vs. Private Label'!K5</f>
        <v>3.9751972356384273E-2</v>
      </c>
      <c r="L106" s="409">
        <f>'Branded vs. Private Label'!L5</f>
        <v>8308166159.8804235</v>
      </c>
      <c r="M106" s="396">
        <f>'Branded vs. Private Label'!M5</f>
        <v>331530702.25980186</v>
      </c>
      <c r="N106" s="340">
        <f>'Branded vs. Private Label'!N5</f>
        <v>4.1562724537332098E-2</v>
      </c>
      <c r="O106" s="518">
        <f>'Branded vs. Private Label'!O5</f>
        <v>1939360144.1693652</v>
      </c>
      <c r="P106" s="501">
        <f>'Branded vs. Private Label'!P5</f>
        <v>642310.36118984222</v>
      </c>
      <c r="Q106" s="355">
        <f>'Branded vs. Private Label'!Q5</f>
        <v>3.3130677914494031E-4</v>
      </c>
    </row>
    <row r="107" spans="2:17" ht="15" thickBot="1">
      <c r="B107" s="707"/>
      <c r="C107" s="306" t="s">
        <v>147</v>
      </c>
      <c r="D107" s="519">
        <f>'Branded vs. Private Label'!D6</f>
        <v>2574393853.1325021</v>
      </c>
      <c r="E107" s="493">
        <f>'Branded vs. Private Label'!E6</f>
        <v>-17606486.062502861</v>
      </c>
      <c r="F107" s="341">
        <f>'Branded vs. Private Label'!F6</f>
        <v>-6.7926249068203789E-3</v>
      </c>
      <c r="G107" s="307">
        <f>'Branded vs. Private Label'!G6</f>
        <v>73.642938933744531</v>
      </c>
      <c r="H107" s="308">
        <f>'Branded vs. Private Label'!H6</f>
        <v>-0.16573295465944682</v>
      </c>
      <c r="I107" s="371">
        <f>'Branded vs. Private Label'!I6</f>
        <v>3.9815387897969368</v>
      </c>
      <c r="J107" s="371">
        <f>'Branded vs. Private Label'!J6</f>
        <v>-2.8963548431711672E-2</v>
      </c>
      <c r="K107" s="356">
        <f>'Branded vs. Private Label'!K6</f>
        <v>-7.2219253323024465E-3</v>
      </c>
      <c r="L107" s="410">
        <f>'Branded vs. Private Label'!L6</f>
        <v>10250048986.461855</v>
      </c>
      <c r="M107" s="397">
        <f>'Branded vs. Private Label'!M6</f>
        <v>-145174434.56916237</v>
      </c>
      <c r="N107" s="341">
        <f>'Branded vs. Private Label'!N6</f>
        <v>-1.3965494409235477E-2</v>
      </c>
      <c r="O107" s="519">
        <f>'Branded vs. Private Label'!O6</f>
        <v>3122899223.3552828</v>
      </c>
      <c r="P107" s="505">
        <f>'Branded vs. Private Label'!P6</f>
        <v>-22751618.932976246</v>
      </c>
      <c r="Q107" s="356">
        <f>'Branded vs. Private Label'!Q6</f>
        <v>-7.2327222802724992E-3</v>
      </c>
    </row>
    <row r="108" spans="2:17" ht="15" thickBot="1">
      <c r="B108" s="706" t="s">
        <v>311</v>
      </c>
      <c r="C108" s="315" t="s">
        <v>312</v>
      </c>
      <c r="D108" s="520">
        <f>'Single Serve'!E6</f>
        <v>68794150.776735872</v>
      </c>
      <c r="E108" s="496">
        <f>'Single Serve'!F6</f>
        <v>-1264734.893923074</v>
      </c>
      <c r="F108" s="344">
        <f>'Single Serve'!G6</f>
        <v>-1.805245518560613E-2</v>
      </c>
      <c r="G108" s="317">
        <f>'Single Serve'!H6</f>
        <v>1.9681973620636628</v>
      </c>
      <c r="H108" s="318">
        <f>'Single Serve'!I6</f>
        <v>-2.5056634833777958E-2</v>
      </c>
      <c r="I108" s="372">
        <f>'Single Serve'!J6</f>
        <v>17.728682469768252</v>
      </c>
      <c r="J108" s="384">
        <f>'Single Serve'!K6</f>
        <v>0.29186438667144898</v>
      </c>
      <c r="K108" s="359">
        <f>'Single Serve'!L6</f>
        <v>1.6738397182361007E-2</v>
      </c>
      <c r="L108" s="411">
        <f>'Single Serve'!M6</f>
        <v>1219629654.8981111</v>
      </c>
      <c r="M108" s="398">
        <f>'Single Serve'!N6</f>
        <v>-1974389.6456463337</v>
      </c>
      <c r="N108" s="344">
        <f>'Single Serve'!O6</f>
        <v>-1.6162271682587015E-3</v>
      </c>
      <c r="O108" s="520">
        <f>'Single Serve'!P6</f>
        <v>497087858.98901421</v>
      </c>
      <c r="P108" s="506">
        <f>'Single Serve'!Q6</f>
        <v>-15488450.843818188</v>
      </c>
      <c r="Q108" s="359">
        <f>'Single Serve'!R6</f>
        <v>-3.021686829200021E-2</v>
      </c>
    </row>
    <row r="109" spans="2:17">
      <c r="B109" s="708"/>
      <c r="C109" s="316" t="s">
        <v>313</v>
      </c>
      <c r="D109" s="518">
        <f>'Single Serve'!E7</f>
        <v>37599993.819397919</v>
      </c>
      <c r="E109" s="492">
        <f>'Single Serve'!F7</f>
        <v>-1175758.5658198223</v>
      </c>
      <c r="F109" s="340">
        <f>'Single Serve'!G7</f>
        <v>-3.0322005209318645E-2</v>
      </c>
      <c r="G109" s="304">
        <f>'Single Serve'!H7</f>
        <v>1.075734024090534</v>
      </c>
      <c r="H109" s="305">
        <f>'Single Serve'!I7</f>
        <v>-2.7479689411480601E-2</v>
      </c>
      <c r="I109" s="373">
        <f>'Single Serve'!J7</f>
        <v>15.884823859192174</v>
      </c>
      <c r="J109" s="367">
        <f>'Single Serve'!K7</f>
        <v>0.19427321241327533</v>
      </c>
      <c r="K109" s="355">
        <f>'Single Serve'!L7</f>
        <v>1.2381542036777245E-2</v>
      </c>
      <c r="L109" s="409">
        <f>'Single Serve'!M7</f>
        <v>597269278.92785037</v>
      </c>
      <c r="M109" s="396">
        <f>'Single Serve'!N7</f>
        <v>-11143627.739366293</v>
      </c>
      <c r="N109" s="340">
        <f>'Single Serve'!O7</f>
        <v>-1.8315896354679929E-2</v>
      </c>
      <c r="O109" s="518">
        <f>'Single Serve'!P7</f>
        <v>312846761.89149028</v>
      </c>
      <c r="P109" s="501">
        <f>'Single Serve'!Q7</f>
        <v>-7542540.7705819011</v>
      </c>
      <c r="Q109" s="355">
        <f>'Single Serve'!R7</f>
        <v>-2.3541799641598304E-2</v>
      </c>
    </row>
    <row r="110" spans="2:17" ht="15" thickBot="1">
      <c r="B110" s="708"/>
      <c r="C110" s="306" t="s">
        <v>314</v>
      </c>
      <c r="D110" s="519">
        <f>'Single Serve'!E8</f>
        <v>31194156.957338054</v>
      </c>
      <c r="E110" s="493">
        <f>'Single Serve'!F8</f>
        <v>-88976.328103452921</v>
      </c>
      <c r="F110" s="341">
        <f>'Single Serve'!G8</f>
        <v>-2.8442268647322672E-3</v>
      </c>
      <c r="G110" s="307">
        <f>'Single Serve'!H8</f>
        <v>0.89246333797313171</v>
      </c>
      <c r="H110" s="308">
        <f>'Single Serve'!I8</f>
        <v>2.4230545776969814E-3</v>
      </c>
      <c r="I110" s="374">
        <f>'Single Serve'!J8</f>
        <v>19.951184345883014</v>
      </c>
      <c r="J110" s="371">
        <f>'Single Serve'!K8</f>
        <v>0.34985054464557308</v>
      </c>
      <c r="K110" s="356">
        <f>'Single Serve'!L8</f>
        <v>1.7848302987600102E-2</v>
      </c>
      <c r="L110" s="410">
        <f>'Single Serve'!M8</f>
        <v>622360375.97026074</v>
      </c>
      <c r="M110" s="397">
        <f>'Single Serve'!N8</f>
        <v>9169238.0937200785</v>
      </c>
      <c r="N110" s="341">
        <f>'Single Serve'!O8</f>
        <v>1.495331150002074E-2</v>
      </c>
      <c r="O110" s="519">
        <f>'Single Serve'!P8</f>
        <v>184241097.09752399</v>
      </c>
      <c r="P110" s="505">
        <f>'Single Serve'!Q8</f>
        <v>-7945910.073236227</v>
      </c>
      <c r="Q110" s="356">
        <f>'Single Serve'!R8</f>
        <v>-4.1344678759559439E-2</v>
      </c>
    </row>
    <row r="111" spans="2:17">
      <c r="B111" s="708"/>
      <c r="C111" s="300" t="s">
        <v>315</v>
      </c>
      <c r="D111" s="515">
        <f>Size!D9</f>
        <v>68825175.636310697</v>
      </c>
      <c r="E111" s="494">
        <f>Size!E9</f>
        <v>-1643113.1913274825</v>
      </c>
      <c r="F111" s="342">
        <f>Size!F9</f>
        <v>-2.3317058192607074E-2</v>
      </c>
      <c r="G111" s="309">
        <f>Size!G9</f>
        <v>1.9688083858348924</v>
      </c>
      <c r="H111" s="310">
        <f>Size!H9</f>
        <v>-3.7815891934975587E-2</v>
      </c>
      <c r="I111" s="375">
        <f>Size!I9</f>
        <v>17.719941735733457</v>
      </c>
      <c r="J111" s="368">
        <f>Size!J9</f>
        <v>0.24151239317262352</v>
      </c>
      <c r="K111" s="357">
        <f>Size!K9</f>
        <v>1.3817740051992485E-2</v>
      </c>
      <c r="L111" s="406">
        <f>Size!L9</f>
        <v>1219578102.2270474</v>
      </c>
      <c r="M111" s="393">
        <f>Size!M9</f>
        <v>-12096904.937995434</v>
      </c>
      <c r="N111" s="342">
        <f>Size!N9</f>
        <v>-9.8215071894971594E-3</v>
      </c>
      <c r="O111" s="515">
        <f>Size!O9</f>
        <v>495125879.59754413</v>
      </c>
      <c r="P111" s="502">
        <f>Size!P9</f>
        <v>-18412515.026119649</v>
      </c>
      <c r="Q111" s="357">
        <f>Size!Q9</f>
        <v>-3.5854213081015857E-2</v>
      </c>
    </row>
    <row r="112" spans="2:17">
      <c r="B112" s="708"/>
      <c r="C112" s="311" t="s">
        <v>316</v>
      </c>
      <c r="D112" s="516">
        <f>Size!D10</f>
        <v>77006709.431947812</v>
      </c>
      <c r="E112" s="495">
        <f>Size!E10</f>
        <v>-51774.295915171504</v>
      </c>
      <c r="F112" s="343">
        <f>Size!F10</f>
        <v>-6.7188313876011079E-4</v>
      </c>
      <c r="G112" s="312">
        <f>Size!G10</f>
        <v>2.2028487961486984</v>
      </c>
      <c r="H112" s="313">
        <f>Size!H10</f>
        <v>8.5650008563940006E-3</v>
      </c>
      <c r="I112" s="376">
        <f>Size!I10</f>
        <v>10.653702252367374</v>
      </c>
      <c r="J112" s="369">
        <f>Size!J10</f>
        <v>0.33578583397007478</v>
      </c>
      <c r="K112" s="358">
        <f>Size!K10</f>
        <v>3.2543957554390907E-2</v>
      </c>
      <c r="L112" s="407">
        <f>Size!L10</f>
        <v>820406553.72254229</v>
      </c>
      <c r="M112" s="394">
        <f>Size!M10</f>
        <v>25323559.290023685</v>
      </c>
      <c r="N112" s="343">
        <f>Size!N10</f>
        <v>3.1850208679281442E-2</v>
      </c>
      <c r="O112" s="516">
        <f>Size!O10</f>
        <v>307694066.15631551</v>
      </c>
      <c r="P112" s="503">
        <f>Size!P10</f>
        <v>-334492.92605775595</v>
      </c>
      <c r="Q112" s="358">
        <f>Size!Q10</f>
        <v>-1.0859153029648318E-3</v>
      </c>
    </row>
    <row r="113" spans="2:17">
      <c r="B113" s="708"/>
      <c r="C113" s="311" t="s">
        <v>184</v>
      </c>
      <c r="D113" s="516">
        <f>Size!D11</f>
        <v>133354271.70842208</v>
      </c>
      <c r="E113" s="495">
        <f>Size!E11</f>
        <v>8478368.1599216461</v>
      </c>
      <c r="F113" s="343">
        <f>Size!F11</f>
        <v>6.789434886153789E-2</v>
      </c>
      <c r="G113" s="312">
        <f>Size!G11</f>
        <v>3.814723406066121</v>
      </c>
      <c r="H113" s="313">
        <f>Size!H11</f>
        <v>0.25881160605387965</v>
      </c>
      <c r="I113" s="376">
        <f>Size!I11</f>
        <v>12.955100071941235</v>
      </c>
      <c r="J113" s="369">
        <f>Size!J11</f>
        <v>0.84624348643963998</v>
      </c>
      <c r="K113" s="358">
        <f>Size!K11</f>
        <v>6.9886324977445041E-2</v>
      </c>
      <c r="L113" s="407">
        <f>Size!L11</f>
        <v>1727617935.0034499</v>
      </c>
      <c r="M113" s="394">
        <f>Size!M11</f>
        <v>215513527.94972849</v>
      </c>
      <c r="N113" s="343">
        <f>Size!N11</f>
        <v>0.14252556036765246</v>
      </c>
      <c r="O113" s="516">
        <f>Size!O11</f>
        <v>318407384.02852321</v>
      </c>
      <c r="P113" s="503">
        <f>Size!P11</f>
        <v>19038639.668256223</v>
      </c>
      <c r="Q113" s="358">
        <f>Size!Q11</f>
        <v>6.3595949900984661E-2</v>
      </c>
    </row>
    <row r="114" spans="2:17">
      <c r="B114" s="708"/>
      <c r="C114" s="311" t="s">
        <v>317</v>
      </c>
      <c r="D114" s="516">
        <f>Size!D12</f>
        <v>779827181.47112226</v>
      </c>
      <c r="E114" s="495">
        <f>Size!E12</f>
        <v>5562608.1037400961</v>
      </c>
      <c r="F114" s="343">
        <f>Size!F12</f>
        <v>7.184376368335639E-3</v>
      </c>
      <c r="G114" s="312">
        <f>Size!G12</f>
        <v>22.30768436386418</v>
      </c>
      <c r="H114" s="313">
        <f>Size!H12</f>
        <v>0.26006384995775989</v>
      </c>
      <c r="I114" s="376">
        <f>Size!I12</f>
        <v>6.5107524311167628</v>
      </c>
      <c r="J114" s="369">
        <f>Size!J12</f>
        <v>0.14014595158693144</v>
      </c>
      <c r="K114" s="358">
        <f>Size!K12</f>
        <v>2.1998839833735045E-2</v>
      </c>
      <c r="L114" s="407">
        <f>Size!L12</f>
        <v>5077261717.6140423</v>
      </c>
      <c r="M114" s="394">
        <f>Size!M12</f>
        <v>144726809.6493969</v>
      </c>
      <c r="N114" s="343">
        <f>Size!N12</f>
        <v>2.9341264147102971E-2</v>
      </c>
      <c r="O114" s="516">
        <f>Size!O12</f>
        <v>1556651724.9795852</v>
      </c>
      <c r="P114" s="503">
        <f>Size!P12</f>
        <v>10665785.076689243</v>
      </c>
      <c r="Q114" s="358">
        <f>Size!Q12</f>
        <v>6.89901816141948E-3</v>
      </c>
    </row>
    <row r="115" spans="2:17">
      <c r="B115" s="708"/>
      <c r="C115" s="311" t="s">
        <v>318</v>
      </c>
      <c r="D115" s="516">
        <f>Size!D13</f>
        <v>90335713.765059471</v>
      </c>
      <c r="E115" s="495">
        <f>Size!E13</f>
        <v>4447517.0603386909</v>
      </c>
      <c r="F115" s="343">
        <f>Size!F13</f>
        <v>5.1782634063549229E-2</v>
      </c>
      <c r="G115" s="312">
        <f>Size!G13</f>
        <v>2.5841374054873865</v>
      </c>
      <c r="H115" s="313">
        <f>Size!H13</f>
        <v>0.13842255205715004</v>
      </c>
      <c r="I115" s="376">
        <f>Size!I13</f>
        <v>8.63397649680409</v>
      </c>
      <c r="J115" s="369">
        <f>Size!J13</f>
        <v>3.8280607317574322E-2</v>
      </c>
      <c r="K115" s="358">
        <f>Size!K13</f>
        <v>4.4534622687612442E-3</v>
      </c>
      <c r="L115" s="407">
        <f>Size!L13</f>
        <v>779956429.46954513</v>
      </c>
      <c r="M115" s="394">
        <f>Size!M13</f>
        <v>41687610.09936738</v>
      </c>
      <c r="N115" s="343">
        <f>Size!N13</f>
        <v>5.6466708339289434E-2</v>
      </c>
      <c r="O115" s="516">
        <f>Size!O13</f>
        <v>120447618.35341261</v>
      </c>
      <c r="P115" s="503">
        <f>Size!P13</f>
        <v>5930022.7471181899</v>
      </c>
      <c r="Q115" s="358">
        <f>Size!Q13</f>
        <v>5.178263406354864E-2</v>
      </c>
    </row>
    <row r="116" spans="2:17">
      <c r="B116" s="708"/>
      <c r="C116" s="311" t="s">
        <v>319</v>
      </c>
      <c r="D116" s="516">
        <f>Size!D14</f>
        <v>2150958359.5189886</v>
      </c>
      <c r="E116" s="495">
        <f>Size!E14</f>
        <v>-45404770.543224812</v>
      </c>
      <c r="F116" s="343">
        <f>Size!F14</f>
        <v>-2.0672706585608498E-2</v>
      </c>
      <c r="G116" s="312">
        <f>Size!G14</f>
        <v>61.530171432914514</v>
      </c>
      <c r="H116" s="313">
        <f>Size!H14</f>
        <v>-1.0125077339008683</v>
      </c>
      <c r="I116" s="376">
        <f>Size!I14</f>
        <v>3.6403854936270421</v>
      </c>
      <c r="J116" s="369">
        <f>Size!J14</f>
        <v>-7.2028705841912455E-2</v>
      </c>
      <c r="K116" s="358">
        <f>Size!K14</f>
        <v>-1.9402120014575922E-2</v>
      </c>
      <c r="L116" s="407">
        <f>Size!L14</f>
        <v>7830317609.3887463</v>
      </c>
      <c r="M116" s="394">
        <f>Size!M14</f>
        <v>-323492061.84429359</v>
      </c>
      <c r="N116" s="343">
        <f>Size!N14</f>
        <v>-3.9673732265984363E-2</v>
      </c>
      <c r="O116" s="516">
        <f>Size!O14</f>
        <v>2151975045.499558</v>
      </c>
      <c r="P116" s="503">
        <f>Size!P14</f>
        <v>-44700266.97028017</v>
      </c>
      <c r="Q116" s="358">
        <f>Size!Q14</f>
        <v>-2.0349055100009887E-2</v>
      </c>
    </row>
    <row r="117" spans="2:17" ht="15" thickBot="1">
      <c r="B117" s="708"/>
      <c r="C117" s="314" t="s">
        <v>320</v>
      </c>
      <c r="D117" s="516">
        <f>Size!D15</f>
        <v>2522.822689563036</v>
      </c>
      <c r="E117" s="495">
        <f>Size!E15</f>
        <v>223.11147376894951</v>
      </c>
      <c r="F117" s="343">
        <f>Size!F15</f>
        <v>9.7017169911009671E-2</v>
      </c>
      <c r="G117" s="312">
        <f>Size!G15</f>
        <v>7.2167697666808184E-5</v>
      </c>
      <c r="H117" s="313">
        <f>Size!H15</f>
        <v>6.6821234568357118E-6</v>
      </c>
      <c r="I117" s="376">
        <f>Size!I15</f>
        <v>2.4632435472866536</v>
      </c>
      <c r="J117" s="369">
        <f>Size!J15</f>
        <v>0.21020387748835923</v>
      </c>
      <c r="K117" s="358">
        <f>Size!K15</f>
        <v>9.3297903408499652E-2</v>
      </c>
      <c r="L117" s="407">
        <f>Size!L15</f>
        <v>6214.3267110145089</v>
      </c>
      <c r="M117" s="394">
        <f>Size!M15</f>
        <v>1032.9861127503664</v>
      </c>
      <c r="N117" s="343">
        <f>Size!N15</f>
        <v>0.19936657186683276</v>
      </c>
      <c r="O117" s="516">
        <f>Size!O15</f>
        <v>2015.2189956903458</v>
      </c>
      <c r="P117" s="503">
        <f>Size!P15</f>
        <v>211.4500230550766</v>
      </c>
      <c r="Q117" s="358">
        <f>Size!Q15</f>
        <v>0.1172267769669818</v>
      </c>
    </row>
    <row r="118" spans="2:17">
      <c r="B118" s="708"/>
      <c r="C118" s="316" t="s">
        <v>321</v>
      </c>
      <c r="D118" s="518">
        <f>'White Milk Size'!D5</f>
        <v>698672410.276389</v>
      </c>
      <c r="E118" s="492">
        <f>'White Milk Size'!E5</f>
        <v>5185666.0361212492</v>
      </c>
      <c r="F118" s="340">
        <f>'White Milk Size'!F5</f>
        <v>7.4776714611932164E-3</v>
      </c>
      <c r="G118" s="304">
        <f>'White Milk Size'!G5</f>
        <v>19.986176389471062</v>
      </c>
      <c r="H118" s="305">
        <f>'White Milk Size'!H5</f>
        <v>0.2387501293016534</v>
      </c>
      <c r="I118" s="373">
        <f>'White Milk Size'!I5</f>
        <v>6.4536990040326714</v>
      </c>
      <c r="J118" s="367">
        <f>'White Milk Size'!J5</f>
        <v>0.13576524457564254</v>
      </c>
      <c r="K118" s="355">
        <f>'White Milk Size'!K5</f>
        <v>2.1488867997772484E-2</v>
      </c>
      <c r="L118" s="409">
        <f>'White Milk Size'!L5</f>
        <v>4509021438.3458376</v>
      </c>
      <c r="M118" s="396">
        <f>'White Milk Size'!M5</f>
        <v>127618125.17430782</v>
      </c>
      <c r="N118" s="340">
        <f>'White Milk Size'!N5</f>
        <v>2.9127226153926003E-2</v>
      </c>
      <c r="O118" s="518">
        <f>'White Milk Size'!O5</f>
        <v>1394478412.6151001</v>
      </c>
      <c r="P118" s="501">
        <f>'White Milk Size'!P5</f>
        <v>9919306.1147933006</v>
      </c>
      <c r="Q118" s="355">
        <f>'White Milk Size'!Q5</f>
        <v>7.164234497627135E-3</v>
      </c>
    </row>
    <row r="119" spans="2:17" ht="15" thickBot="1">
      <c r="B119" s="707"/>
      <c r="C119" s="306" t="s">
        <v>322</v>
      </c>
      <c r="D119" s="519">
        <f>'White Milk Size'!D6</f>
        <v>2095445643.0311389</v>
      </c>
      <c r="E119" s="493">
        <f>'White Milk Size'!E6</f>
        <v>-46453995.801675081</v>
      </c>
      <c r="F119" s="341">
        <f>'White Milk Size'!F6</f>
        <v>-2.1688222435570916E-2</v>
      </c>
      <c r="G119" s="307">
        <f>'White Milk Size'!G6</f>
        <v>59.942178365969241</v>
      </c>
      <c r="H119" s="308">
        <f>'White Milk Size'!H6</f>
        <v>-1.0496221635014678</v>
      </c>
      <c r="I119" s="374">
        <f>'White Milk Size'!I6</f>
        <v>3.6249072711317476</v>
      </c>
      <c r="J119" s="371">
        <f>'White Milk Size'!J6</f>
        <v>-7.6213337780013379E-2</v>
      </c>
      <c r="K119" s="356">
        <f>'White Milk Size'!K6</f>
        <v>-2.0591962768384993E-2</v>
      </c>
      <c r="L119" s="410">
        <f>'White Milk Size'!L6</f>
        <v>7595796147.6849155</v>
      </c>
      <c r="M119" s="397">
        <f>'White Milk Size'!M6</f>
        <v>-331632747.81987</v>
      </c>
      <c r="N119" s="341">
        <f>'White Milk Size'!N6</f>
        <v>-4.1833582135050236E-2</v>
      </c>
      <c r="O119" s="519">
        <f>'White Milk Size'!O6</f>
        <v>2096498628.2831016</v>
      </c>
      <c r="P119" s="505">
        <f>'White Milk Size'!P6</f>
        <v>-45743524.397030592</v>
      </c>
      <c r="Q119" s="356">
        <f>'White Milk Size'!Q6</f>
        <v>-2.1353106295570481E-2</v>
      </c>
    </row>
    <row r="120" spans="2:17">
      <c r="B120" s="706" t="s">
        <v>196</v>
      </c>
      <c r="C120" s="300" t="s">
        <v>323</v>
      </c>
      <c r="D120" s="515">
        <f>Organic!D5</f>
        <v>277226477.75994265</v>
      </c>
      <c r="E120" s="494">
        <f>Organic!E5</f>
        <v>6902790.0879407525</v>
      </c>
      <c r="F120" s="342">
        <f>Organic!F5</f>
        <v>2.5535276421340753E-2</v>
      </c>
      <c r="G120" s="309">
        <f>Organic!G5</f>
        <v>7.9303221407442388</v>
      </c>
      <c r="H120" s="310">
        <f>Organic!H5</f>
        <v>0.23270263609450925</v>
      </c>
      <c r="I120" s="368">
        <f>Organic!I5</f>
        <v>10.312821754957348</v>
      </c>
      <c r="J120" s="368">
        <f>Organic!J5</f>
        <v>0.79525042382418576</v>
      </c>
      <c r="K120" s="357">
        <f>Organic!K5</f>
        <v>8.3556024552484578E-2</v>
      </c>
      <c r="L120" s="406">
        <f>Organic!L5</f>
        <v>2858987250.8929358</v>
      </c>
      <c r="M120" s="393">
        <f>Organic!M5</f>
        <v>286162270.97969532</v>
      </c>
      <c r="N120" s="342">
        <f>Organic!N5</f>
        <v>0.11122492715744121</v>
      </c>
      <c r="O120" s="515">
        <f>Organic!O5</f>
        <v>394608725.63498646</v>
      </c>
      <c r="P120" s="502">
        <f>Organic!P5</f>
        <v>10724595.276551127</v>
      </c>
      <c r="Q120" s="357">
        <f>Organic!Q5</f>
        <v>2.7937063369974417E-2</v>
      </c>
    </row>
    <row r="121" spans="2:17" ht="15" thickBot="1">
      <c r="B121" s="707"/>
      <c r="C121" s="314" t="s">
        <v>324</v>
      </c>
      <c r="D121" s="517">
        <f>Organic!D6</f>
        <v>3218275066.0594234</v>
      </c>
      <c r="E121" s="491">
        <f>Organic!E6</f>
        <v>-23137916.768877983</v>
      </c>
      <c r="F121" s="339">
        <f>Organic!F6</f>
        <v>-7.1382193171475941E-3</v>
      </c>
      <c r="G121" s="301">
        <f>Organic!G6</f>
        <v>92.061761984640839</v>
      </c>
      <c r="H121" s="302">
        <f>Organic!H6</f>
        <v>-0.23930128554717101</v>
      </c>
      <c r="I121" s="370">
        <f>Organic!I6</f>
        <v>4.8770712750740737</v>
      </c>
      <c r="J121" s="370">
        <f>Organic!J6</f>
        <v>3.4928854656506303E-3</v>
      </c>
      <c r="K121" s="354">
        <f>Organic!K6</f>
        <v>7.1669832439717317E-4</v>
      </c>
      <c r="L121" s="408">
        <f>Organic!L6</f>
        <v>15695756879.96553</v>
      </c>
      <c r="M121" s="395">
        <f>Organic!M6</f>
        <v>-101523384.94265747</v>
      </c>
      <c r="N121" s="339">
        <f>Organic!N6</f>
        <v>-6.4266369425742109E-3</v>
      </c>
      <c r="O121" s="517">
        <f>Organic!O6</f>
        <v>4666925786.1656446</v>
      </c>
      <c r="P121" s="504">
        <f>Organic!P6</f>
        <v>-33271439.966815948</v>
      </c>
      <c r="Q121" s="354">
        <f>Organic!Q6</f>
        <v>-7.0787327352629468E-3</v>
      </c>
    </row>
    <row r="122" spans="2:17">
      <c r="B122" s="706" t="s">
        <v>325</v>
      </c>
      <c r="C122" s="300" t="s">
        <v>326</v>
      </c>
      <c r="D122" s="515">
        <f>'Form Data'!D5</f>
        <v>329073641.18707258</v>
      </c>
      <c r="E122" s="494">
        <f>'Form Data'!E5</f>
        <v>16275182.864638746</v>
      </c>
      <c r="F122" s="342">
        <f>'Form Data'!F5</f>
        <v>5.2030892197883614E-2</v>
      </c>
      <c r="G122" s="309">
        <f>'Form Data'!G5</f>
        <v>9.4134586412086385</v>
      </c>
      <c r="H122" s="310">
        <f>'Form Data'!H5</f>
        <v>0.50634608091888822</v>
      </c>
      <c r="I122" s="368">
        <f>'Form Data'!I5</f>
        <v>10.026854714959999</v>
      </c>
      <c r="J122" s="368">
        <f>'Form Data'!J5</f>
        <v>0.31306739502843506</v>
      </c>
      <c r="K122" s="357">
        <f>'Form Data'!K5</f>
        <v>3.2229179486569275E-2</v>
      </c>
      <c r="L122" s="406">
        <f>'Form Data'!L5</f>
        <v>3299573590.7056537</v>
      </c>
      <c r="M122" s="393">
        <f>'Form Data'!M5</f>
        <v>261115892.55905437</v>
      </c>
      <c r="N122" s="342">
        <f>'Form Data'!N5</f>
        <v>8.5936984647944928E-2</v>
      </c>
      <c r="O122" s="515">
        <f>'Form Data'!O5</f>
        <v>612203000.98141313</v>
      </c>
      <c r="P122" s="502">
        <f>'Form Data'!P5</f>
        <v>31434400.280177236</v>
      </c>
      <c r="Q122" s="357">
        <f>'Form Data'!Q5</f>
        <v>5.412551615604301E-2</v>
      </c>
    </row>
    <row r="123" spans="2:17" ht="15" thickBot="1">
      <c r="B123" s="707"/>
      <c r="C123" s="314" t="s">
        <v>327</v>
      </c>
      <c r="D123" s="517">
        <f>'Form Data'!D6</f>
        <v>3166704624.0566387</v>
      </c>
      <c r="E123" s="491">
        <f>'Form Data'!E6</f>
        <v>-32279846.209653854</v>
      </c>
      <c r="F123" s="339">
        <f>'Form Data'!F6</f>
        <v>-1.0090654240333586E-2</v>
      </c>
      <c r="G123" s="301">
        <f>'Form Data'!G6</f>
        <v>90.586541358792886</v>
      </c>
      <c r="H123" s="302">
        <f>'Form Data'!H6</f>
        <v>-0.50634608091861821</v>
      </c>
      <c r="I123" s="370">
        <f>'Form Data'!I6</f>
        <v>4.8205580699166104</v>
      </c>
      <c r="J123" s="370">
        <f>'Form Data'!J6</f>
        <v>2.7349061550069109E-2</v>
      </c>
      <c r="K123" s="354">
        <f>'Form Data'!K6</f>
        <v>5.7057936556347433E-3</v>
      </c>
      <c r="L123" s="408">
        <f>'Form Data'!L6</f>
        <v>15265283530.538477</v>
      </c>
      <c r="M123" s="395">
        <f>'Form Data'!M6</f>
        <v>-68117649.966583252</v>
      </c>
      <c r="N123" s="339">
        <f>'Form Data'!N6</f>
        <v>-4.4424357756443671E-3</v>
      </c>
      <c r="O123" s="517">
        <f>'Form Data'!O6</f>
        <v>4450983483.5659685</v>
      </c>
      <c r="P123" s="504">
        <f>'Form Data'!P6</f>
        <v>-52616591.829228401</v>
      </c>
      <c r="Q123" s="354">
        <f>'Form Data'!Q6</f>
        <v>-1.1683229182957864E-2</v>
      </c>
    </row>
    <row r="124" spans="2:17" ht="15" thickBot="1">
      <c r="B124" s="111" t="s">
        <v>328</v>
      </c>
      <c r="C124" s="315" t="s">
        <v>329</v>
      </c>
      <c r="D124" s="522">
        <f>'Glass Bottle'!D4</f>
        <v>5870465.9443371985</v>
      </c>
      <c r="E124" s="497">
        <f>'Glass Bottle'!E4</f>
        <v>678706.48145739362</v>
      </c>
      <c r="F124" s="345">
        <f>'Glass Bottle'!F4</f>
        <v>0.1307276437419779</v>
      </c>
      <c r="G124" s="317">
        <f>'Glass Bottle'!G4</f>
        <v>0.16793015743314096</v>
      </c>
      <c r="H124" s="318">
        <f>'Glass Bottle'!H4</f>
        <v>2.0091877891008997E-2</v>
      </c>
      <c r="I124" s="372">
        <f>'Glass Bottle'!I4</f>
        <v>13.90546986640663</v>
      </c>
      <c r="J124" s="384">
        <f>'Glass Bottle'!J4</f>
        <v>0.24718842811324038</v>
      </c>
      <c r="K124" s="359">
        <f>'Glass Bottle'!K4</f>
        <v>1.8098062280383551E-2</v>
      </c>
      <c r="L124" s="411">
        <f>'Glass Bottle'!L4</f>
        <v>81631587.290747255</v>
      </c>
      <c r="M124" s="398">
        <f>'Glass Bottle'!M4</f>
        <v>10721075.386811957</v>
      </c>
      <c r="N124" s="344">
        <f>'Glass Bottle'!N4</f>
        <v>0.15119162306057154</v>
      </c>
      <c r="O124" s="520">
        <f>'Glass Bottle'!O4</f>
        <v>15149812.549862197</v>
      </c>
      <c r="P124" s="506">
        <f>'Glass Bottle'!P4</f>
        <v>1615865.0186548084</v>
      </c>
      <c r="Q124" s="359">
        <f>'Glass Bottle'!Q4</f>
        <v>0.11939347444113034</v>
      </c>
    </row>
    <row r="125" spans="2:17">
      <c r="B125" s="708" t="s">
        <v>330</v>
      </c>
      <c r="C125" s="319" t="s">
        <v>213</v>
      </c>
      <c r="D125" s="523">
        <f>Enhanced!D15</f>
        <v>41733605.617116377</v>
      </c>
      <c r="E125" s="494">
        <f>Enhanced!E15</f>
        <v>16187680.001133785</v>
      </c>
      <c r="F125" s="342">
        <f>Enhanced!F15</f>
        <v>0.63366973835569695</v>
      </c>
      <c r="G125" s="309">
        <f>Enhanced!G15</f>
        <v>1.1938287399989742</v>
      </c>
      <c r="H125" s="310">
        <f>Enhanced!H15</f>
        <v>0.46639409681477828</v>
      </c>
      <c r="I125" s="368">
        <f>Enhanced!I15</f>
        <v>9.2682107084502192</v>
      </c>
      <c r="J125" s="368">
        <f>Enhanced!J15</f>
        <v>-5.2914219600221912E-3</v>
      </c>
      <c r="K125" s="357">
        <f>Enhanced!K15</f>
        <v>-5.705958639584751E-4</v>
      </c>
      <c r="L125" s="406">
        <f>Enhanced!L15</f>
        <v>386795850.48279619</v>
      </c>
      <c r="M125" s="393">
        <f>Enhanced!M15</f>
        <v>149895654.85968006</v>
      </c>
      <c r="N125" s="342">
        <f>Enhanced!N15</f>
        <v>0.63273757315991686</v>
      </c>
      <c r="O125" s="515">
        <f>Enhanced!O15</f>
        <v>45593316.355106711</v>
      </c>
      <c r="P125" s="502">
        <f>Enhanced!P15</f>
        <v>15181979.632138118</v>
      </c>
      <c r="Q125" s="357">
        <f>Enhanced!Q15</f>
        <v>0.49922105596468941</v>
      </c>
    </row>
    <row r="126" spans="2:17">
      <c r="B126" s="708"/>
      <c r="C126" s="319" t="s">
        <v>214</v>
      </c>
      <c r="D126" s="507">
        <f>Enhanced!D16</f>
        <v>3287788927.6876955</v>
      </c>
      <c r="E126" s="495">
        <f>Enhanced!E16</f>
        <v>-37968045.764653683</v>
      </c>
      <c r="F126" s="343">
        <f>Enhanced!F16</f>
        <v>-1.141636206966753E-2</v>
      </c>
      <c r="G126" s="312">
        <f>Enhanced!G16</f>
        <v>94.050270876048643</v>
      </c>
      <c r="H126" s="313">
        <f>Enhanced!H16</f>
        <v>-0.65253510828668482</v>
      </c>
      <c r="I126" s="376">
        <f>Enhanced!I16</f>
        <v>4.8598332942399871</v>
      </c>
      <c r="J126" s="369">
        <f>Enhanced!J16</f>
        <v>2.6736639011950558E-3</v>
      </c>
      <c r="K126" s="358">
        <f>Enhanced!K16</f>
        <v>5.5045831405145008E-4</v>
      </c>
      <c r="L126" s="407">
        <f>Enhanced!L16</f>
        <v>15978106095.210249</v>
      </c>
      <c r="M126" s="394">
        <f>Enhanced!M16</f>
        <v>-175626416.56022453</v>
      </c>
      <c r="N126" s="343">
        <f>Enhanced!N16</f>
        <v>-1.0872187987033568E-2</v>
      </c>
      <c r="O126" s="516">
        <f>Enhanced!O16</f>
        <v>4608477061.0171185</v>
      </c>
      <c r="P126" s="503">
        <f>Enhanced!P16</f>
        <v>-49166000.303740501</v>
      </c>
      <c r="Q126" s="358">
        <f>Enhanced!Q16</f>
        <v>-1.0555982855800361E-2</v>
      </c>
    </row>
    <row r="127" spans="2:17">
      <c r="B127" s="708"/>
      <c r="C127" s="320" t="s">
        <v>331</v>
      </c>
      <c r="D127" s="507">
        <f>'Enhanced - Aggs'!D7</f>
        <v>0</v>
      </c>
      <c r="E127" s="495">
        <f>'Enhanced - Aggs'!E7</f>
        <v>-4.9013203680515289</v>
      </c>
      <c r="F127" s="343">
        <f>'Enhanced - Aggs'!F7</f>
        <v>-1</v>
      </c>
      <c r="G127" s="312">
        <f>'Enhanced - Aggs'!G7</f>
        <v>0</v>
      </c>
      <c r="H127" s="313">
        <f>'Enhanced - Aggs'!H7</f>
        <v>-1.3956786247096638E-7</v>
      </c>
      <c r="I127" s="376">
        <f>'Enhanced - Aggs'!I7</f>
        <v>0</v>
      </c>
      <c r="J127" s="369">
        <f>'Enhanced - Aggs'!J7</f>
        <v>-5.5754970673567685</v>
      </c>
      <c r="K127" s="358">
        <f>'Enhanced - Aggs'!K7</f>
        <v>-1</v>
      </c>
      <c r="L127" s="407">
        <f>'Enhanced - Aggs'!L7</f>
        <v>0</v>
      </c>
      <c r="M127" s="394">
        <f>'Enhanced - Aggs'!M7</f>
        <v>-27.327297338247298</v>
      </c>
      <c r="N127" s="343">
        <f>'Enhanced - Aggs'!N7</f>
        <v>-1</v>
      </c>
      <c r="O127" s="516">
        <f>'Enhanced - Aggs'!O7</f>
        <v>0</v>
      </c>
      <c r="P127" s="503">
        <f>'Enhanced - Aggs'!P7</f>
        <v>-7.580929160118103</v>
      </c>
      <c r="Q127" s="358">
        <f>'Enhanced - Aggs'!Q7</f>
        <v>-1</v>
      </c>
    </row>
    <row r="128" spans="2:17" ht="15" customHeight="1">
      <c r="B128" s="708"/>
      <c r="C128" s="320" t="s">
        <v>332</v>
      </c>
      <c r="D128" s="507">
        <f>'Enhanced - Aggs'!D8</f>
        <v>9045420.0825797096</v>
      </c>
      <c r="E128" s="495">
        <f>'Enhanced - Aggs'!E8</f>
        <v>1712145.3014630796</v>
      </c>
      <c r="F128" s="343">
        <f>'Enhanced - Aggs'!F8</f>
        <v>0.2334762234563878</v>
      </c>
      <c r="G128" s="312">
        <f>'Enhanced - Aggs'!G8</f>
        <v>0.25875268384475852</v>
      </c>
      <c r="H128" s="313">
        <f>'Enhanced - Aggs'!H8</f>
        <v>4.993354751893414E-2</v>
      </c>
      <c r="I128" s="376">
        <f>'Enhanced - Aggs'!I8</f>
        <v>14.178472980828833</v>
      </c>
      <c r="J128" s="369">
        <f>'Enhanced - Aggs'!J8</f>
        <v>0.95307585231147662</v>
      </c>
      <c r="K128" s="358">
        <f>'Enhanced - Aggs'!K8</f>
        <v>7.2064063033419251E-2</v>
      </c>
      <c r="L128" s="407">
        <f>'Enhanced - Aggs'!L8</f>
        <v>128250244.24110292</v>
      </c>
      <c r="M128" s="394">
        <f>'Enhanced - Aggs'!M8</f>
        <v>31264773.008294299</v>
      </c>
      <c r="N128" s="343">
        <f>'Enhanced - Aggs'!N8</f>
        <v>0.32236553177377286</v>
      </c>
      <c r="O128" s="516">
        <f>'Enhanced - Aggs'!O8</f>
        <v>18283198.904891208</v>
      </c>
      <c r="P128" s="503">
        <f>'Enhanced - Aggs'!P8</f>
        <v>3482812.3496049885</v>
      </c>
      <c r="Q128" s="358">
        <f>'Enhanced - Aggs'!Q8</f>
        <v>0.23531901255383364</v>
      </c>
    </row>
    <row r="129" spans="2:17">
      <c r="B129" s="708"/>
      <c r="C129" s="320" t="s">
        <v>333</v>
      </c>
      <c r="D129" s="507">
        <f>'Enhanced - Aggs'!D9</f>
        <v>1084039.8832039658</v>
      </c>
      <c r="E129" s="495">
        <f>'Enhanced - Aggs'!E9</f>
        <v>-148482.51455269358</v>
      </c>
      <c r="F129" s="343">
        <f>'Enhanced - Aggs'!F9</f>
        <v>-0.12047043917656167</v>
      </c>
      <c r="G129" s="312">
        <f>'Enhanced - Aggs'!G9</f>
        <v>3.1009972628467247E-2</v>
      </c>
      <c r="H129" s="313">
        <f>'Enhanced - Aggs'!H9</f>
        <v>-4.0867979527368162E-3</v>
      </c>
      <c r="I129" s="376">
        <f>'Enhanced - Aggs'!I9</f>
        <v>11.57047954165297</v>
      </c>
      <c r="J129" s="369">
        <f>'Enhanced - Aggs'!J9</f>
        <v>-0.6073685283226169</v>
      </c>
      <c r="K129" s="358">
        <f>'Enhanced - Aggs'!K9</f>
        <v>-4.987486498703169E-2</v>
      </c>
      <c r="L129" s="407">
        <f>'Enhanced - Aggs'!L9</f>
        <v>12542861.290947363</v>
      </c>
      <c r="M129" s="394">
        <f>'Enhanced - Aggs'!M9</f>
        <v>-2466609.2117752545</v>
      </c>
      <c r="N129" s="343">
        <f>'Enhanced - Aggs'!N9</f>
        <v>-0.16433685727473385</v>
      </c>
      <c r="O129" s="516">
        <f>'Enhanced - Aggs'!O9</f>
        <v>3631726.2410537954</v>
      </c>
      <c r="P129" s="503">
        <f>'Enhanced - Aggs'!P9</f>
        <v>-1110422.6193517987</v>
      </c>
      <c r="Q129" s="358">
        <f>'Enhanced - Aggs'!Q9</f>
        <v>-0.23416021977362067</v>
      </c>
    </row>
    <row r="130" spans="2:17">
      <c r="B130" s="708"/>
      <c r="C130" s="321" t="s">
        <v>216</v>
      </c>
      <c r="D130" s="507">
        <f>Enhanced!D18</f>
        <v>1359098.8254335546</v>
      </c>
      <c r="E130" s="495">
        <f>Enhanced!E18</f>
        <v>682917.92341190949</v>
      </c>
      <c r="F130" s="343">
        <f>Enhanced!F18</f>
        <v>1.0099633417183509</v>
      </c>
      <c r="G130" s="312">
        <f>Enhanced!G18</f>
        <v>3.8878290392334827E-2</v>
      </c>
      <c r="H130" s="313">
        <f>Enhanced!H18</f>
        <v>1.9623657752116681E-2</v>
      </c>
      <c r="I130" s="376">
        <f>Enhanced!I18</f>
        <v>14.348951638718562</v>
      </c>
      <c r="J130" s="369">
        <f>Enhanced!J18</f>
        <v>1.1777897176010779</v>
      </c>
      <c r="K130" s="358">
        <f>Enhanced!K18</f>
        <v>8.9421853945376925E-2</v>
      </c>
      <c r="L130" s="407">
        <f>Enhanced!L18</f>
        <v>19501643.318385277</v>
      </c>
      <c r="M130" s="394">
        <f>Enhanced!M18</f>
        <v>10595555.169890912</v>
      </c>
      <c r="N130" s="343">
        <f>Enhanced!N18</f>
        <v>1.189697990097051</v>
      </c>
      <c r="O130" s="516">
        <f>Enhanced!O18</f>
        <v>2955047.793488855</v>
      </c>
      <c r="P130" s="503">
        <f>Enhanced!P18</f>
        <v>1485555.5108899418</v>
      </c>
      <c r="Q130" s="358">
        <f>Enhanced!Q18</f>
        <v>1.0109311416475217</v>
      </c>
    </row>
    <row r="131" spans="2:17">
      <c r="B131" s="708"/>
      <c r="C131" s="321" t="s">
        <v>217</v>
      </c>
      <c r="D131" s="507">
        <f>Enhanced!D19</f>
        <v>117969537.44329239</v>
      </c>
      <c r="E131" s="495">
        <f>Enhanced!E19</f>
        <v>3646973.3782895207</v>
      </c>
      <c r="F131" s="343">
        <f>Enhanced!F19</f>
        <v>3.1900731129647177E-2</v>
      </c>
      <c r="G131" s="312">
        <f>Enhanced!G19</f>
        <v>3.3746287233429491</v>
      </c>
      <c r="H131" s="313">
        <f>Enhanced!H19</f>
        <v>0.11922921859773705</v>
      </c>
      <c r="I131" s="376">
        <f>Enhanced!I19</f>
        <v>13.487237995318941</v>
      </c>
      <c r="J131" s="369">
        <f>Enhanced!J19</f>
        <v>0.89720117369449959</v>
      </c>
      <c r="K131" s="358">
        <f>Enhanced!K19</f>
        <v>7.1262791873132697E-2</v>
      </c>
      <c r="L131" s="407">
        <f>Enhanced!L19</f>
        <v>1591083227.6953735</v>
      </c>
      <c r="M131" s="394">
        <f>Enhanced!M19</f>
        <v>151757936.57446814</v>
      </c>
      <c r="N131" s="343">
        <f>Enhanced!N19</f>
        <v>0.10543685816587256</v>
      </c>
      <c r="O131" s="516">
        <f>Enhanced!O19</f>
        <v>320323244.05622661</v>
      </c>
      <c r="P131" s="503">
        <f>Enhanced!P19</f>
        <v>9490175.2722997069</v>
      </c>
      <c r="Q131" s="358">
        <f>Enhanced!Q19</f>
        <v>3.0531420963117426E-2</v>
      </c>
    </row>
    <row r="132" spans="2:17">
      <c r="B132" s="708"/>
      <c r="C132" s="321" t="s">
        <v>334</v>
      </c>
      <c r="D132" s="507">
        <f>'Enhanced - Aggs'!D10</f>
        <v>379994.89173728228</v>
      </c>
      <c r="E132" s="495">
        <f>'Enhanced - Aggs'!E10</f>
        <v>16568.166742682457</v>
      </c>
      <c r="F132" s="343">
        <f>'Enhanced - Aggs'!F10</f>
        <v>4.5588740737018296E-2</v>
      </c>
      <c r="G132" s="312">
        <f>'Enhanced - Aggs'!G10</f>
        <v>1.0870108539644355E-2</v>
      </c>
      <c r="H132" s="313">
        <f>'Enhanced - Aggs'!H10</f>
        <v>5.2132752484928928E-4</v>
      </c>
      <c r="I132" s="376">
        <f>'Enhanced - Aggs'!I10</f>
        <v>22.12249158131408</v>
      </c>
      <c r="J132" s="369">
        <f>'Enhanced - Aggs'!J10</f>
        <v>1.6230086271511297</v>
      </c>
      <c r="K132" s="358">
        <f>'Enhanced - Aggs'!K10</f>
        <v>7.9173149429192596E-2</v>
      </c>
      <c r="L132" s="407">
        <f>'Enhanced - Aggs'!L10</f>
        <v>8406433.7934003826</v>
      </c>
      <c r="M132" s="394">
        <f>'Enhanced - Aggs'!M10</f>
        <v>956373.83928631712</v>
      </c>
      <c r="N132" s="343">
        <f>'Enhanced - Aggs'!N10</f>
        <v>0.12837129434887154</v>
      </c>
      <c r="O132" s="516">
        <f>'Enhanced - Aggs'!O10</f>
        <v>723914.00986480713</v>
      </c>
      <c r="P132" s="503">
        <f>'Enhanced - Aggs'!P10</f>
        <v>30313.778933763504</v>
      </c>
      <c r="Q132" s="358">
        <f>'Enhanced - Aggs'!Q10</f>
        <v>4.3704972377348071E-2</v>
      </c>
    </row>
    <row r="133" spans="2:17">
      <c r="B133" s="725"/>
      <c r="C133" s="322" t="s">
        <v>335</v>
      </c>
      <c r="D133" s="507">
        <f>'Enhanced - Aggs'!D11</f>
        <v>46831810.926608697</v>
      </c>
      <c r="E133" s="495">
        <f>'Enhanced - Aggs'!E11</f>
        <v>4156348.1729092896</v>
      </c>
      <c r="F133" s="343">
        <f>'Enhanced - Aggs'!F11</f>
        <v>9.739433165370863E-2</v>
      </c>
      <c r="G133" s="312">
        <f>'Enhanced - Aggs'!G11</f>
        <v>11.245718894699898</v>
      </c>
      <c r="H133" s="313">
        <f>'Enhanced - Aggs'!H11</f>
        <v>-0.16962251866037903</v>
      </c>
      <c r="I133" s="376">
        <f>'Enhanced - Aggs'!I11</f>
        <v>37.973815731816103</v>
      </c>
      <c r="J133" s="369">
        <f>'Enhanced - Aggs'!J11</f>
        <v>2.1431943801065785</v>
      </c>
      <c r="K133" s="358">
        <f>'Enhanced - Aggs'!K11</f>
        <v>5.9814602684927318E-2</v>
      </c>
      <c r="L133" s="407">
        <f>'Enhanced - Aggs'!L11</f>
        <v>1778382558.5142906</v>
      </c>
      <c r="M133" s="394">
        <f>'Enhanced - Aggs'!M11</f>
        <v>249294211.57750416</v>
      </c>
      <c r="N133" s="343">
        <f>'Enhanced - Aggs'!N11</f>
        <v>0.16303453759026662</v>
      </c>
      <c r="O133" s="516">
        <f>'Enhanced - Aggs'!O11</f>
        <v>320777360.76221347</v>
      </c>
      <c r="P133" s="503">
        <f>'Enhanced - Aggs'!P11</f>
        <v>28791117.557571054</v>
      </c>
      <c r="Q133" s="358">
        <f>'Enhanced - Aggs'!Q11</f>
        <v>9.8604363142521134E-2</v>
      </c>
    </row>
    <row r="134" spans="2:17" ht="15" thickBot="1">
      <c r="B134" s="707"/>
      <c r="C134" s="323" t="s">
        <v>218</v>
      </c>
      <c r="D134" s="524">
        <f>Enhanced!D20</f>
        <v>1136612.9261496831</v>
      </c>
      <c r="E134" s="491">
        <f>Enhanced!E20</f>
        <v>-386606.0409519542</v>
      </c>
      <c r="F134" s="339">
        <f>Enhanced!F20</f>
        <v>-0.25380857861006256</v>
      </c>
      <c r="G134" s="301">
        <f>Enhanced!G20</f>
        <v>3.2513873590047621E-2</v>
      </c>
      <c r="H134" s="302">
        <f>Enhanced!H20</f>
        <v>-1.0860645794434645E-2</v>
      </c>
      <c r="I134" s="370">
        <f>Enhanced!I20</f>
        <v>12.196887472974963</v>
      </c>
      <c r="J134" s="370">
        <f>Enhanced!J20</f>
        <v>-0.39116665092768343</v>
      </c>
      <c r="K134" s="354">
        <f>Enhanced!K20</f>
        <v>-3.1074433512716017E-2</v>
      </c>
      <c r="L134" s="408">
        <f>Enhanced!L20</f>
        <v>13863139.960576486</v>
      </c>
      <c r="M134" s="395">
        <f>Enhanced!M20</f>
        <v>-5311222.8398540094</v>
      </c>
      <c r="N134" s="339">
        <f>Enhanced!N20</f>
        <v>-0.2769960543218033</v>
      </c>
      <c r="O134" s="517">
        <f>Enhanced!O20</f>
        <v>3983695.9507991681</v>
      </c>
      <c r="P134" s="504">
        <f>Enhanced!P20</f>
        <v>-1942383.6186236199</v>
      </c>
      <c r="Q134" s="354">
        <f>Enhanced!Q20</f>
        <v>-0.32776873747120677</v>
      </c>
    </row>
    <row r="135" spans="2:17" ht="15.45" customHeight="1" thickBot="1">
      <c r="B135" s="706" t="s">
        <v>336</v>
      </c>
      <c r="C135" s="297" t="s">
        <v>337</v>
      </c>
      <c r="D135" s="500">
        <f>'Non-Dairy Alternatives'!D14</f>
        <v>356653908.772488</v>
      </c>
      <c r="E135" s="490">
        <f>'Non-Dairy Alternatives'!E14</f>
        <v>-18245781.348925054</v>
      </c>
      <c r="F135" s="337">
        <f>'Non-Dairy Alternatives'!F14</f>
        <v>-4.8668435396721908E-2</v>
      </c>
      <c r="G135" s="298">
        <f>'Non-Dairy Alternatives'!G14</f>
        <v>100</v>
      </c>
      <c r="H135" s="299">
        <f>'Non-Dairy Alternatives'!H14</f>
        <v>0</v>
      </c>
      <c r="I135" s="366">
        <f>'Non-Dairy Alternatives'!I14</f>
        <v>8.912748128055263</v>
      </c>
      <c r="J135" s="382">
        <f>'Non-Dairy Alternatives'!J14</f>
        <v>0.35399467913667948</v>
      </c>
      <c r="K135" s="385">
        <f>'Non-Dairy Alternatives'!K14</f>
        <v>4.1360541724847495E-2</v>
      </c>
      <c r="L135" s="405">
        <f>'Non-Dairy Alternatives'!L14</f>
        <v>3178766457.7755847</v>
      </c>
      <c r="M135" s="391">
        <f>'Non-Dairy Alternatives'!M14</f>
        <v>-29907558.049567699</v>
      </c>
      <c r="N135" s="338">
        <f>'Non-Dairy Alternatives'!N14</f>
        <v>-9.3208465247837206E-3</v>
      </c>
      <c r="O135" s="514">
        <f>'Non-Dairy Alternatives'!O14</f>
        <v>781446436.53783321</v>
      </c>
      <c r="P135" s="500">
        <f>'Non-Dairy Alternatives'!P14</f>
        <v>-32079956.398049116</v>
      </c>
      <c r="Q135" s="387">
        <f>'Non-Dairy Alternatives'!Q14</f>
        <v>-3.9433209145529814E-2</v>
      </c>
    </row>
    <row r="136" spans="2:17" ht="15.45" customHeight="1">
      <c r="B136" s="725"/>
      <c r="C136" s="300" t="s">
        <v>338</v>
      </c>
      <c r="D136" s="507">
        <f>'Non-Dairy Alternatives'!D15</f>
        <v>3352797.7885472598</v>
      </c>
      <c r="E136" s="495">
        <f>'Non-Dairy Alternatives'!E15</f>
        <v>143695.89561347896</v>
      </c>
      <c r="F136" s="343">
        <f>'Non-Dairy Alternatives'!F15</f>
        <v>4.4777604578367339E-2</v>
      </c>
      <c r="G136" s="312">
        <f>'Non-Dairy Alternatives'!G15</f>
        <v>0.94007038927085829</v>
      </c>
      <c r="H136" s="313">
        <f>'Non-Dairy Alternatives'!H15</f>
        <v>8.4080913287429837E-2</v>
      </c>
      <c r="I136" s="376">
        <f>'Non-Dairy Alternatives'!I15</f>
        <v>15.468902265463059</v>
      </c>
      <c r="J136" s="369">
        <f>'Non-Dairy Alternatives'!J15</f>
        <v>-0.13401357788507973</v>
      </c>
      <c r="K136" s="358">
        <f>'Non-Dairy Alternatives'!K15</f>
        <v>-8.5890085693317783E-3</v>
      </c>
      <c r="L136" s="407">
        <f>'Non-Dairy Alternatives'!L15</f>
        <v>51864101.306898244</v>
      </c>
      <c r="M136" s="394">
        <f>'Non-Dairy Alternatives'!M15</f>
        <v>1792754.5387232527</v>
      </c>
      <c r="N136" s="343">
        <f>'Non-Dairy Alternatives'!N15</f>
        <v>3.5804000779597868E-2</v>
      </c>
      <c r="O136" s="516">
        <f>'Non-Dairy Alternatives'!O15</f>
        <v>9565729.1465525888</v>
      </c>
      <c r="P136" s="503">
        <f>'Non-Dairy Alternatives'!P15</f>
        <v>415099.4636546243</v>
      </c>
      <c r="Q136" s="358">
        <f>'Non-Dairy Alternatives'!Q15</f>
        <v>4.5362939823739443E-2</v>
      </c>
    </row>
    <row r="137" spans="2:17">
      <c r="B137" s="708"/>
      <c r="C137" s="324" t="s">
        <v>339</v>
      </c>
      <c r="D137" s="507">
        <f>'Non-Dairy Alternatives'!D16</f>
        <v>218290267.92858291</v>
      </c>
      <c r="E137" s="495">
        <f>'Non-Dairy Alternatives'!E16</f>
        <v>-19626555.425424427</v>
      </c>
      <c r="F137" s="343">
        <f>'Non-Dairy Alternatives'!F16</f>
        <v>-8.2493348510379094E-2</v>
      </c>
      <c r="G137" s="312">
        <f>'Non-Dairy Alternatives'!G16</f>
        <v>61.205068151329804</v>
      </c>
      <c r="H137" s="313">
        <f>'Non-Dairy Alternatives'!H16</f>
        <v>-2.2563935737937442</v>
      </c>
      <c r="I137" s="376">
        <f>'Non-Dairy Alternatives'!I16</f>
        <v>7.1824136194812285</v>
      </c>
      <c r="J137" s="369">
        <f>'Non-Dairy Alternatives'!J16</f>
        <v>0.27165724953570081</v>
      </c>
      <c r="K137" s="358">
        <f>'Non-Dairy Alternatives'!K16</f>
        <v>3.9309336777826838E-2</v>
      </c>
      <c r="L137" s="407">
        <f>'Non-Dairy Alternatives'!L16</f>
        <v>1567850993.3704603</v>
      </c>
      <c r="M137" s="394">
        <f>'Non-Dairy Alternatives'!M16</f>
        <v>-76334209.140450716</v>
      </c>
      <c r="N137" s="343">
        <f>'Non-Dairy Alternatives'!N16</f>
        <v>-4.642677055107735E-2</v>
      </c>
      <c r="O137" s="516">
        <f>'Non-Dairy Alternatives'!O16</f>
        <v>391452480.71283352</v>
      </c>
      <c r="P137" s="503">
        <f>'Non-Dairy Alternatives'!P16</f>
        <v>-32157470.213278949</v>
      </c>
      <c r="Q137" s="358">
        <f>'Non-Dairy Alternatives'!Q16</f>
        <v>-7.5912924479170155E-2</v>
      </c>
    </row>
    <row r="138" spans="2:17">
      <c r="B138" s="708"/>
      <c r="C138" s="324" t="s">
        <v>340</v>
      </c>
      <c r="D138" s="507">
        <f>'Non-Dairy Alternatives'!D17</f>
        <v>1003494.1223546149</v>
      </c>
      <c r="E138" s="495">
        <f>'Non-Dairy Alternatives'!E17</f>
        <v>-541637.55057535821</v>
      </c>
      <c r="F138" s="343">
        <f>'Non-Dairy Alternatives'!F17</f>
        <v>-0.35054459115984077</v>
      </c>
      <c r="G138" s="312">
        <f>'Non-Dairy Alternatives'!G17</f>
        <v>0.28136355656619222</v>
      </c>
      <c r="H138" s="313">
        <f>'Non-Dairy Alternatives'!H17</f>
        <v>-0.13078180221753333</v>
      </c>
      <c r="I138" s="376">
        <f>'Non-Dairy Alternatives'!I17</f>
        <v>12.52427685191561</v>
      </c>
      <c r="J138" s="369">
        <f>'Non-Dairy Alternatives'!J17</f>
        <v>1.4465719484522914</v>
      </c>
      <c r="K138" s="358">
        <f>'Non-Dairy Alternatives'!K17</f>
        <v>0.13058408407323047</v>
      </c>
      <c r="L138" s="407">
        <f>'Non-Dairy Alternatives'!L17</f>
        <v>12568038.207639275</v>
      </c>
      <c r="M138" s="394">
        <f>'Non-Dairy Alternatives'!M17</f>
        <v>-4548474.5020735692</v>
      </c>
      <c r="N138" s="343">
        <f>'Non-Dairy Alternatives'!N17</f>
        <v>-0.26573605145004309</v>
      </c>
      <c r="O138" s="516">
        <f>'Non-Dairy Alternatives'!O17</f>
        <v>2491981.6362125748</v>
      </c>
      <c r="P138" s="503">
        <f>'Non-Dairy Alternatives'!P17</f>
        <v>-1085059.077098032</v>
      </c>
      <c r="Q138" s="358">
        <f>'Non-Dairy Alternatives'!Q17</f>
        <v>-0.30333987339321977</v>
      </c>
    </row>
    <row r="139" spans="2:17">
      <c r="B139" s="708"/>
      <c r="C139" s="324" t="s">
        <v>341</v>
      </c>
      <c r="D139" s="507">
        <f>'Non-Dairy Alternatives'!D18</f>
        <v>31023541.831723593</v>
      </c>
      <c r="E139" s="495">
        <f>'Non-Dairy Alternatives'!E18</f>
        <v>918298.80210959539</v>
      </c>
      <c r="F139" s="343">
        <f>'Non-Dairy Alternatives'!F18</f>
        <v>3.0502952632080766E-2</v>
      </c>
      <c r="G139" s="312">
        <f>'Non-Dairy Alternatives'!G18</f>
        <v>8.6985004422070489</v>
      </c>
      <c r="H139" s="313">
        <f>'Non-Dairy Alternatives'!H18</f>
        <v>0.66828760851164937</v>
      </c>
      <c r="I139" s="376">
        <f>'Non-Dairy Alternatives'!I18</f>
        <v>16.228094800334848</v>
      </c>
      <c r="J139" s="369">
        <f>'Non-Dairy Alternatives'!J18</f>
        <v>0.51482469177761381</v>
      </c>
      <c r="K139" s="358">
        <f>'Non-Dairy Alternatives'!K18</f>
        <v>3.276368879430433E-2</v>
      </c>
      <c r="L139" s="407">
        <f>'Non-Dairy Alternatives'!L18</f>
        <v>503452977.88736427</v>
      </c>
      <c r="M139" s="394">
        <f>'Non-Dairy Alternatives'!M18</f>
        <v>30401162.479279637</v>
      </c>
      <c r="N139" s="343">
        <f>'Non-Dairy Alternatives'!N18</f>
        <v>6.4266030673730018E-2</v>
      </c>
      <c r="O139" s="516">
        <f>'Non-Dairy Alternatives'!O18</f>
        <v>153254140.0677208</v>
      </c>
      <c r="P139" s="503">
        <f>'Non-Dairy Alternatives'!P18</f>
        <v>4124240.986197859</v>
      </c>
      <c r="Q139" s="358">
        <f>'Non-Dairy Alternatives'!Q18</f>
        <v>2.7655359599910362E-2</v>
      </c>
    </row>
    <row r="140" spans="2:17">
      <c r="B140" s="708"/>
      <c r="C140" s="324" t="s">
        <v>342</v>
      </c>
      <c r="D140" s="507">
        <f>'Non-Dairy Alternatives'!D19</f>
        <v>0</v>
      </c>
      <c r="E140" s="495">
        <f>'Non-Dairy Alternatives'!E19</f>
        <v>0</v>
      </c>
      <c r="F140" s="343">
        <f>'Non-Dairy Alternatives'!F19</f>
        <v>0</v>
      </c>
      <c r="G140" s="312">
        <f>'Non-Dairy Alternatives'!G19</f>
        <v>0</v>
      </c>
      <c r="H140" s="313">
        <f>'Non-Dairy Alternatives'!H19</f>
        <v>0</v>
      </c>
      <c r="I140" s="376">
        <f>'Non-Dairy Alternatives'!I19</f>
        <v>0</v>
      </c>
      <c r="J140" s="369">
        <f>'Non-Dairy Alternatives'!J19</f>
        <v>0</v>
      </c>
      <c r="K140" s="358">
        <f>'Non-Dairy Alternatives'!K19</f>
        <v>0</v>
      </c>
      <c r="L140" s="407">
        <f>'Non-Dairy Alternatives'!L19</f>
        <v>0</v>
      </c>
      <c r="M140" s="394">
        <f>'Non-Dairy Alternatives'!M19</f>
        <v>0</v>
      </c>
      <c r="N140" s="343">
        <f>'Non-Dairy Alternatives'!N19</f>
        <v>0</v>
      </c>
      <c r="O140" s="516">
        <f>'Non-Dairy Alternatives'!O19</f>
        <v>0</v>
      </c>
      <c r="P140" s="503">
        <f>'Non-Dairy Alternatives'!P19</f>
        <v>0</v>
      </c>
      <c r="Q140" s="358">
        <f>'Non-Dairy Alternatives'!Q19</f>
        <v>0</v>
      </c>
    </row>
    <row r="141" spans="2:17">
      <c r="B141" s="708"/>
      <c r="C141" s="324" t="s">
        <v>343</v>
      </c>
      <c r="D141" s="507">
        <f>'Non-Dairy Alternatives'!D20</f>
        <v>1869480.7213623084</v>
      </c>
      <c r="E141" s="495">
        <f>'Non-Dairy Alternatives'!E20</f>
        <v>-33659.576227303594</v>
      </c>
      <c r="F141" s="343">
        <f>'Non-Dairy Alternatives'!F20</f>
        <v>-1.7686334670089496E-2</v>
      </c>
      <c r="G141" s="312">
        <f>'Non-Dairy Alternatives'!G20</f>
        <v>0.52417222281303044</v>
      </c>
      <c r="H141" s="313">
        <f>'Non-Dairy Alternatives'!H20</f>
        <v>1.6532353339339778E-2</v>
      </c>
      <c r="I141" s="376">
        <f>'Non-Dairy Alternatives'!I20</f>
        <v>26.968048828289298</v>
      </c>
      <c r="J141" s="369">
        <f>'Non-Dairy Alternatives'!J20</f>
        <v>1.8840160073232788</v>
      </c>
      <c r="K141" s="358">
        <f>'Non-Dairy Alternatives'!K20</f>
        <v>7.5108178209229548E-2</v>
      </c>
      <c r="L141" s="407">
        <f>'Non-Dairy Alternatives'!L20</f>
        <v>50416247.377244234</v>
      </c>
      <c r="M141" s="394">
        <f>'Non-Dairy Alternatives'!M20</f>
        <v>2677813.6896033734</v>
      </c>
      <c r="N141" s="343">
        <f>'Non-Dairy Alternatives'!N20</f>
        <v>5.6093455162871009E-2</v>
      </c>
      <c r="O141" s="516">
        <f>'Non-Dairy Alternatives'!O20</f>
        <v>6998208.1739688274</v>
      </c>
      <c r="P141" s="503">
        <f>'Non-Dairy Alternatives'!P20</f>
        <v>-174096.40367593337</v>
      </c>
      <c r="Q141" s="358">
        <f>'Non-Dairy Alternatives'!Q20</f>
        <v>-2.4273425896966454E-2</v>
      </c>
    </row>
    <row r="142" spans="2:17">
      <c r="B142" s="708"/>
      <c r="C142" s="324" t="s">
        <v>344</v>
      </c>
      <c r="D142" s="507">
        <f>'Non-Dairy Alternatives'!D21</f>
        <v>1389358.5485026285</v>
      </c>
      <c r="E142" s="495">
        <f>'Non-Dairy Alternatives'!E21</f>
        <v>38205.672641235171</v>
      </c>
      <c r="F142" s="343">
        <f>'Non-Dairy Alternatives'!F21</f>
        <v>2.8276350754816038E-2</v>
      </c>
      <c r="G142" s="312">
        <f>'Non-Dairy Alternatives'!G21</f>
        <v>0.38955371421119345</v>
      </c>
      <c r="H142" s="313">
        <f>'Non-Dairy Alternatives'!H21</f>
        <v>2.9149875140583426E-2</v>
      </c>
      <c r="I142" s="376">
        <f>'Non-Dairy Alternatives'!I21</f>
        <v>8.7835477980284793</v>
      </c>
      <c r="J142" s="369">
        <f>'Non-Dairy Alternatives'!J21</f>
        <v>0.39813083395420534</v>
      </c>
      <c r="K142" s="358">
        <f>'Non-Dairy Alternatives'!K21</f>
        <v>4.7478954911833397E-2</v>
      </c>
      <c r="L142" s="407">
        <f>'Non-Dairy Alternatives'!L21</f>
        <v>12203497.219372306</v>
      </c>
      <c r="M142" s="394">
        <f>'Non-Dairy Alternatives'!M21</f>
        <v>873516.97306643799</v>
      </c>
      <c r="N142" s="343">
        <f>'Non-Dairy Alternatives'!N21</f>
        <v>7.7097837249208587E-2</v>
      </c>
      <c r="O142" s="516">
        <f>'Non-Dairy Alternatives'!O21</f>
        <v>3096294.6391805522</v>
      </c>
      <c r="P142" s="503">
        <f>'Non-Dairy Alternatives'!P21</f>
        <v>155899.96230739169</v>
      </c>
      <c r="Q142" s="358">
        <f>'Non-Dairy Alternatives'!Q21</f>
        <v>5.3020080444839114E-2</v>
      </c>
    </row>
    <row r="143" spans="2:17">
      <c r="B143" s="708"/>
      <c r="C143" s="324" t="s">
        <v>345</v>
      </c>
      <c r="D143" s="507">
        <f>'Non-Dairy Alternatives'!D22</f>
        <v>66623446.548353627</v>
      </c>
      <c r="E143" s="495">
        <f>'Non-Dairy Alternatives'!E22</f>
        <v>597295.85703533888</v>
      </c>
      <c r="F143" s="343">
        <f>'Non-Dairy Alternatives'!F22</f>
        <v>9.0463528583967067E-3</v>
      </c>
      <c r="G143" s="312">
        <f>'Non-Dairy Alternatives'!G22</f>
        <v>18.680139179647455</v>
      </c>
      <c r="H143" s="313">
        <f>'Non-Dairy Alternatives'!H22</f>
        <v>1.0684546594667594</v>
      </c>
      <c r="I143" s="376">
        <f>'Non-Dairy Alternatives'!I22</f>
        <v>10.19545570501098</v>
      </c>
      <c r="J143" s="369">
        <f>'Non-Dairy Alternatives'!J22</f>
        <v>-2.2748841562432176E-2</v>
      </c>
      <c r="K143" s="358">
        <f>'Non-Dairy Alternatives'!K22</f>
        <v>-2.2263051653297356E-3</v>
      </c>
      <c r="L143" s="407">
        <f>'Non-Dairy Alternatives'!L22</f>
        <v>679256398.19890606</v>
      </c>
      <c r="M143" s="394">
        <f>'Non-Dairy Alternatives'!M22</f>
        <v>4587685.0121362209</v>
      </c>
      <c r="N143" s="343">
        <f>'Non-Dairy Alternatives'!N22</f>
        <v>6.7999077509708133E-3</v>
      </c>
      <c r="O143" s="516">
        <f>'Non-Dairy Alternatives'!O22</f>
        <v>148138205.45687664</v>
      </c>
      <c r="P143" s="503">
        <f>'Non-Dairy Alternatives'!P22</f>
        <v>-4231932.7612691224</v>
      </c>
      <c r="Q143" s="358">
        <f>'Non-Dairy Alternatives'!Q22</f>
        <v>-2.7774029811604789E-2</v>
      </c>
    </row>
    <row r="144" spans="2:17">
      <c r="B144" s="708"/>
      <c r="C144" s="324" t="s">
        <v>346</v>
      </c>
      <c r="D144" s="507">
        <f>'Non-Dairy Alternatives'!D23</f>
        <v>3990912.021815008</v>
      </c>
      <c r="E144" s="495">
        <f>'Non-Dairy Alternatives'!E23</f>
        <v>-102131.23106073448</v>
      </c>
      <c r="F144" s="343">
        <f>'Non-Dairy Alternatives'!F23</f>
        <v>-2.4952394771049102E-2</v>
      </c>
      <c r="G144" s="312">
        <f>'Non-Dairy Alternatives'!G23</f>
        <v>1.1189873217850637</v>
      </c>
      <c r="H144" s="313">
        <f>'Non-Dairy Alternatives'!H23</f>
        <v>2.7217080110499836E-2</v>
      </c>
      <c r="I144" s="376">
        <f>'Non-Dairy Alternatives'!I23</f>
        <v>13.548501512581556</v>
      </c>
      <c r="J144" s="369">
        <f>'Non-Dairy Alternatives'!J23</f>
        <v>-2.1431553023630201E-2</v>
      </c>
      <c r="K144" s="358">
        <f>'Non-Dairy Alternatives'!K23</f>
        <v>-1.5793411006537199E-3</v>
      </c>
      <c r="L144" s="407">
        <f>'Non-Dairy Alternatives'!L23</f>
        <v>54070877.564140551</v>
      </c>
      <c r="M144" s="394">
        <f>'Non-Dairy Alternatives'!M23</f>
        <v>-1471445.4120101929</v>
      </c>
      <c r="N144" s="343">
        <f>'Non-Dairy Alternatives'!N23</f>
        <v>-2.6492327529081115E-2</v>
      </c>
      <c r="O144" s="516">
        <f>'Non-Dairy Alternatives'!O23</f>
        <v>10629848.701962253</v>
      </c>
      <c r="P144" s="503">
        <f>'Non-Dairy Alternatives'!P23</f>
        <v>-331898.07141737454</v>
      </c>
      <c r="Q144" s="358">
        <f>'Non-Dairy Alternatives'!Q23</f>
        <v>-3.0277845153601071E-2</v>
      </c>
    </row>
    <row r="145" spans="2:17">
      <c r="B145" s="708"/>
      <c r="C145" s="311" t="s">
        <v>347</v>
      </c>
      <c r="D145" s="507">
        <f>'Non-Dairy Alternatives'!D24</f>
        <v>1376483.9184639736</v>
      </c>
      <c r="E145" s="495">
        <f>'Non-Dairy Alternatives'!E24</f>
        <v>-275220.83857299946</v>
      </c>
      <c r="F145" s="343">
        <f>'Non-Dairy Alternatives'!F24</f>
        <v>-0.16662835013366659</v>
      </c>
      <c r="G145" s="312">
        <f>'Non-Dairy Alternatives'!G24</f>
        <v>0.38594387573137251</v>
      </c>
      <c r="H145" s="313">
        <f>'Non-Dairy Alternatives'!H24</f>
        <v>-5.4628576196251222E-2</v>
      </c>
      <c r="I145" s="376">
        <f>'Non-Dairy Alternatives'!I24</f>
        <v>11.017936957308473</v>
      </c>
      <c r="J145" s="369">
        <f>'Non-Dairy Alternatives'!J24</f>
        <v>0.38560766137497993</v>
      </c>
      <c r="K145" s="358">
        <f>'Non-Dairy Alternatives'!K24</f>
        <v>3.6267467893649777E-2</v>
      </c>
      <c r="L145" s="407">
        <f>'Non-Dairy Alternatives'!L24</f>
        <v>15166013.036384998</v>
      </c>
      <c r="M145" s="394">
        <f>'Non-Dairy Alternatives'!M24</f>
        <v>-2395455.8400919233</v>
      </c>
      <c r="N145" s="343">
        <f>'Non-Dairy Alternatives'!N24</f>
        <v>-0.13640407057866138</v>
      </c>
      <c r="O145" s="516">
        <f>'Non-Dairy Alternatives'!O24</f>
        <v>3266255.3318183436</v>
      </c>
      <c r="P145" s="503">
        <f>'Non-Dairy Alternatives'!P24</f>
        <v>-576052.76023831079</v>
      </c>
      <c r="Q145" s="358">
        <f>'Non-Dairy Alternatives'!Q24</f>
        <v>-0.14992362570539461</v>
      </c>
    </row>
    <row r="146" spans="2:17" ht="15" thickBot="1">
      <c r="B146" s="707"/>
      <c r="C146" s="325" t="s">
        <v>348</v>
      </c>
      <c r="D146" s="507">
        <f>'Non-Dairy Alternatives'!D25</f>
        <v>27734125.342784531</v>
      </c>
      <c r="E146" s="495">
        <f>'Non-Dairy Alternatives'!E25</f>
        <v>635927.04553729668</v>
      </c>
      <c r="F146" s="343">
        <f>'Non-Dairy Alternatives'!F25</f>
        <v>2.3467502841393598E-2</v>
      </c>
      <c r="G146" s="312">
        <f>'Non-Dairy Alternatives'!G25</f>
        <v>7.7762011464386678</v>
      </c>
      <c r="H146" s="313">
        <f>'Non-Dairy Alternatives'!H25</f>
        <v>0.54808146235161193</v>
      </c>
      <c r="I146" s="376">
        <f>'Non-Dairy Alternatives'!I25</f>
        <v>8.3621643279084417</v>
      </c>
      <c r="J146" s="369">
        <f>'Non-Dairy Alternatives'!J25</f>
        <v>0.33918741002935526</v>
      </c>
      <c r="K146" s="358">
        <f>'Non-Dairy Alternatives'!K25</f>
        <v>4.2277001853698606E-2</v>
      </c>
      <c r="L146" s="407">
        <f>'Non-Dairy Alternatives'!L25</f>
        <v>231917313.60717428</v>
      </c>
      <c r="M146" s="394">
        <f>'Non-Dairy Alternatives'!M25</f>
        <v>14509094.152249336</v>
      </c>
      <c r="N146" s="343">
        <f>'Non-Dairy Alternatives'!N25</f>
        <v>6.6736640356219346E-2</v>
      </c>
      <c r="O146" s="516">
        <f>'Non-Dairy Alternatives'!O25</f>
        <v>52553292.670707077</v>
      </c>
      <c r="P146" s="503">
        <f>'Non-Dairy Alternatives'!P25</f>
        <v>1781312.4767686725</v>
      </c>
      <c r="Q146" s="358">
        <f>'Non-Dairy Alternatives'!Q25</f>
        <v>3.508455785975708E-2</v>
      </c>
    </row>
    <row r="147" spans="2:17">
      <c r="B147" s="128"/>
      <c r="C147" s="300" t="s">
        <v>226</v>
      </c>
      <c r="D147" s="515">
        <f>'Trad vs Value Add'!D13</f>
        <v>164856955.11332572</v>
      </c>
      <c r="E147" s="494">
        <f>'Trad vs Value Add'!E13</f>
        <v>-1294910.9597734213</v>
      </c>
      <c r="F147" s="342">
        <f>'Trad vs Value Add'!F13</f>
        <v>-7.793538468016485E-3</v>
      </c>
      <c r="G147" s="309">
        <f>'Trad vs Value Add'!G13</f>
        <v>4.7158870673347772</v>
      </c>
      <c r="H147" s="310">
        <f>'Trad vs Value Add'!H13</f>
        <v>-1.5381050648595185E-2</v>
      </c>
      <c r="I147" s="368">
        <f>'Trad vs Value Add'!I13</f>
        <v>8.3847427327745443</v>
      </c>
      <c r="J147" s="368">
        <f>'Trad vs Value Add'!J13</f>
        <v>-3.1598991733758908E-2</v>
      </c>
      <c r="K147" s="357">
        <f>'Trad vs Value Add'!K13</f>
        <v>-3.7544806007273872E-3</v>
      </c>
      <c r="L147" s="412">
        <f>'Trad vs Value Add'!L13</f>
        <v>1382283156.333797</v>
      </c>
      <c r="M147" s="399">
        <f>'Trad vs Value Add'!M13</f>
        <v>-16107726.702142715</v>
      </c>
      <c r="N147" s="346">
        <f>'Trad vs Value Add'!N13</f>
        <v>-1.1518758379754636E-2</v>
      </c>
      <c r="O147" s="521">
        <f>'Trad vs Value Add'!O13</f>
        <v>515741715.55947465</v>
      </c>
      <c r="P147" s="508">
        <f>'Trad vs Value Add'!P13</f>
        <v>-13845305.45224154</v>
      </c>
      <c r="Q147" s="388">
        <f>'Trad vs Value Add'!Q13</f>
        <v>-2.6143589066423206E-2</v>
      </c>
    </row>
    <row r="148" spans="2:17">
      <c r="B148" s="128" t="s">
        <v>349</v>
      </c>
      <c r="C148" s="311" t="s">
        <v>227</v>
      </c>
      <c r="D148" s="516">
        <f>'Trad vs Value Add'!D14</f>
        <v>2692266699.7654829</v>
      </c>
      <c r="E148" s="495">
        <f>'Trad vs Value Add'!E14</f>
        <v>-40709446.992168903</v>
      </c>
      <c r="F148" s="343">
        <f>'Trad vs Value Add'!F14</f>
        <v>-1.4895646652630238E-2</v>
      </c>
      <c r="G148" s="312">
        <f>'Trad vs Value Add'!G14</f>
        <v>77.014801726213889</v>
      </c>
      <c r="H148" s="313">
        <f>'Trad vs Value Add'!H14</f>
        <v>-0.80823581147303969</v>
      </c>
      <c r="I148" s="369">
        <f>'Trad vs Value Add'!I14</f>
        <v>3.9109760573038987</v>
      </c>
      <c r="J148" s="369">
        <f>'Trad vs Value Add'!J14</f>
        <v>-8.0705121881351705E-2</v>
      </c>
      <c r="K148" s="358">
        <f>'Trad vs Value Add'!K14</f>
        <v>-2.0218328633607102E-2</v>
      </c>
      <c r="L148" s="407">
        <f>'Trad vs Value Add'!L14</f>
        <v>10529390602.659388</v>
      </c>
      <c r="M148" s="394">
        <f>'Trad vs Value Add'!M14</f>
        <v>-379778845.51535797</v>
      </c>
      <c r="N148" s="343">
        <f>'Trad vs Value Add'!N14</f>
        <v>-3.4812810207004365E-2</v>
      </c>
      <c r="O148" s="516">
        <f>'Trad vs Value Add'!O14</f>
        <v>3359316398.5275154</v>
      </c>
      <c r="P148" s="503">
        <f>'Trad vs Value Add'!P14</f>
        <v>-55385690.091142654</v>
      </c>
      <c r="Q148" s="358">
        <f>'Trad vs Value Add'!Q14</f>
        <v>-1.6219772224272632E-2</v>
      </c>
    </row>
    <row r="149" spans="2:17">
      <c r="B149" s="128" t="s">
        <v>350</v>
      </c>
      <c r="C149" s="311" t="s">
        <v>228</v>
      </c>
      <c r="D149" s="516">
        <f>'Trad vs Value Add'!D15</f>
        <v>40982343.198628172</v>
      </c>
      <c r="E149" s="495">
        <f>'Trad vs Value Add'!E15</f>
        <v>-103380.4094331637</v>
      </c>
      <c r="F149" s="343">
        <f>'Trad vs Value Add'!F15</f>
        <v>-2.5162124542180307E-3</v>
      </c>
      <c r="G149" s="312">
        <f>'Trad vs Value Add'!G15</f>
        <v>1.1723381773406523</v>
      </c>
      <c r="H149" s="313">
        <f>'Trad vs Value Add'!H15</f>
        <v>2.3990198377454863E-3</v>
      </c>
      <c r="I149" s="369">
        <f>'Trad vs Value Add'!I15</f>
        <v>15.166479718193971</v>
      </c>
      <c r="J149" s="369">
        <f>'Trad vs Value Add'!J15</f>
        <v>0.49887380892701039</v>
      </c>
      <c r="K149" s="358">
        <f>'Trad vs Value Add'!K15</f>
        <v>3.4011945235849501E-2</v>
      </c>
      <c r="L149" s="407">
        <f>'Trad vs Value Add'!L15</f>
        <v>621557876.92605877</v>
      </c>
      <c r="M149" s="394">
        <f>'Trad vs Value Add'!M15</f>
        <v>18928674.545949221</v>
      </c>
      <c r="N149" s="343">
        <f>'Trad vs Value Add'!N15</f>
        <v>3.1410151501436737E-2</v>
      </c>
      <c r="O149" s="516">
        <f>'Trad vs Value Add'!O15</f>
        <v>130583400.85172679</v>
      </c>
      <c r="P149" s="503">
        <f>'Trad vs Value Add'!P15</f>
        <v>-3745517.103369996</v>
      </c>
      <c r="Q149" s="358">
        <f>'Trad vs Value Add'!Q15</f>
        <v>-2.7883177802578894E-2</v>
      </c>
    </row>
    <row r="150" spans="2:17" ht="15" thickBot="1">
      <c r="B150" s="128"/>
      <c r="C150" s="314" t="s">
        <v>229</v>
      </c>
      <c r="D150" s="517">
        <f>'Trad vs Value Add'!D16</f>
        <v>558069993.49919939</v>
      </c>
      <c r="E150" s="491">
        <f>'Trad vs Value Add'!E16</f>
        <v>25570100.919474304</v>
      </c>
      <c r="F150" s="339">
        <f>'Trad vs Value Add'!F16</f>
        <v>4.8018978549645409E-2</v>
      </c>
      <c r="G150" s="301">
        <f>'Trad vs Value Add'!G16</f>
        <v>15.964113028785066</v>
      </c>
      <c r="H150" s="302">
        <f>'Trad vs Value Add'!H16</f>
        <v>0.80087818745258943</v>
      </c>
      <c r="I150" s="370">
        <f>'Trad vs Value Add'!I16</f>
        <v>9.9665012430982909</v>
      </c>
      <c r="J150" s="370">
        <f>'Trad vs Value Add'!J16</f>
        <v>0.53106066737213276</v>
      </c>
      <c r="K150" s="354">
        <f>'Trad vs Value Add'!K16</f>
        <v>5.6283611041794086E-2</v>
      </c>
      <c r="L150" s="408">
        <f>'Trad vs Value Add'!L16</f>
        <v>5562005283.9456263</v>
      </c>
      <c r="M150" s="395">
        <f>'Trad vs Value Add'!M16</f>
        <v>537634190.92906761</v>
      </c>
      <c r="N150" s="339">
        <f>'Trad vs Value Add'!N16</f>
        <v>0.10700527110275207</v>
      </c>
      <c r="O150" s="517">
        <f>'Trad vs Value Add'!O16</f>
        <v>931050369.17763841</v>
      </c>
      <c r="P150" s="504">
        <f>'Trad vs Value Add'!P16</f>
        <v>48287958.35701859</v>
      </c>
      <c r="Q150" s="354">
        <f>'Trad vs Value Add'!Q16</f>
        <v>5.4700967967281133E-2</v>
      </c>
    </row>
    <row r="151" spans="2:17">
      <c r="B151" s="706" t="s">
        <v>351</v>
      </c>
      <c r="C151" s="300" t="s">
        <v>242</v>
      </c>
      <c r="D151" s="515">
        <f>Filtration!D11</f>
        <v>3384698988.3800607</v>
      </c>
      <c r="E151" s="494">
        <f>Filtration!E11</f>
        <v>-23659630.8945117</v>
      </c>
      <c r="F151" s="342">
        <f>Filtration!F11</f>
        <v>-6.9416494968323975E-3</v>
      </c>
      <c r="G151" s="309">
        <f>Filtration!G11</f>
        <v>96.82247361144185</v>
      </c>
      <c r="H151" s="310">
        <f>Filtration!H11</f>
        <v>-0.23246083589670263</v>
      </c>
      <c r="I151" s="368">
        <f>Filtration!I11</f>
        <v>5.0399191861409482</v>
      </c>
      <c r="J151" s="368">
        <f>Filtration!J11</f>
        <v>3.1372230034818038E-2</v>
      </c>
      <c r="K151" s="357">
        <f>Filtration!K11</f>
        <v>6.2637388268010213E-3</v>
      </c>
      <c r="L151" s="406">
        <f>Filtration!L11</f>
        <v>17058609370.848526</v>
      </c>
      <c r="M151" s="393">
        <f>Filtration!M11</f>
        <v>-12314817.037225723</v>
      </c>
      <c r="N151" s="342">
        <f>Filtration!N11</f>
        <v>-7.2139134950671485E-4</v>
      </c>
      <c r="O151" s="515">
        <f>Filtration!O11</f>
        <v>4764415012.1098394</v>
      </c>
      <c r="P151" s="502">
        <f>Filtration!P11</f>
        <v>-43373021.256162643</v>
      </c>
      <c r="Q151" s="357">
        <f>Filtration!Q11</f>
        <v>-9.021408796551408E-3</v>
      </c>
    </row>
    <row r="152" spans="2:17" ht="15" thickBot="1">
      <c r="B152" s="707"/>
      <c r="C152" s="314" t="s">
        <v>243</v>
      </c>
      <c r="D152" s="517">
        <f>Filtration!D12</f>
        <v>110954342.72663462</v>
      </c>
      <c r="E152" s="491">
        <f>Filtration!E12</f>
        <v>7537806.0087190568</v>
      </c>
      <c r="F152" s="339">
        <f>Filtration!F12</f>
        <v>7.2887820922485316E-2</v>
      </c>
      <c r="G152" s="301">
        <f>Filtration!G12</f>
        <v>3.1739525309652619</v>
      </c>
      <c r="H152" s="302">
        <f>Filtration!H12</f>
        <v>0.2291083073652378</v>
      </c>
      <c r="I152" s="370">
        <f>Filtration!I12</f>
        <v>13.533136983395913</v>
      </c>
      <c r="J152" s="370">
        <f>Filtration!J12</f>
        <v>0.95638135435563854</v>
      </c>
      <c r="K152" s="354">
        <f>Filtration!K12</f>
        <v>7.6043566605310559E-2</v>
      </c>
      <c r="L152" s="408">
        <f>Filtration!L12</f>
        <v>1501560319.0222044</v>
      </c>
      <c r="M152" s="395">
        <f>Filtration!M12</f>
        <v>200915808.71930957</v>
      </c>
      <c r="N152" s="339">
        <f>Filtration!N12</f>
        <v>0.15447403739283086</v>
      </c>
      <c r="O152" s="517">
        <f>Filtration!O12</f>
        <v>297705481.52637583</v>
      </c>
      <c r="P152" s="504">
        <f>Filtration!P12</f>
        <v>21191157.875307143</v>
      </c>
      <c r="Q152" s="354">
        <f>Filtration!Q12</f>
        <v>7.6636745596036837E-2</v>
      </c>
    </row>
    <row r="153" spans="2:17">
      <c r="B153" s="129"/>
      <c r="C153" s="326"/>
      <c r="D153" s="509"/>
      <c r="E153" s="485"/>
      <c r="F153" s="347"/>
      <c r="G153" s="327"/>
      <c r="H153" s="327"/>
      <c r="I153" s="377"/>
      <c r="J153" s="377"/>
      <c r="K153" s="360"/>
      <c r="L153" s="400"/>
      <c r="M153" s="400"/>
      <c r="N153" s="347"/>
      <c r="O153" s="509"/>
      <c r="P153" s="509"/>
      <c r="Q153" s="360"/>
    </row>
    <row r="154" spans="2:17" ht="23.4">
      <c r="B154" s="732" t="s">
        <v>277</v>
      </c>
      <c r="C154" s="732"/>
      <c r="D154" s="733"/>
      <c r="E154" s="733"/>
      <c r="F154" s="734"/>
      <c r="G154" s="732"/>
      <c r="H154" s="732"/>
      <c r="I154" s="735"/>
      <c r="J154" s="735"/>
      <c r="K154" s="734"/>
      <c r="L154" s="735"/>
      <c r="M154" s="735"/>
      <c r="N154" s="734"/>
      <c r="O154" s="736"/>
      <c r="P154" s="736"/>
      <c r="Q154" s="734"/>
    </row>
    <row r="155" spans="2:17">
      <c r="B155" s="709" t="s">
        <v>288</v>
      </c>
      <c r="C155" s="709"/>
      <c r="D155" s="710"/>
      <c r="E155" s="710"/>
      <c r="F155" s="711"/>
      <c r="G155" s="709"/>
      <c r="H155" s="709"/>
      <c r="I155" s="712"/>
      <c r="J155" s="712"/>
      <c r="K155" s="711"/>
      <c r="L155" s="712"/>
      <c r="M155" s="712"/>
      <c r="N155" s="711"/>
      <c r="O155" s="713"/>
      <c r="P155" s="713"/>
      <c r="Q155" s="711"/>
    </row>
    <row r="156" spans="2:17" ht="15" thickBot="1">
      <c r="B156" s="709" t="str">
        <f>'HOME PAGE'!H7</f>
        <v>YTD ENDING 5-17-2026</v>
      </c>
      <c r="C156" s="709"/>
      <c r="D156" s="714"/>
      <c r="E156" s="714"/>
      <c r="F156" s="715"/>
      <c r="G156" s="709"/>
      <c r="H156" s="709"/>
      <c r="I156" s="716"/>
      <c r="J156" s="716"/>
      <c r="K156" s="715"/>
      <c r="L156" s="716"/>
      <c r="M156" s="716"/>
      <c r="N156" s="715"/>
      <c r="O156" s="713"/>
      <c r="P156" s="713"/>
      <c r="Q156" s="715"/>
    </row>
    <row r="157" spans="2:17">
      <c r="D157" s="720" t="s">
        <v>289</v>
      </c>
      <c r="E157" s="721"/>
      <c r="F157" s="705"/>
      <c r="G157" s="722" t="s">
        <v>290</v>
      </c>
      <c r="H157" s="723"/>
      <c r="I157" s="724" t="s">
        <v>291</v>
      </c>
      <c r="J157" s="718"/>
      <c r="K157" s="705"/>
      <c r="L157" s="717" t="s">
        <v>292</v>
      </c>
      <c r="M157" s="718"/>
      <c r="N157" s="719"/>
      <c r="O157" s="703" t="s">
        <v>293</v>
      </c>
      <c r="P157" s="704"/>
      <c r="Q157" s="705"/>
    </row>
    <row r="158" spans="2:17" ht="28.5" customHeight="1" thickBot="1">
      <c r="B158" s="70"/>
      <c r="C158" s="294"/>
      <c r="D158" s="513" t="s">
        <v>294</v>
      </c>
      <c r="E158" s="489" t="s">
        <v>295</v>
      </c>
      <c r="F158" s="335" t="s">
        <v>296</v>
      </c>
      <c r="G158" s="295" t="s">
        <v>294</v>
      </c>
      <c r="H158" s="296" t="s">
        <v>295</v>
      </c>
      <c r="I158" s="365" t="s">
        <v>294</v>
      </c>
      <c r="J158" s="381" t="s">
        <v>295</v>
      </c>
      <c r="K158" s="353" t="s">
        <v>296</v>
      </c>
      <c r="L158" s="404" t="s">
        <v>294</v>
      </c>
      <c r="M158" s="390" t="s">
        <v>295</v>
      </c>
      <c r="N158" s="336" t="s">
        <v>296</v>
      </c>
      <c r="O158" s="513" t="s">
        <v>294</v>
      </c>
      <c r="P158" s="499" t="s">
        <v>295</v>
      </c>
      <c r="Q158" s="353" t="s">
        <v>296</v>
      </c>
    </row>
    <row r="159" spans="2:17" ht="15" thickBot="1">
      <c r="C159" s="297" t="s">
        <v>2</v>
      </c>
      <c r="D159" s="500">
        <f>'Segment Data'!E21</f>
        <v>1412346041.1808221</v>
      </c>
      <c r="E159" s="490">
        <f>'Segment Data'!F21</f>
        <v>-3633525.0887801647</v>
      </c>
      <c r="F159" s="337">
        <f>'Segment Data'!G21</f>
        <v>-2.5660858216709197E-3</v>
      </c>
      <c r="G159" s="298">
        <f>'Segment Data'!H21</f>
        <v>99.999999999999929</v>
      </c>
      <c r="H159" s="299">
        <f>'Segment Data'!I21</f>
        <v>-7.1054273576010019E-14</v>
      </c>
      <c r="I159" s="366">
        <f>'Segment Data'!J21</f>
        <v>5.3024327359171837</v>
      </c>
      <c r="J159" s="382">
        <f>'Segment Data'!K21</f>
        <v>7.011610336647589E-2</v>
      </c>
      <c r="K159" s="385">
        <f>'Segment Data'!L21</f>
        <v>1.3400584920697912E-2</v>
      </c>
      <c r="L159" s="405">
        <f>'Segment Data'!M21</f>
        <v>7488869883.2002306</v>
      </c>
      <c r="M159" s="391">
        <f>'Segment Data'!N21</f>
        <v>80016447.255853653</v>
      </c>
      <c r="N159" s="338">
        <f>'Segment Data'!O21</f>
        <v>1.0800112048060008E-2</v>
      </c>
      <c r="O159" s="514">
        <f>'Segment Data'!P21</f>
        <v>2027462559.2505732</v>
      </c>
      <c r="P159" s="500">
        <f>'Segment Data'!Q21</f>
        <v>-3550572.0235807896</v>
      </c>
      <c r="Q159" s="387">
        <f>'Segment Data'!R21</f>
        <v>-1.7481777783255109E-3</v>
      </c>
    </row>
    <row r="160" spans="2:17" ht="15" thickBot="1">
      <c r="B160" s="706" t="s">
        <v>297</v>
      </c>
      <c r="C160" s="300" t="s">
        <v>297</v>
      </c>
      <c r="D160" s="517">
        <f>'Segment Data'!E24</f>
        <v>1319889672.9617765</v>
      </c>
      <c r="E160" s="491">
        <f>'Segment Data'!F24</f>
        <v>-3868242.0962750912</v>
      </c>
      <c r="F160" s="339">
        <f>'Segment Data'!G24</f>
        <v>-2.9221673028526933E-3</v>
      </c>
      <c r="G160" s="301">
        <f>'Segment Data'!H24</f>
        <v>93.45370287994389</v>
      </c>
      <c r="H160" s="302">
        <f>'Segment Data'!I24</f>
        <v>-3.3374659281577124E-2</v>
      </c>
      <c r="I160" s="367">
        <f>'Segment Data'!J24</f>
        <v>4.9838411532780285</v>
      </c>
      <c r="J160" s="383">
        <f>'Segment Data'!K24</f>
        <v>6.143872803991357E-2</v>
      </c>
      <c r="K160" s="386">
        <f>'Segment Data'!L24</f>
        <v>1.2481451684020237E-2</v>
      </c>
      <c r="L160" s="396">
        <f>'Segment Data'!M24</f>
        <v>6578120469.8935795</v>
      </c>
      <c r="M160" s="392">
        <f>'Segment Data'!N24</f>
        <v>62051298.383675575</v>
      </c>
      <c r="N160" s="340">
        <f>'Segment Data'!O24</f>
        <v>9.522811491164242E-3</v>
      </c>
      <c r="O160" s="501">
        <f>'Segment Data'!P24</f>
        <v>1739948978.382165</v>
      </c>
      <c r="P160" s="501">
        <f>'Segment Data'!Q24</f>
        <v>1970161.9510700703</v>
      </c>
      <c r="Q160" s="355">
        <f>'Segment Data'!R24</f>
        <v>1.1335937656108829E-3</v>
      </c>
    </row>
    <row r="161" spans="2:17" ht="15" thickBot="1">
      <c r="B161" s="708"/>
      <c r="C161" s="303" t="s">
        <v>298</v>
      </c>
      <c r="D161" s="518">
        <f>'Segment Data'!E25</f>
        <v>1314406256.9643693</v>
      </c>
      <c r="E161" s="492">
        <f>'Segment Data'!F25</f>
        <v>-2719763.5143136978</v>
      </c>
      <c r="F161" s="340">
        <f>'Segment Data'!G25</f>
        <v>-2.0649227727846833E-3</v>
      </c>
      <c r="G161" s="304">
        <f>'Segment Data'!H25</f>
        <v>93.065454119546445</v>
      </c>
      <c r="H161" s="305">
        <f>'Segment Data'!I25</f>
        <v>4.6737476011031731E-2</v>
      </c>
      <c r="I161" s="367">
        <f>'Segment Data'!J25</f>
        <v>4.9539863529812012</v>
      </c>
      <c r="J161" s="383">
        <f>'Segment Data'!K25</f>
        <v>5.9509866692033064E-2</v>
      </c>
      <c r="K161" s="386">
        <f>'Segment Data'!L25</f>
        <v>1.2158576480801831E-2</v>
      </c>
      <c r="L161" s="396">
        <f>'Segment Data'!M25</f>
        <v>6511550659.2745876</v>
      </c>
      <c r="M161" s="392">
        <f>'Segment Data'!N25</f>
        <v>64908322.562048912</v>
      </c>
      <c r="N161" s="340">
        <f>'Segment Data'!O25</f>
        <v>1.0068547186557409E-2</v>
      </c>
      <c r="O161" s="501">
        <f>'Segment Data'!P25</f>
        <v>1720021342.6053188</v>
      </c>
      <c r="P161" s="501">
        <f>'Segment Data'!Q25</f>
        <v>2675572.3713476658</v>
      </c>
      <c r="Q161" s="355">
        <f>'Segment Data'!R25</f>
        <v>1.5579695235066996E-3</v>
      </c>
    </row>
    <row r="162" spans="2:17" ht="15" thickBot="1">
      <c r="B162" s="707"/>
      <c r="C162" s="306" t="s">
        <v>299</v>
      </c>
      <c r="D162" s="519">
        <f>'Segment Data'!E26</f>
        <v>5483415.9974075509</v>
      </c>
      <c r="E162" s="493">
        <f>'Segment Data'!F26</f>
        <v>-1148478.581961303</v>
      </c>
      <c r="F162" s="341">
        <f>'Segment Data'!G26</f>
        <v>-0.17317503591418695</v>
      </c>
      <c r="G162" s="307">
        <f>'Segment Data'!H26</f>
        <v>0.38824876039748868</v>
      </c>
      <c r="H162" s="308">
        <f>'Segment Data'!I26</f>
        <v>-8.0112135292593756E-2</v>
      </c>
      <c r="I162" s="367">
        <f>'Segment Data'!J26</f>
        <v>12.140207974456956</v>
      </c>
      <c r="J162" s="383">
        <f>'Segment Data'!K26</f>
        <v>1.6715803498043158</v>
      </c>
      <c r="K162" s="386">
        <f>'Segment Data'!L26</f>
        <v>0.15967521338402563</v>
      </c>
      <c r="L162" s="396">
        <f>'Segment Data'!M26</f>
        <v>66569810.618991993</v>
      </c>
      <c r="M162" s="392">
        <f>'Segment Data'!N26</f>
        <v>-2857024.1783728972</v>
      </c>
      <c r="N162" s="340">
        <f>'Segment Data'!O26</f>
        <v>-4.115158334254547E-2</v>
      </c>
      <c r="O162" s="501">
        <f>'Segment Data'!P26</f>
        <v>19927635.776846148</v>
      </c>
      <c r="P162" s="501">
        <f>'Segment Data'!Q26</f>
        <v>-705410.42027771473</v>
      </c>
      <c r="Q162" s="355">
        <f>'Segment Data'!R26</f>
        <v>-3.4188379822270028E-2</v>
      </c>
    </row>
    <row r="163" spans="2:17">
      <c r="B163" s="706" t="s">
        <v>300</v>
      </c>
      <c r="C163" s="300" t="s">
        <v>174</v>
      </c>
      <c r="D163" s="515">
        <f>Fat!E19</f>
        <v>66253407.724502772</v>
      </c>
      <c r="E163" s="494">
        <f>Fat!F19</f>
        <v>-6015736.6522161812</v>
      </c>
      <c r="F163" s="342">
        <f>Fat!G19</f>
        <v>-8.3240734397764818E-2</v>
      </c>
      <c r="G163" s="309">
        <f>Fat!H19</f>
        <v>4.6910180503009151</v>
      </c>
      <c r="H163" s="310">
        <f>Fat!I19</f>
        <v>-0.4128087349338454</v>
      </c>
      <c r="I163" s="368">
        <f>Fat!J19</f>
        <v>6.2454141564361576</v>
      </c>
      <c r="J163" s="368">
        <f>Fat!K19</f>
        <v>0.35274751704856655</v>
      </c>
      <c r="K163" s="357">
        <f>Fat!L19</f>
        <v>5.9862119925593933E-2</v>
      </c>
      <c r="L163" s="406">
        <f>Fat!M19</f>
        <v>413779970.51474631</v>
      </c>
      <c r="M163" s="393">
        <f>Fat!N19</f>
        <v>-12078005.611030817</v>
      </c>
      <c r="N163" s="342">
        <f>Fat!O19</f>
        <v>-2.8361581297384409E-2</v>
      </c>
      <c r="O163" s="515">
        <f>Fat!P19</f>
        <v>106518312.54557766</v>
      </c>
      <c r="P163" s="502">
        <f>Fat!Q19</f>
        <v>-6943486.4785897136</v>
      </c>
      <c r="Q163" s="357">
        <f>Fat!R19</f>
        <v>-6.1196689443561089E-2</v>
      </c>
    </row>
    <row r="164" spans="2:17">
      <c r="B164" s="708"/>
      <c r="C164" s="311" t="s">
        <v>175</v>
      </c>
      <c r="D164" s="516">
        <f>Fat!E20</f>
        <v>154428907.02398375</v>
      </c>
      <c r="E164" s="495">
        <f>Fat!F20</f>
        <v>-12235705.606699049</v>
      </c>
      <c r="F164" s="343">
        <f>Fat!G20</f>
        <v>-7.3415138424210796E-2</v>
      </c>
      <c r="G164" s="312">
        <f>Fat!H20</f>
        <v>10.93421176688895</v>
      </c>
      <c r="H164" s="313">
        <f>Fat!I20</f>
        <v>-0.83605784722424303</v>
      </c>
      <c r="I164" s="369">
        <f>Fat!J20</f>
        <v>5.2920637515239841</v>
      </c>
      <c r="J164" s="369">
        <f>Fat!K20</f>
        <v>5.2732262577243283E-2</v>
      </c>
      <c r="K164" s="358">
        <f>Fat!L20</f>
        <v>1.0064692926662675E-2</v>
      </c>
      <c r="L164" s="407">
        <f>Fat!M20</f>
        <v>817247621.04909194</v>
      </c>
      <c r="M164" s="394">
        <f>Fat!N20</f>
        <v>-55963531.999955177</v>
      </c>
      <c r="N164" s="343">
        <f>Fat!O20</f>
        <v>-6.4089346321956314E-2</v>
      </c>
      <c r="O164" s="516">
        <f>Fat!P20</f>
        <v>250568867.03386712</v>
      </c>
      <c r="P164" s="503">
        <f>Fat!Q20</f>
        <v>-19924637.114214063</v>
      </c>
      <c r="Q164" s="358">
        <f>Fat!R20</f>
        <v>-7.3660316453685912E-2</v>
      </c>
    </row>
    <row r="165" spans="2:17">
      <c r="B165" s="708"/>
      <c r="C165" s="311" t="s">
        <v>176</v>
      </c>
      <c r="D165" s="516">
        <f>Fat!E21</f>
        <v>484082514.2118668</v>
      </c>
      <c r="E165" s="495">
        <f>Fat!F21</f>
        <v>-14528453.873157024</v>
      </c>
      <c r="F165" s="343">
        <f>Fat!G21</f>
        <v>-2.9137854566166729E-2</v>
      </c>
      <c r="G165" s="312">
        <f>Fat!H21</f>
        <v>34.275064332473306</v>
      </c>
      <c r="H165" s="313">
        <f>Fat!I21</f>
        <v>-0.93808280344294559</v>
      </c>
      <c r="I165" s="369">
        <f>Fat!J21</f>
        <v>5.2919460261820994</v>
      </c>
      <c r="J165" s="369">
        <f>Fat!K21</f>
        <v>0.11643631912399588</v>
      </c>
      <c r="K165" s="358">
        <f>Fat!L21</f>
        <v>2.2497555934482317E-2</v>
      </c>
      <c r="L165" s="407">
        <f>Fat!M21</f>
        <v>2561738537.4277282</v>
      </c>
      <c r="M165" s="394">
        <f>Fat!N21</f>
        <v>-18827367.941950798</v>
      </c>
      <c r="N165" s="343">
        <f>Fat!O21</f>
        <v>-7.2958291445975234E-3</v>
      </c>
      <c r="O165" s="516">
        <f>Fat!P21</f>
        <v>680067110.1374445</v>
      </c>
      <c r="P165" s="503">
        <f>Fat!Q21</f>
        <v>-14793105.511980653</v>
      </c>
      <c r="Q165" s="358">
        <f>Fat!R21</f>
        <v>-2.1289325793612791E-2</v>
      </c>
    </row>
    <row r="166" spans="2:17" ht="15" thickBot="1">
      <c r="B166" s="707"/>
      <c r="C166" s="314" t="s">
        <v>177</v>
      </c>
      <c r="D166" s="517">
        <f>Fat!E22</f>
        <v>707581212.22048438</v>
      </c>
      <c r="E166" s="491">
        <f>Fat!F22</f>
        <v>29146371.043259621</v>
      </c>
      <c r="F166" s="339">
        <f>Fat!G22</f>
        <v>4.2961194317032186E-2</v>
      </c>
      <c r="G166" s="301">
        <f>Fat!H22</f>
        <v>50.099705850337905</v>
      </c>
      <c r="H166" s="302">
        <f>Fat!I22</f>
        <v>2.186949385598723</v>
      </c>
      <c r="I166" s="370">
        <f>Fat!J22</f>
        <v>5.2235753159835383</v>
      </c>
      <c r="J166" s="370">
        <f>Fat!K22</f>
        <v>2.1574788893989449E-2</v>
      </c>
      <c r="K166" s="354">
        <f>Fat!L22</f>
        <v>4.1474022891074677E-3</v>
      </c>
      <c r="L166" s="408">
        <f>Fat!M22</f>
        <v>3696103754.2086315</v>
      </c>
      <c r="M166" s="395">
        <f>Fat!N22</f>
        <v>166885352.80879402</v>
      </c>
      <c r="N166" s="339">
        <f>Fat!O22</f>
        <v>4.7286773961792851E-2</v>
      </c>
      <c r="O166" s="517">
        <f>Fat!P22</f>
        <v>990308269.53368354</v>
      </c>
      <c r="P166" s="504">
        <f>Fat!Q22</f>
        <v>38110657.081203938</v>
      </c>
      <c r="Q166" s="354">
        <f>Fat!R22</f>
        <v>4.0023894812176802E-2</v>
      </c>
    </row>
    <row r="167" spans="2:17" ht="15" customHeight="1">
      <c r="B167" s="729" t="s">
        <v>301</v>
      </c>
      <c r="C167" s="300" t="s">
        <v>302</v>
      </c>
      <c r="D167" s="515">
        <f>Fat!E23</f>
        <v>65370749.252211422</v>
      </c>
      <c r="E167" s="494">
        <f>Fat!F23</f>
        <v>-5970521.7951190919</v>
      </c>
      <c r="F167" s="342">
        <f>Fat!G23</f>
        <v>-8.368959099646571E-2</v>
      </c>
      <c r="G167" s="309">
        <f>Fat!H23</f>
        <v>4.6285221430264212</v>
      </c>
      <c r="H167" s="310">
        <f>Fat!I23</f>
        <v>-0.40977591909032718</v>
      </c>
      <c r="I167" s="368">
        <f>Fat!J23</f>
        <v>6.2025937530820743</v>
      </c>
      <c r="J167" s="368">
        <f>Fat!K23</f>
        <v>0.35706886858092002</v>
      </c>
      <c r="K167" s="357">
        <f>Fat!L23</f>
        <v>6.108414139637891E-2</v>
      </c>
      <c r="L167" s="406">
        <f>Fat!M23</f>
        <v>405468200.94606125</v>
      </c>
      <c r="M167" s="393">
        <f>Fat!N23</f>
        <v>-11558974.253050983</v>
      </c>
      <c r="N167" s="342">
        <f>Fat!O23</f>
        <v>-2.7717556409919998E-2</v>
      </c>
      <c r="O167" s="515">
        <f>Fat!P23</f>
        <v>103956511.72429156</v>
      </c>
      <c r="P167" s="502">
        <f>Fat!Q23</f>
        <v>-6854170.0034500659</v>
      </c>
      <c r="Q167" s="357">
        <f>Fat!R23</f>
        <v>-6.1854776963565179E-2</v>
      </c>
    </row>
    <row r="168" spans="2:17">
      <c r="B168" s="730"/>
      <c r="C168" s="311" t="s">
        <v>303</v>
      </c>
      <c r="D168" s="516">
        <f>Fat!E24</f>
        <v>114754968.75471553</v>
      </c>
      <c r="E168" s="495">
        <f>Fat!F24</f>
        <v>-10196205.680694759</v>
      </c>
      <c r="F168" s="343">
        <f>Fat!G24</f>
        <v>-8.1601519367594078E-2</v>
      </c>
      <c r="G168" s="312">
        <f>Fat!H24</f>
        <v>8.1251311936819803</v>
      </c>
      <c r="H168" s="313">
        <f>Fat!I24</f>
        <v>-0.69923162989986842</v>
      </c>
      <c r="I168" s="369">
        <f>Fat!J24</f>
        <v>4.4522640308449102</v>
      </c>
      <c r="J168" s="369">
        <f>Fat!K24</f>
        <v>4.1371993750653147E-2</v>
      </c>
      <c r="K168" s="358">
        <f>Fat!L24</f>
        <v>9.3795072295416206E-3</v>
      </c>
      <c r="L168" s="407">
        <f>Fat!M24</f>
        <v>510919419.74735147</v>
      </c>
      <c r="M168" s="394">
        <f>Fat!N24</f>
        <v>-40226720.59537524</v>
      </c>
      <c r="N168" s="343">
        <f>Fat!O24</f>
        <v>-7.2987394178902376E-2</v>
      </c>
      <c r="O168" s="516">
        <f>Fat!P24</f>
        <v>145728215.52994347</v>
      </c>
      <c r="P168" s="503">
        <f>Fat!Q24</f>
        <v>-11685987.047904044</v>
      </c>
      <c r="Q168" s="358">
        <f>Fat!R24</f>
        <v>-7.4237183535741408E-2</v>
      </c>
    </row>
    <row r="169" spans="2:17">
      <c r="B169" s="730"/>
      <c r="C169" s="311" t="s">
        <v>304</v>
      </c>
      <c r="D169" s="516">
        <f>Fat!E25</f>
        <v>467493856.50018543</v>
      </c>
      <c r="E169" s="495">
        <f>Fat!F25</f>
        <v>-14974911.921121538</v>
      </c>
      <c r="F169" s="343">
        <f>Fat!G25</f>
        <v>-3.1038095937528067E-2</v>
      </c>
      <c r="G169" s="312">
        <f>Fat!H25</f>
        <v>33.100518064916095</v>
      </c>
      <c r="H169" s="313">
        <f>Fat!I25</f>
        <v>-0.9726267681248828</v>
      </c>
      <c r="I169" s="369">
        <f>Fat!J25</f>
        <v>4.9987718799083201</v>
      </c>
      <c r="J169" s="369">
        <f>Fat!K25</f>
        <v>8.5418872328046014E-2</v>
      </c>
      <c r="K169" s="358">
        <f>Fat!L25</f>
        <v>1.7385046870489987E-2</v>
      </c>
      <c r="L169" s="407">
        <f>Fat!M25</f>
        <v>2336895143.9030223</v>
      </c>
      <c r="M169" s="394">
        <f>Fat!N25</f>
        <v>-33644230.483356953</v>
      </c>
      <c r="N169" s="343">
        <f>Fat!O25</f>
        <v>-1.4192647819682748E-2</v>
      </c>
      <c r="O169" s="516">
        <f>Fat!P25</f>
        <v>625940391.86146188</v>
      </c>
      <c r="P169" s="503">
        <f>Fat!Q25</f>
        <v>-15222360.289075971</v>
      </c>
      <c r="Q169" s="358">
        <f>Fat!R25</f>
        <v>-2.3741803836885914E-2</v>
      </c>
    </row>
    <row r="170" spans="2:17" ht="15" thickBot="1">
      <c r="B170" s="731"/>
      <c r="C170" s="314" t="s">
        <v>305</v>
      </c>
      <c r="D170" s="517">
        <f>Fat!E26</f>
        <v>672270098.454669</v>
      </c>
      <c r="E170" s="491">
        <f>Fat!F26</f>
        <v>27273397.300656915</v>
      </c>
      <c r="F170" s="339">
        <f>Fat!G26</f>
        <v>4.2284553164163519E-2</v>
      </c>
      <c r="G170" s="301">
        <f>Fat!H26</f>
        <v>47.599531478319797</v>
      </c>
      <c r="H170" s="302">
        <f>Fat!I26</f>
        <v>2.048259657833313</v>
      </c>
      <c r="I170" s="370">
        <f>Fat!J26</f>
        <v>4.9456873255851415</v>
      </c>
      <c r="J170" s="370">
        <f>Fat!K26</f>
        <v>1.9528050821662646E-2</v>
      </c>
      <c r="K170" s="354">
        <f>Fat!L26</f>
        <v>3.9641533560849495E-3</v>
      </c>
      <c r="L170" s="408">
        <f>Fat!M26</f>
        <v>3324837705.2971315</v>
      </c>
      <c r="M170" s="395">
        <f>Fat!N26</f>
        <v>147481223.71544695</v>
      </c>
      <c r="N170" s="339">
        <f>Fat!O26</f>
        <v>4.6416328973584657E-2</v>
      </c>
      <c r="O170" s="517">
        <f>Fat!P26</f>
        <v>864323859.26646805</v>
      </c>
      <c r="P170" s="504">
        <f>Fat!Q26</f>
        <v>35732679.291500807</v>
      </c>
      <c r="Q170" s="354">
        <f>Fat!R26</f>
        <v>4.3124619420376084E-2</v>
      </c>
    </row>
    <row r="171" spans="2:17" ht="15" thickBot="1">
      <c r="B171" s="706" t="s">
        <v>306</v>
      </c>
      <c r="C171" s="315" t="s">
        <v>306</v>
      </c>
      <c r="D171" s="517">
        <f>'Segment Data'!E27</f>
        <v>82792851.686256886</v>
      </c>
      <c r="E171" s="491">
        <f>'Segment Data'!F27</f>
        <v>-370195.033349365</v>
      </c>
      <c r="F171" s="339">
        <f>'Segment Data'!G27</f>
        <v>-4.4514366410542891E-3</v>
      </c>
      <c r="G171" s="301">
        <f>'Segment Data'!H27</f>
        <v>5.8620797787655565</v>
      </c>
      <c r="H171" s="302">
        <f>'Segment Data'!I27</f>
        <v>-1.1101494513638066E-2</v>
      </c>
      <c r="I171" s="370">
        <f>'Segment Data'!J27</f>
        <v>9.753045285714288</v>
      </c>
      <c r="J171" s="370">
        <f>'Segment Data'!K27</f>
        <v>7.9960662282028139E-2</v>
      </c>
      <c r="K171" s="354">
        <f>'Segment Data'!L27</f>
        <v>8.2663044307841518E-3</v>
      </c>
      <c r="L171" s="408">
        <f>'Segment Data'!M27</f>
        <v>807482431.82948995</v>
      </c>
      <c r="M171" s="395">
        <f>'Segment Data'!N27</f>
        <v>3039243.3682880402</v>
      </c>
      <c r="N171" s="339">
        <f>'Segment Data'!O27</f>
        <v>3.7780708593004911E-3</v>
      </c>
      <c r="O171" s="517">
        <f>'Segment Data'!P27</f>
        <v>254942614.64473242</v>
      </c>
      <c r="P171" s="504">
        <f>'Segment Data'!Q27</f>
        <v>-7861655.5790828764</v>
      </c>
      <c r="Q171" s="354">
        <f>'Segment Data'!R27</f>
        <v>-2.9914489488270326E-2</v>
      </c>
    </row>
    <row r="172" spans="2:17" ht="15" customHeight="1" thickBot="1">
      <c r="B172" s="708"/>
      <c r="C172" s="316" t="s">
        <v>307</v>
      </c>
      <c r="D172" s="518">
        <f>'Segment Data'!E28</f>
        <v>72048845.131899312</v>
      </c>
      <c r="E172" s="492">
        <f>'Segment Data'!F28</f>
        <v>-470285.26438327134</v>
      </c>
      <c r="F172" s="340">
        <f>'Segment Data'!G28</f>
        <v>-6.4849821255906666E-3</v>
      </c>
      <c r="G172" s="304">
        <f>'Segment Data'!H28</f>
        <v>5.1013592300411927</v>
      </c>
      <c r="H172" s="305">
        <f>'Segment Data'!I28</f>
        <v>-2.0122189873235108E-2</v>
      </c>
      <c r="I172" s="367">
        <f>'Segment Data'!J28</f>
        <v>8.3141762369321732</v>
      </c>
      <c r="J172" s="383">
        <f>'Segment Data'!K28</f>
        <v>0.10450958429329127</v>
      </c>
      <c r="K172" s="355">
        <f>'Segment Data'!L28</f>
        <v>1.2730064290697861E-2</v>
      </c>
      <c r="L172" s="396">
        <f>'Segment Data'!M28</f>
        <v>599026796.09404349</v>
      </c>
      <c r="M172" s="396">
        <f>'Segment Data'!N28</f>
        <v>3668909.6013116837</v>
      </c>
      <c r="N172" s="340">
        <f>'Segment Data'!O28</f>
        <v>6.1625279257243436E-3</v>
      </c>
      <c r="O172" s="518">
        <f>'Segment Data'!P28</f>
        <v>192870819.39393675</v>
      </c>
      <c r="P172" s="501">
        <f>'Segment Data'!Q28</f>
        <v>-3970929.4442962408</v>
      </c>
      <c r="Q172" s="355">
        <f>'Segment Data'!R28</f>
        <v>-2.017320750162406E-2</v>
      </c>
    </row>
    <row r="173" spans="2:17" ht="15" thickBot="1">
      <c r="B173" s="708"/>
      <c r="C173" s="306" t="s">
        <v>308</v>
      </c>
      <c r="D173" s="519">
        <f>'Segment Data'!E29</f>
        <v>10744006.554357864</v>
      </c>
      <c r="E173" s="493">
        <f>'Segment Data'!F29</f>
        <v>100090.23103437945</v>
      </c>
      <c r="F173" s="341">
        <f>'Segment Data'!G29</f>
        <v>9.4035153973407986E-3</v>
      </c>
      <c r="G173" s="307">
        <f>'Segment Data'!H29</f>
        <v>0.76072054872438355</v>
      </c>
      <c r="H173" s="308">
        <f>'Segment Data'!I29</f>
        <v>9.0206953596292383E-3</v>
      </c>
      <c r="I173" s="367">
        <f>'Segment Data'!J29</f>
        <v>19.40203914440977</v>
      </c>
      <c r="J173" s="383">
        <f>'Segment Data'!K29</f>
        <v>-0.24160475669004811</v>
      </c>
      <c r="K173" s="355">
        <f>'Segment Data'!L29</f>
        <v>-1.2299385893292488E-2</v>
      </c>
      <c r="L173" s="396">
        <f>'Segment Data'!M29</f>
        <v>208455635.73544639</v>
      </c>
      <c r="M173" s="396">
        <f>'Segment Data'!N29</f>
        <v>-629666.2330237627</v>
      </c>
      <c r="N173" s="340">
        <f>'Segment Data'!O29</f>
        <v>-3.0115279605771412E-3</v>
      </c>
      <c r="O173" s="518">
        <f>'Segment Data'!P29</f>
        <v>62071795.25079567</v>
      </c>
      <c r="P173" s="501">
        <f>'Segment Data'!Q29</f>
        <v>-3890726.1347866282</v>
      </c>
      <c r="Q173" s="355">
        <f>'Segment Data'!R29</f>
        <v>-5.8983890443536628E-2</v>
      </c>
    </row>
    <row r="174" spans="2:17">
      <c r="B174" s="708"/>
      <c r="C174" s="300" t="s">
        <v>159</v>
      </c>
      <c r="D174" s="515">
        <f>Flavor!D27</f>
        <v>52830.229908048219</v>
      </c>
      <c r="E174" s="494">
        <f>Flavor!E27</f>
        <v>-21617.701687479988</v>
      </c>
      <c r="F174" s="342">
        <f>Flavor!F27</f>
        <v>-0.29037343582529401</v>
      </c>
      <c r="G174" s="309">
        <f>Flavor!G27</f>
        <v>3.7406009835860318E-3</v>
      </c>
      <c r="H174" s="310">
        <f>Flavor!H27</f>
        <v>-1.5170971759757806E-3</v>
      </c>
      <c r="I174" s="368">
        <f>Flavor!I27</f>
        <v>24.346924577833541</v>
      </c>
      <c r="J174" s="368">
        <f>Flavor!J27</f>
        <v>5.9004583089738887</v>
      </c>
      <c r="K174" s="357">
        <f>Flavor!K27</f>
        <v>0.31986930304015626</v>
      </c>
      <c r="L174" s="406">
        <f>Flavor!L27</f>
        <v>1286253.6230008558</v>
      </c>
      <c r="M174" s="393">
        <f>Flavor!M27</f>
        <v>-87047.635962425964</v>
      </c>
      <c r="N174" s="342">
        <f>Flavor!N27</f>
        <v>-6.3385681323950033E-2</v>
      </c>
      <c r="O174" s="515">
        <f>Flavor!O27</f>
        <v>241956.91656641383</v>
      </c>
      <c r="P174" s="502">
        <f>Flavor!P27</f>
        <v>21306.503340610943</v>
      </c>
      <c r="Q174" s="357">
        <f>Flavor!Q27</f>
        <v>9.656226348784086E-2</v>
      </c>
    </row>
    <row r="175" spans="2:17">
      <c r="B175" s="708"/>
      <c r="C175" s="311" t="s">
        <v>160</v>
      </c>
      <c r="D175" s="516">
        <f>Flavor!D28</f>
        <v>76839603.771721229</v>
      </c>
      <c r="E175" s="495">
        <f>Flavor!E28</f>
        <v>284181.43309125304</v>
      </c>
      <c r="F175" s="343">
        <f>Flavor!F28</f>
        <v>3.7121006508751852E-3</v>
      </c>
      <c r="G175" s="312">
        <f>Flavor!G28</f>
        <v>5.4405649558431035</v>
      </c>
      <c r="H175" s="313">
        <f>Flavor!H28</f>
        <v>3.403055645800368E-2</v>
      </c>
      <c r="I175" s="369">
        <f>Flavor!I28</f>
        <v>9.2429565716129964</v>
      </c>
      <c r="J175" s="369">
        <f>Flavor!J28</f>
        <v>0.1637988749514161</v>
      </c>
      <c r="K175" s="358">
        <f>Flavor!K28</f>
        <v>1.804119725904146E-2</v>
      </c>
      <c r="L175" s="407">
        <f>Flavor!L28</f>
        <v>710225120.64196956</v>
      </c>
      <c r="M175" s="394">
        <f>Flavor!M28</f>
        <v>15166368.695019364</v>
      </c>
      <c r="N175" s="343">
        <f>Flavor!N28</f>
        <v>2.1820268650004606E-2</v>
      </c>
      <c r="O175" s="516">
        <f>Flavor!O28</f>
        <v>217698347.77046576</v>
      </c>
      <c r="P175" s="503">
        <f>Flavor!P28</f>
        <v>-3076020.9533240199</v>
      </c>
      <c r="Q175" s="358">
        <f>Flavor!Q28</f>
        <v>-1.3932871696589116E-2</v>
      </c>
    </row>
    <row r="176" spans="2:17">
      <c r="B176" s="708"/>
      <c r="C176" s="311" t="s">
        <v>161</v>
      </c>
      <c r="D176" s="516">
        <f>Flavor!D29</f>
        <v>844819.82803044503</v>
      </c>
      <c r="E176" s="495">
        <f>Flavor!E29</f>
        <v>83664.728797910269</v>
      </c>
      <c r="F176" s="343">
        <f>Flavor!F29</f>
        <v>0.10991810851989114</v>
      </c>
      <c r="G176" s="312">
        <f>Flavor!G29</f>
        <v>5.9816773184290947E-2</v>
      </c>
      <c r="H176" s="313">
        <f>Flavor!H29</f>
        <v>6.0621062834261552E-3</v>
      </c>
      <c r="I176" s="369">
        <f>Flavor!I29</f>
        <v>6.7212333191096976</v>
      </c>
      <c r="J176" s="369">
        <f>Flavor!J29</f>
        <v>-0.25269544805873601</v>
      </c>
      <c r="K176" s="358">
        <f>Flavor!K29</f>
        <v>-3.6234303001253028E-2</v>
      </c>
      <c r="L176" s="407">
        <f>Flavor!L29</f>
        <v>5678231.1768027516</v>
      </c>
      <c r="M176" s="394">
        <f>Flavor!M29</f>
        <v>369989.73398803361</v>
      </c>
      <c r="N176" s="343">
        <f>Flavor!N29</f>
        <v>6.9700999469203676E-2</v>
      </c>
      <c r="O176" s="516">
        <f>Flavor!O29</f>
        <v>2216316.5563511383</v>
      </c>
      <c r="P176" s="503">
        <f>Flavor!P29</f>
        <v>167394.07125898777</v>
      </c>
      <c r="Q176" s="358">
        <f>Flavor!Q29</f>
        <v>8.1698586684922442E-2</v>
      </c>
    </row>
    <row r="177" spans="2:17">
      <c r="B177" s="708"/>
      <c r="C177" s="311" t="s">
        <v>162</v>
      </c>
      <c r="D177" s="516">
        <f>Flavor!D30</f>
        <v>9881.0209667808012</v>
      </c>
      <c r="E177" s="495">
        <f>Flavor!E30</f>
        <v>-1656.1794863467658</v>
      </c>
      <c r="F177" s="343">
        <f>Flavor!F30</f>
        <v>-0.14355124478207359</v>
      </c>
      <c r="G177" s="312">
        <f>Flavor!G30</f>
        <v>6.9961756387404612E-4</v>
      </c>
      <c r="H177" s="313">
        <f>Flavor!H30</f>
        <v>-1.1516823727436435E-4</v>
      </c>
      <c r="I177" s="369">
        <f>Flavor!I30</f>
        <v>10.952345896720439</v>
      </c>
      <c r="J177" s="369">
        <f>Flavor!J30</f>
        <v>2.0008232752287221</v>
      </c>
      <c r="K177" s="358">
        <f>Flavor!K30</f>
        <v>0.22351764720171113</v>
      </c>
      <c r="L177" s="407">
        <f>Flavor!L30</f>
        <v>108220.35944093033</v>
      </c>
      <c r="M177" s="394">
        <f>Flavor!M30</f>
        <v>4944.8485960744292</v>
      </c>
      <c r="N177" s="343">
        <f>Flavor!N30</f>
        <v>4.7880165933071532E-2</v>
      </c>
      <c r="O177" s="516">
        <f>Flavor!O30</f>
        <v>27715.325857694188</v>
      </c>
      <c r="P177" s="503">
        <f>Flavor!P30</f>
        <v>-2037.0481266829738</v>
      </c>
      <c r="Q177" s="358">
        <f>Flavor!Q30</f>
        <v>-6.8466742443901066E-2</v>
      </c>
    </row>
    <row r="178" spans="2:17">
      <c r="B178" s="708"/>
      <c r="C178" s="311" t="s">
        <v>163</v>
      </c>
      <c r="D178" s="516">
        <f>Flavor!D31</f>
        <v>4482339.8297118973</v>
      </c>
      <c r="E178" s="495">
        <f>Flavor!E31</f>
        <v>-14529.001465374604</v>
      </c>
      <c r="F178" s="343">
        <f>Flavor!F31</f>
        <v>-3.2309151124541337E-3</v>
      </c>
      <c r="G178" s="312">
        <f>Flavor!G31</f>
        <v>0.31736838558094022</v>
      </c>
      <c r="H178" s="313">
        <f>Flavor!H31</f>
        <v>-2.1167971790242435E-4</v>
      </c>
      <c r="I178" s="369">
        <f>Flavor!I31</f>
        <v>18.638999560277252</v>
      </c>
      <c r="J178" s="369">
        <f>Flavor!J31</f>
        <v>-0.39075898004981369</v>
      </c>
      <c r="K178" s="358">
        <f>Flavor!K31</f>
        <v>-2.0534100799110701E-2</v>
      </c>
      <c r="L178" s="407">
        <f>Flavor!L31</f>
        <v>83546330.115013272</v>
      </c>
      <c r="M178" s="394">
        <f>Flavor!M31</f>
        <v>-2027997.9298130125</v>
      </c>
      <c r="N178" s="343">
        <f>Flavor!N31</f>
        <v>-2.3698671974972319E-2</v>
      </c>
      <c r="O178" s="516">
        <f>Flavor!O31</f>
        <v>31772833.971879855</v>
      </c>
      <c r="P178" s="503">
        <f>Flavor!P31</f>
        <v>-1964076.9975007623</v>
      </c>
      <c r="Q178" s="358">
        <f>Flavor!Q31</f>
        <v>-5.8217452074475484E-2</v>
      </c>
    </row>
    <row r="179" spans="2:17">
      <c r="B179" s="708"/>
      <c r="C179" s="311" t="s">
        <v>164</v>
      </c>
      <c r="D179" s="516">
        <f>Flavor!D32</f>
        <v>814369.03868030594</v>
      </c>
      <c r="E179" s="495">
        <f>Flavor!E32</f>
        <v>-282827.213296948</v>
      </c>
      <c r="F179" s="343">
        <f>Flavor!F32</f>
        <v>-0.25777267538716614</v>
      </c>
      <c r="G179" s="312">
        <f>Flavor!G32</f>
        <v>5.7660730085626548E-2</v>
      </c>
      <c r="H179" s="313">
        <f>Flavor!H32</f>
        <v>-1.9825999109754223E-2</v>
      </c>
      <c r="I179" s="369">
        <f>Flavor!I32</f>
        <v>18.117693974914328</v>
      </c>
      <c r="J179" s="369">
        <f>Flavor!J32</f>
        <v>4.7314580601027014</v>
      </c>
      <c r="K179" s="358">
        <f>Flavor!K32</f>
        <v>0.35345694564275754</v>
      </c>
      <c r="L179" s="407">
        <f>Flavor!L32</f>
        <v>14754489.025454953</v>
      </c>
      <c r="M179" s="394">
        <f>Flavor!M32</f>
        <v>67161.15164032951</v>
      </c>
      <c r="N179" s="343">
        <f>Flavor!N32</f>
        <v>4.5727277430817155E-3</v>
      </c>
      <c r="O179" s="516">
        <f>Flavor!O32</f>
        <v>3655935.3464877908</v>
      </c>
      <c r="P179" s="503">
        <f>Flavor!P32</f>
        <v>-323905.68897939706</v>
      </c>
      <c r="Q179" s="358">
        <f>Flavor!Q32</f>
        <v>-8.1386589588087463E-2</v>
      </c>
    </row>
    <row r="180" spans="2:17">
      <c r="B180" s="708"/>
      <c r="C180" s="311" t="s">
        <v>165</v>
      </c>
      <c r="D180" s="516">
        <f>Flavor!D33</f>
        <v>507907.1632791321</v>
      </c>
      <c r="E180" s="495">
        <f>Flavor!E33</f>
        <v>-12393.820078174002</v>
      </c>
      <c r="F180" s="343">
        <f>Flavor!F33</f>
        <v>-2.3820481749239359E-2</v>
      </c>
      <c r="G180" s="312">
        <f>Flavor!G33</f>
        <v>3.5961949017429565E-2</v>
      </c>
      <c r="H180" s="313">
        <f>Flavor!H33</f>
        <v>-7.8300096288963505E-4</v>
      </c>
      <c r="I180" s="369">
        <f>Flavor!I33</f>
        <v>17.482989743098258</v>
      </c>
      <c r="J180" s="369">
        <f>Flavor!J33</f>
        <v>1.1384177868384704</v>
      </c>
      <c r="K180" s="358">
        <f>Flavor!K33</f>
        <v>6.9651122702082707E-2</v>
      </c>
      <c r="L180" s="407">
        <f>Flavor!L33</f>
        <v>8879735.7260551993</v>
      </c>
      <c r="M180" s="394">
        <f>Flavor!M33</f>
        <v>375638.86465898342</v>
      </c>
      <c r="N180" s="343">
        <f>Flavor!N33</f>
        <v>4.4171517655704415E-2</v>
      </c>
      <c r="O180" s="516">
        <f>Flavor!O33</f>
        <v>2801273.0900662793</v>
      </c>
      <c r="P180" s="503">
        <f>Flavor!P33</f>
        <v>-842507.17582209315</v>
      </c>
      <c r="Q180" s="358">
        <f>Flavor!Q33</f>
        <v>-0.23121788756290043</v>
      </c>
    </row>
    <row r="181" spans="2:17" ht="15" thickBot="1">
      <c r="B181" s="708"/>
      <c r="C181" s="311" t="s">
        <v>166</v>
      </c>
      <c r="D181" s="516">
        <f>Flavor!D34</f>
        <v>40157.196927910591</v>
      </c>
      <c r="E181" s="495">
        <f>Flavor!E34</f>
        <v>4721.2633494444526</v>
      </c>
      <c r="F181" s="343">
        <f>Flavor!F34</f>
        <v>0.13323377918039361</v>
      </c>
      <c r="G181" s="312">
        <f>Flavor!G34</f>
        <v>2.8432973051233466E-3</v>
      </c>
      <c r="H181" s="313">
        <f>Flavor!H34</f>
        <v>3.4072350938545376E-4</v>
      </c>
      <c r="I181" s="369">
        <f>Flavor!I34</f>
        <v>15.809412595940275</v>
      </c>
      <c r="J181" s="369">
        <f>Flavor!J34</f>
        <v>-0.32920428297070536</v>
      </c>
      <c r="K181" s="358">
        <f>Flavor!K34</f>
        <v>-2.0398543781090104E-2</v>
      </c>
      <c r="L181" s="407">
        <f>Flavor!L34</f>
        <v>634861.69492976379</v>
      </c>
      <c r="M181" s="394">
        <f>Flavor!M34</f>
        <v>62974.739160361816</v>
      </c>
      <c r="N181" s="343">
        <f>Flavor!N34</f>
        <v>0.11011746032157216</v>
      </c>
      <c r="O181" s="516">
        <f>Flavor!O34</f>
        <v>207328.44502958562</v>
      </c>
      <c r="P181" s="503">
        <f>Flavor!P34</f>
        <v>36114.599580502283</v>
      </c>
      <c r="Q181" s="358">
        <f>Flavor!Q34</f>
        <v>0.21093270515463233</v>
      </c>
    </row>
    <row r="182" spans="2:17">
      <c r="B182" s="706" t="s">
        <v>309</v>
      </c>
      <c r="C182" s="316" t="s">
        <v>310</v>
      </c>
      <c r="D182" s="518">
        <f>'Branded vs. Private Label'!D7</f>
        <v>369915592.09568232</v>
      </c>
      <c r="E182" s="492">
        <f>'Branded vs. Private Label'!E7</f>
        <v>2222478.4523232579</v>
      </c>
      <c r="F182" s="340">
        <f>'Branded vs. Private Label'!F7</f>
        <v>6.044384215688447E-3</v>
      </c>
      <c r="G182" s="304">
        <f>'Branded vs. Private Label'!G7</f>
        <v>26.191569297451096</v>
      </c>
      <c r="H182" s="305">
        <f>'Branded vs. Private Label'!H7</f>
        <v>0.22416677256534001</v>
      </c>
      <c r="I182" s="367">
        <f>'Branded vs. Private Label'!I7</f>
        <v>9.0020757771665973</v>
      </c>
      <c r="J182" s="367">
        <f>'Branded vs. Private Label'!J7</f>
        <v>0.2691424842609198</v>
      </c>
      <c r="K182" s="355">
        <f>'Branded vs. Private Label'!K7</f>
        <v>3.0819253420790643E-2</v>
      </c>
      <c r="L182" s="409">
        <f>'Branded vs. Private Label'!L7</f>
        <v>3330008191.2007813</v>
      </c>
      <c r="M182" s="396">
        <f>'Branded vs. Private Label'!M7</f>
        <v>118968757.49253988</v>
      </c>
      <c r="N182" s="340">
        <f>'Branded vs. Private Label'!N7</f>
        <v>3.7049921045394896E-2</v>
      </c>
      <c r="O182" s="518">
        <f>'Branded vs. Private Label'!O7</f>
        <v>765831250.27646208</v>
      </c>
      <c r="P182" s="501">
        <f>'Branded vs. Private Label'!P7</f>
        <v>953317.12799406052</v>
      </c>
      <c r="Q182" s="355">
        <f>'Branded vs. Private Label'!Q7</f>
        <v>1.2463650560160888E-3</v>
      </c>
    </row>
    <row r="183" spans="2:17" ht="15" thickBot="1">
      <c r="B183" s="707"/>
      <c r="C183" s="306" t="s">
        <v>147</v>
      </c>
      <c r="D183" s="519">
        <f>'Branded vs. Private Label'!D8</f>
        <v>1042430449.0851549</v>
      </c>
      <c r="E183" s="493">
        <f>'Branded vs. Private Label'!E8</f>
        <v>-5856003.5411382914</v>
      </c>
      <c r="F183" s="341">
        <f>'Branded vs. Private Label'!F8</f>
        <v>-5.5862627304465564E-3</v>
      </c>
      <c r="G183" s="307">
        <f>'Branded vs. Private Label'!G8</f>
        <v>73.808430702549956</v>
      </c>
      <c r="H183" s="308">
        <f>'Branded vs. Private Label'!H8</f>
        <v>-0.2241667725678127</v>
      </c>
      <c r="I183" s="371">
        <f>'Branded vs. Private Label'!I8</f>
        <v>3.9852334362433246</v>
      </c>
      <c r="J183" s="371">
        <f>'Branded vs. Private Label'!J8</f>
        <v>-1.9219727984099766E-2</v>
      </c>
      <c r="K183" s="356">
        <f>'Branded vs. Private Label'!K8</f>
        <v>-4.7995886568966304E-3</v>
      </c>
      <c r="L183" s="410">
        <f>'Branded vs. Private Label'!L8</f>
        <v>4154328680.6523037</v>
      </c>
      <c r="M183" s="397">
        <f>'Branded vs. Private Label'!M8</f>
        <v>-43485321.583797932</v>
      </c>
      <c r="N183" s="341">
        <f>'Branded vs. Private Label'!N8</f>
        <v>-1.0359039624107707E-2</v>
      </c>
      <c r="O183" s="519">
        <f>'Branded vs. Private Label'!O8</f>
        <v>1260985943.0358744</v>
      </c>
      <c r="P183" s="505">
        <f>'Branded vs. Private Label'!P8</f>
        <v>-5149255.0898118019</v>
      </c>
      <c r="Q183" s="356">
        <f>'Branded vs. Private Label'!Q8</f>
        <v>-4.0669077815974654E-3</v>
      </c>
    </row>
    <row r="184" spans="2:17" ht="15" thickBot="1">
      <c r="B184" s="706" t="s">
        <v>311</v>
      </c>
      <c r="C184" s="315" t="s">
        <v>312</v>
      </c>
      <c r="D184" s="520">
        <f>'Single Serve'!E9</f>
        <v>22026375.311291676</v>
      </c>
      <c r="E184" s="496">
        <f>'Single Serve'!F9</f>
        <v>382979.08621037379</v>
      </c>
      <c r="F184" s="344">
        <f>'Single Serve'!G9</f>
        <v>1.769496257553891E-2</v>
      </c>
      <c r="G184" s="317">
        <f>'Single Serve'!H9</f>
        <v>1.9112427886283097</v>
      </c>
      <c r="H184" s="318">
        <f>'Single Serve'!I9</f>
        <v>3.9019014537134744E-2</v>
      </c>
      <c r="I184" s="372">
        <f>'Single Serve'!J9</f>
        <v>17.616088762071712</v>
      </c>
      <c r="J184" s="384">
        <f>'Single Serve'!K9</f>
        <v>2.8228747471956694E-2</v>
      </c>
      <c r="K184" s="359">
        <f>'Single Serve'!L9</f>
        <v>1.605013199361599E-3</v>
      </c>
      <c r="L184" s="411">
        <f>'Single Serve'!M9</f>
        <v>388018582.59041911</v>
      </c>
      <c r="M184" s="398">
        <f>'Single Serve'!N9</f>
        <v>7357559.5431724191</v>
      </c>
      <c r="N184" s="344">
        <f>'Single Serve'!O9</f>
        <v>1.9328376423396566E-2</v>
      </c>
      <c r="O184" s="520">
        <f>'Single Serve'!P9</f>
        <v>154633083.72690004</v>
      </c>
      <c r="P184" s="506">
        <f>'Single Serve'!Q9</f>
        <v>-3927636.5669207871</v>
      </c>
      <c r="Q184" s="359">
        <f>'Single Serve'!R9</f>
        <v>-2.4770551998267182E-2</v>
      </c>
    </row>
    <row r="185" spans="2:17">
      <c r="B185" s="708"/>
      <c r="C185" s="316" t="s">
        <v>313</v>
      </c>
      <c r="D185" s="518">
        <f>'Single Serve'!E10</f>
        <v>11885769.065494329</v>
      </c>
      <c r="E185" s="492">
        <f>'Single Serve'!F10</f>
        <v>-172591.27347755991</v>
      </c>
      <c r="F185" s="340">
        <f>'Single Serve'!G10</f>
        <v>-1.4312996844169219E-2</v>
      </c>
      <c r="G185" s="304">
        <f>'Single Serve'!H10</f>
        <v>1.0313358458975304</v>
      </c>
      <c r="H185" s="305">
        <f>'Single Serve'!I10</f>
        <v>-1.1751323435871486E-2</v>
      </c>
      <c r="I185" s="373">
        <f>'Single Serve'!J10</f>
        <v>15.694353479994094</v>
      </c>
      <c r="J185" s="367">
        <f>'Single Serve'!K10</f>
        <v>-2.1816819994523229E-2</v>
      </c>
      <c r="K185" s="355">
        <f>'Single Serve'!L10</f>
        <v>-1.3881766090648069E-3</v>
      </c>
      <c r="L185" s="409">
        <f>'Single Serve'!M10</f>
        <v>186539461.09544706</v>
      </c>
      <c r="M185" s="396">
        <f>'Single Serve'!N10</f>
        <v>-2971783.5304636061</v>
      </c>
      <c r="N185" s="340">
        <f>'Single Serve'!O10</f>
        <v>-1.5681304485809351E-2</v>
      </c>
      <c r="O185" s="518">
        <f>'Single Serve'!P10</f>
        <v>97367018.024870917</v>
      </c>
      <c r="P185" s="501">
        <f>'Single Serve'!Q10</f>
        <v>-2276689.9322109818</v>
      </c>
      <c r="Q185" s="355">
        <f>'Single Serve'!R10</f>
        <v>-2.2848306018394937E-2</v>
      </c>
    </row>
    <row r="186" spans="2:17" ht="15" thickBot="1">
      <c r="B186" s="708"/>
      <c r="C186" s="306" t="s">
        <v>314</v>
      </c>
      <c r="D186" s="519">
        <f>'Single Serve'!E11</f>
        <v>10140606.245797401</v>
      </c>
      <c r="E186" s="493">
        <f>'Single Serve'!F11</f>
        <v>555570.35968786851</v>
      </c>
      <c r="F186" s="341">
        <f>'Single Serve'!G11</f>
        <v>5.7962261830755521E-2</v>
      </c>
      <c r="G186" s="307">
        <f>'Single Serve'!H11</f>
        <v>0.87990694273078407</v>
      </c>
      <c r="H186" s="308">
        <f>'Single Serve'!I11</f>
        <v>5.0770337973000457E-2</v>
      </c>
      <c r="I186" s="374">
        <f>'Single Serve'!J11</f>
        <v>19.868547955746887</v>
      </c>
      <c r="J186" s="371">
        <f>'Single Serve'!K11</f>
        <v>-7.3972937507878811E-2</v>
      </c>
      <c r="K186" s="356">
        <f>'Single Serve'!L11</f>
        <v>-3.7093072587878776E-3</v>
      </c>
      <c r="L186" s="410">
        <f>'Single Serve'!M11</f>
        <v>201479121.49497208</v>
      </c>
      <c r="M186" s="397">
        <f>'Single Serve'!N11</f>
        <v>10329343.073636025</v>
      </c>
      <c r="N186" s="341">
        <f>'Single Serve'!O11</f>
        <v>5.4037954733423162E-2</v>
      </c>
      <c r="O186" s="519">
        <f>'Single Serve'!P11</f>
        <v>57266065.702029102</v>
      </c>
      <c r="P186" s="505">
        <f>'Single Serve'!Q11</f>
        <v>-1650946.6347098276</v>
      </c>
      <c r="Q186" s="356">
        <f>'Single Serve'!R11</f>
        <v>-2.802156065337932E-2</v>
      </c>
    </row>
    <row r="187" spans="2:17">
      <c r="B187" s="708"/>
      <c r="C187" s="300" t="s">
        <v>315</v>
      </c>
      <c r="D187" s="515">
        <f>Size!D16</f>
        <v>27307089.282399703</v>
      </c>
      <c r="E187" s="494">
        <f>Size!E16</f>
        <v>334133.42513873801</v>
      </c>
      <c r="F187" s="342">
        <f>Size!F16</f>
        <v>1.2387720015075441E-2</v>
      </c>
      <c r="G187" s="309">
        <f>Size!G16</f>
        <v>1.9334560005966399</v>
      </c>
      <c r="H187" s="310">
        <f>Size!H16</f>
        <v>2.8558747854412259E-2</v>
      </c>
      <c r="I187" s="375">
        <f>Size!I16</f>
        <v>17.62230033535829</v>
      </c>
      <c r="J187" s="368">
        <f>Size!J16</f>
        <v>2.7804221146258357E-2</v>
      </c>
      <c r="K187" s="357">
        <f>Size!K16</f>
        <v>1.580279478637605E-3</v>
      </c>
      <c r="L187" s="406">
        <f>Size!L16</f>
        <v>481213728.618891</v>
      </c>
      <c r="M187" s="393">
        <f>Size!M16</f>
        <v>6638161.5995002985</v>
      </c>
      <c r="N187" s="342">
        <f>Size!N16</f>
        <v>1.3987575553439879E-2</v>
      </c>
      <c r="O187" s="515">
        <f>Size!O16</f>
        <v>191585628.29902488</v>
      </c>
      <c r="P187" s="502">
        <f>Size!P16</f>
        <v>-5742725.8747698069</v>
      </c>
      <c r="Q187" s="357">
        <f>Size!Q16</f>
        <v>-2.910238571042845E-2</v>
      </c>
    </row>
    <row r="188" spans="2:17">
      <c r="B188" s="708"/>
      <c r="C188" s="311" t="s">
        <v>316</v>
      </c>
      <c r="D188" s="516">
        <f>Size!D17</f>
        <v>28017111.00860833</v>
      </c>
      <c r="E188" s="495">
        <f>Size!E17</f>
        <v>-473527.19682608917</v>
      </c>
      <c r="F188" s="343">
        <f>Size!F17</f>
        <v>-1.662044891418988E-2</v>
      </c>
      <c r="G188" s="312">
        <f>Size!G17</f>
        <v>1.9837285050329465</v>
      </c>
      <c r="H188" s="313">
        <f>Size!H17</f>
        <v>-2.8351251209086881E-2</v>
      </c>
      <c r="I188" s="376">
        <f>Size!I17</f>
        <v>10.083466127482247</v>
      </c>
      <c r="J188" s="369">
        <f>Size!J17</f>
        <v>0.14515916563799003</v>
      </c>
      <c r="K188" s="358">
        <f>Size!K17</f>
        <v>1.460602557309749E-2</v>
      </c>
      <c r="L188" s="407">
        <f>Size!L17</f>
        <v>282509589.84521204</v>
      </c>
      <c r="M188" s="394">
        <f>Size!M17</f>
        <v>-639118.17924278975</v>
      </c>
      <c r="N188" s="343">
        <f>Size!N17</f>
        <v>-2.2571820429694166E-3</v>
      </c>
      <c r="O188" s="516">
        <f>Size!O17</f>
        <v>111925037.53430934</v>
      </c>
      <c r="P188" s="503">
        <f>Size!P17</f>
        <v>-2021006.9581385404</v>
      </c>
      <c r="Q188" s="358">
        <f>Size!Q17</f>
        <v>-1.7736525801670008E-2</v>
      </c>
    </row>
    <row r="189" spans="2:17">
      <c r="B189" s="708"/>
      <c r="C189" s="311" t="s">
        <v>184</v>
      </c>
      <c r="D189" s="516">
        <f>Size!D18</f>
        <v>56877423.335004926</v>
      </c>
      <c r="E189" s="495">
        <f>Size!E18</f>
        <v>4029560.9569415376</v>
      </c>
      <c r="F189" s="343">
        <f>Size!F18</f>
        <v>7.6248324447161883E-2</v>
      </c>
      <c r="G189" s="312">
        <f>Size!G18</f>
        <v>4.0271591859634714</v>
      </c>
      <c r="H189" s="313">
        <f>Size!H18</f>
        <v>0.29491165662298302</v>
      </c>
      <c r="I189" s="376">
        <f>Size!I18</f>
        <v>13.264377909343379</v>
      </c>
      <c r="J189" s="369">
        <f>Size!J18</f>
        <v>0.67614267359032176</v>
      </c>
      <c r="K189" s="358">
        <f>Size!K18</f>
        <v>5.3712268711816245E-2</v>
      </c>
      <c r="L189" s="407">
        <f>Size!L18</f>
        <v>754443637.625211</v>
      </c>
      <c r="M189" s="394">
        <f>Size!M18</f>
        <v>89182314.303445101</v>
      </c>
      <c r="N189" s="343">
        <f>Size!N18</f>
        <v>0.1340560636505099</v>
      </c>
      <c r="O189" s="516">
        <f>Size!O18</f>
        <v>135634059.92985052</v>
      </c>
      <c r="P189" s="503">
        <f>Size!P18</f>
        <v>8838510.1285017729</v>
      </c>
      <c r="Q189" s="358">
        <f>Size!Q18</f>
        <v>6.9706784996390755E-2</v>
      </c>
    </row>
    <row r="190" spans="2:17">
      <c r="B190" s="708"/>
      <c r="C190" s="311" t="s">
        <v>317</v>
      </c>
      <c r="D190" s="516">
        <f>Size!D19</f>
        <v>310725308.19008863</v>
      </c>
      <c r="E190" s="495">
        <f>Size!E19</f>
        <v>3927353.3161548972</v>
      </c>
      <c r="F190" s="343">
        <f>Size!F19</f>
        <v>1.2801106571159137E-2</v>
      </c>
      <c r="G190" s="312">
        <f>Size!G19</f>
        <v>22.000649920772958</v>
      </c>
      <c r="H190" s="313">
        <f>Size!H19</f>
        <v>0.33381501847328465</v>
      </c>
      <c r="I190" s="376">
        <f>Size!I19</f>
        <v>6.4876809872462822</v>
      </c>
      <c r="J190" s="369">
        <f>Size!J19</f>
        <v>0.11347850304454266</v>
      </c>
      <c r="K190" s="358">
        <f>Size!K19</f>
        <v>1.7802776633750742E-2</v>
      </c>
      <c r="L190" s="407">
        <f>Size!L19</f>
        <v>2015886674.2010794</v>
      </c>
      <c r="M190" s="394">
        <f>Size!M19</f>
        <v>60294388.095637798</v>
      </c>
      <c r="N190" s="343">
        <f>Size!N19</f>
        <v>3.0831778445861005E-2</v>
      </c>
      <c r="O190" s="516">
        <f>Size!O19</f>
        <v>620194646.30412304</v>
      </c>
      <c r="P190" s="503">
        <f>Size!P19</f>
        <v>7734793.743719697</v>
      </c>
      <c r="Q190" s="358">
        <f>Size!Q19</f>
        <v>1.2629062478763633E-2</v>
      </c>
    </row>
    <row r="191" spans="2:17">
      <c r="B191" s="708"/>
      <c r="C191" s="311" t="s">
        <v>318</v>
      </c>
      <c r="D191" s="516">
        <f>Size!D20</f>
        <v>36808983.979361072</v>
      </c>
      <c r="E191" s="495">
        <f>Size!E20</f>
        <v>538517.66679435968</v>
      </c>
      <c r="F191" s="343">
        <f>Size!F20</f>
        <v>1.4847277180105574E-2</v>
      </c>
      <c r="G191" s="312">
        <f>Size!G20</f>
        <v>2.6062298407114257</v>
      </c>
      <c r="H191" s="313">
        <f>Size!H20</f>
        <v>4.4719266930954849E-2</v>
      </c>
      <c r="I191" s="376">
        <f>Size!I20</f>
        <v>8.6737673889122817</v>
      </c>
      <c r="J191" s="369">
        <f>Size!J20</f>
        <v>5.9552455939606119E-2</v>
      </c>
      <c r="K191" s="358">
        <f>Size!K20</f>
        <v>6.9132772287416313E-3</v>
      </c>
      <c r="L191" s="407">
        <f>Size!L20</f>
        <v>319272564.8591767</v>
      </c>
      <c r="M191" s="394">
        <f>Size!M20</f>
        <v>6830972.3235821724</v>
      </c>
      <c r="N191" s="343">
        <f>Size!N20</f>
        <v>2.1863197752085336E-2</v>
      </c>
      <c r="O191" s="516">
        <f>Size!O20</f>
        <v>49078645.305814773</v>
      </c>
      <c r="P191" s="503">
        <f>Size!P20</f>
        <v>718023.55572583526</v>
      </c>
      <c r="Q191" s="358">
        <f>Size!Q20</f>
        <v>1.4847277180106038E-2</v>
      </c>
    </row>
    <row r="192" spans="2:17">
      <c r="B192" s="708"/>
      <c r="C192" s="311" t="s">
        <v>319</v>
      </c>
      <c r="D192" s="516">
        <f>Size!D21</f>
        <v>871702880.01812375</v>
      </c>
      <c r="E192" s="495">
        <f>Size!E21</f>
        <v>-15938125.238941431</v>
      </c>
      <c r="F192" s="343">
        <f>Size!F21</f>
        <v>-1.7955598203043439E-2</v>
      </c>
      <c r="G192" s="312">
        <f>Size!G21</f>
        <v>61.720205572942859</v>
      </c>
      <c r="H192" s="313">
        <f>Size!H21</f>
        <v>-0.96721071481862708</v>
      </c>
      <c r="I192" s="376">
        <f>Size!I21</f>
        <v>3.6394213585317678</v>
      </c>
      <c r="J192" s="369">
        <f>Size!J21</f>
        <v>-6.9090130464852795E-2</v>
      </c>
      <c r="K192" s="358">
        <f>Size!K21</f>
        <v>-1.8630151388191036E-2</v>
      </c>
      <c r="L192" s="407">
        <f>Size!L21</f>
        <v>3172494079.8316145</v>
      </c>
      <c r="M192" s="394">
        <f>Size!M21</f>
        <v>-119332786.26872158</v>
      </c>
      <c r="N192" s="343">
        <f>Size!N21</f>
        <v>-3.6251234078446298E-2</v>
      </c>
      <c r="O192" s="516">
        <f>Size!O21</f>
        <v>872261309.57747293</v>
      </c>
      <c r="P192" s="503">
        <f>Size!P21</f>
        <v>-15462971.93957293</v>
      </c>
      <c r="Q192" s="358">
        <f>Size!Q21</f>
        <v>-1.741866507599411E-2</v>
      </c>
    </row>
    <row r="193" spans="2:17" ht="15" thickBot="1">
      <c r="B193" s="708"/>
      <c r="C193" s="314" t="s">
        <v>320</v>
      </c>
      <c r="D193" s="516">
        <f>Size!D22</f>
        <v>1127.5003860890865</v>
      </c>
      <c r="E193" s="495">
        <f>Size!E22</f>
        <v>912.40752890706062</v>
      </c>
      <c r="F193" s="343">
        <f>Size!F22</f>
        <v>4.2419238874813985</v>
      </c>
      <c r="G193" s="312">
        <f>Size!G22</f>
        <v>7.983173763466746E-5</v>
      </c>
      <c r="H193" s="313">
        <f>Size!H22</f>
        <v>6.4641344898373391E-5</v>
      </c>
      <c r="I193" s="376">
        <f>Size!I22</f>
        <v>2.4404616435779278</v>
      </c>
      <c r="J193" s="369">
        <f>Size!J22</f>
        <v>0.29595077616275667</v>
      </c>
      <c r="K193" s="358">
        <f>Size!K22</f>
        <v>0.13800385936932696</v>
      </c>
      <c r="L193" s="407">
        <f>Size!L22</f>
        <v>2751.6214453697203</v>
      </c>
      <c r="M193" s="394">
        <f>Size!M22</f>
        <v>2290.3524756394863</v>
      </c>
      <c r="N193" s="343">
        <f>Size!N22</f>
        <v>4.965329614474097</v>
      </c>
      <c r="O193" s="516">
        <f>Size!O22</f>
        <v>902.00030887126923</v>
      </c>
      <c r="P193" s="503">
        <f>Size!P22</f>
        <v>729.9260231256485</v>
      </c>
      <c r="Q193" s="358">
        <f>Size!Q22</f>
        <v>4.2419238874813985</v>
      </c>
    </row>
    <row r="194" spans="2:17">
      <c r="B194" s="708"/>
      <c r="C194" s="316" t="s">
        <v>321</v>
      </c>
      <c r="D194" s="518">
        <f>'White Milk Size'!D7</f>
        <v>281668136.77554953</v>
      </c>
      <c r="E194" s="492">
        <f>'White Milk Size'!E7</f>
        <v>3772960.0897839069</v>
      </c>
      <c r="F194" s="340">
        <f>'White Milk Size'!F7</f>
        <v>1.3576918227876411E-2</v>
      </c>
      <c r="G194" s="304">
        <f>'White Milk Size'!G7</f>
        <v>19.943280793993999</v>
      </c>
      <c r="H194" s="305">
        <f>'White Milk Size'!H7</f>
        <v>0.3176319989425096</v>
      </c>
      <c r="I194" s="373">
        <f>'White Milk Size'!I7</f>
        <v>6.4896055550140943</v>
      </c>
      <c r="J194" s="367">
        <f>'White Milk Size'!J7</f>
        <v>0.11263149600129996</v>
      </c>
      <c r="K194" s="355">
        <f>'White Milk Size'!K7</f>
        <v>1.7662216430395235E-2</v>
      </c>
      <c r="L194" s="409">
        <f>'White Milk Size'!L7</f>
        <v>1827915105.089076</v>
      </c>
      <c r="M194" s="396">
        <f>'White Milk Size'!M7</f>
        <v>55784772.239171505</v>
      </c>
      <c r="N194" s="340">
        <f>'White Milk Size'!N7</f>
        <v>3.1478933126470189E-2</v>
      </c>
      <c r="O194" s="518">
        <f>'White Milk Size'!O7</f>
        <v>562131292.35692322</v>
      </c>
      <c r="P194" s="501">
        <f>'White Milk Size'!P7</f>
        <v>7421114.7744380236</v>
      </c>
      <c r="Q194" s="355">
        <f>'White Milk Size'!Q7</f>
        <v>1.3378364187908751E-2</v>
      </c>
    </row>
    <row r="195" spans="2:17" ht="15" thickBot="1">
      <c r="B195" s="707"/>
      <c r="C195" s="306" t="s">
        <v>322</v>
      </c>
      <c r="D195" s="519">
        <f>'White Milk Size'!D8</f>
        <v>849276290.08338237</v>
      </c>
      <c r="E195" s="493">
        <f>'White Milk Size'!E8</f>
        <v>-16182659.136817336</v>
      </c>
      <c r="F195" s="341">
        <f>'White Milk Size'!F8</f>
        <v>-1.8698355538871392E-2</v>
      </c>
      <c r="G195" s="307">
        <f>'White Milk Size'!G8</f>
        <v>60.132309315168023</v>
      </c>
      <c r="H195" s="308">
        <f>'White Milk Size'!H8</f>
        <v>-0.98855498517288964</v>
      </c>
      <c r="I195" s="374">
        <f>'White Milk Size'!I8</f>
        <v>3.6216920623214914</v>
      </c>
      <c r="J195" s="371">
        <f>'White Milk Size'!J8</f>
        <v>-7.490677565009074E-2</v>
      </c>
      <c r="K195" s="356">
        <f>'White Milk Size'!K8</f>
        <v>-2.0263701562811178E-2</v>
      </c>
      <c r="L195" s="410">
        <f>'White Milk Size'!L8</f>
        <v>3075817198.5128303</v>
      </c>
      <c r="M195" s="397">
        <f>'White Milk Size'!M8</f>
        <v>-123437347.48666668</v>
      </c>
      <c r="N195" s="341">
        <f>'White Milk Size'!N8</f>
        <v>-3.8583159205327608E-2</v>
      </c>
      <c r="O195" s="519">
        <f>'White Milk Size'!O8</f>
        <v>849853585.55024171</v>
      </c>
      <c r="P195" s="505">
        <f>'White Milk Size'!P8</f>
        <v>-15698583.331908107</v>
      </c>
      <c r="Q195" s="356">
        <f>'White Milk Size'!Q8</f>
        <v>-1.8137073530972301E-2</v>
      </c>
    </row>
    <row r="196" spans="2:17">
      <c r="B196" s="706" t="s">
        <v>196</v>
      </c>
      <c r="C196" s="300" t="s">
        <v>323</v>
      </c>
      <c r="D196" s="515">
        <f>Organic!D7</f>
        <v>113740804.67014885</v>
      </c>
      <c r="E196" s="494">
        <f>Organic!E7</f>
        <v>3970420.9812945127</v>
      </c>
      <c r="F196" s="342">
        <f>Organic!F7</f>
        <v>3.6170238709821091E-2</v>
      </c>
      <c r="G196" s="309">
        <f>Organic!G7</f>
        <v>8.0533241396742525</v>
      </c>
      <c r="H196" s="310">
        <f>Organic!H7</f>
        <v>0.30106652920291133</v>
      </c>
      <c r="I196" s="368">
        <f>Organic!I7</f>
        <v>10.365892280896785</v>
      </c>
      <c r="J196" s="368">
        <f>Organic!J7</f>
        <v>0.74652427039109881</v>
      </c>
      <c r="K196" s="357">
        <f>Organic!K7</f>
        <v>7.7606373888158817E-2</v>
      </c>
      <c r="L196" s="406">
        <f>Organic!L7</f>
        <v>1179024929.153285</v>
      </c>
      <c r="M196" s="393">
        <f>Organic!M7</f>
        <v>123103211.79578447</v>
      </c>
      <c r="N196" s="342">
        <f>Organic!N7</f>
        <v>0.11658365366691834</v>
      </c>
      <c r="O196" s="515">
        <f>Organic!O7</f>
        <v>161552625.36569315</v>
      </c>
      <c r="P196" s="502">
        <f>Organic!P7</f>
        <v>6829064.8858522773</v>
      </c>
      <c r="Q196" s="357">
        <f>Organic!Q7</f>
        <v>4.4137200983957736E-2</v>
      </c>
    </row>
    <row r="197" spans="2:17" ht="15" thickBot="1">
      <c r="B197" s="707"/>
      <c r="C197" s="314" t="s">
        <v>324</v>
      </c>
      <c r="D197" s="517">
        <f>Organic!D8</f>
        <v>1298467259.6989262</v>
      </c>
      <c r="E197" s="491">
        <f>Organic!E8</f>
        <v>-7691117.74142766</v>
      </c>
      <c r="F197" s="339">
        <f>Organic!F8</f>
        <v>-5.8883500456504761E-3</v>
      </c>
      <c r="G197" s="301">
        <f>Organic!G8</f>
        <v>91.936906525635493</v>
      </c>
      <c r="H197" s="302">
        <f>Organic!H8</f>
        <v>-0.30724787847272239</v>
      </c>
      <c r="I197" s="370">
        <f>Organic!I8</f>
        <v>4.8555290900067289</v>
      </c>
      <c r="J197" s="370">
        <f>Organic!J8</f>
        <v>-6.8259026309407389E-3</v>
      </c>
      <c r="K197" s="354">
        <f>Organic!K8</f>
        <v>-1.4038264670671256E-3</v>
      </c>
      <c r="L197" s="408">
        <f>Organic!L8</f>
        <v>6304745551.8894577</v>
      </c>
      <c r="M197" s="395">
        <f>Organic!M8</f>
        <v>-46260155.833165169</v>
      </c>
      <c r="N197" s="339">
        <f>Organic!N8</f>
        <v>-7.2839102910763056E-3</v>
      </c>
      <c r="O197" s="517">
        <f>Organic!O8</f>
        <v>1865088546.3153424</v>
      </c>
      <c r="P197" s="504">
        <f>Organic!P8</f>
        <v>-10885125.572858572</v>
      </c>
      <c r="Q197" s="354">
        <f>Organic!Q8</f>
        <v>-5.8023871741773956E-3</v>
      </c>
    </row>
    <row r="198" spans="2:17">
      <c r="B198" s="706" t="s">
        <v>325</v>
      </c>
      <c r="C198" s="300" t="s">
        <v>326</v>
      </c>
      <c r="D198" s="515">
        <f>'Form Data'!D7</f>
        <v>136571667.10676205</v>
      </c>
      <c r="E198" s="494">
        <f>'Form Data'!E7</f>
        <v>6358299.8235883564</v>
      </c>
      <c r="F198" s="342">
        <f>'Form Data'!F7</f>
        <v>4.8829854847091285E-2</v>
      </c>
      <c r="G198" s="309">
        <f>'Form Data'!G7</f>
        <v>9.6698445794897641</v>
      </c>
      <c r="H198" s="310">
        <f>'Form Data'!H7</f>
        <v>0.47385260439221533</v>
      </c>
      <c r="I198" s="368">
        <f>'Form Data'!I7</f>
        <v>10.186920675843497</v>
      </c>
      <c r="J198" s="368">
        <f>'Form Data'!J7</f>
        <v>0.24779517827515996</v>
      </c>
      <c r="K198" s="357">
        <f>'Form Data'!K7</f>
        <v>2.4931285789256252E-2</v>
      </c>
      <c r="L198" s="406">
        <f>'Form Data'!L7</f>
        <v>1391244739.3842895</v>
      </c>
      <c r="M198" s="393">
        <f>'Form Data'!M7</f>
        <v>97037740.495867014</v>
      </c>
      <c r="N198" s="342">
        <f>'Form Data'!N7</f>
        <v>7.4978531702588114E-2</v>
      </c>
      <c r="O198" s="515">
        <f>'Form Data'!O7</f>
        <v>254815576.68916732</v>
      </c>
      <c r="P198" s="502">
        <f>'Form Data'!P7</f>
        <v>12011450.301101774</v>
      </c>
      <c r="Q198" s="357">
        <f>'Form Data'!Q7</f>
        <v>4.9469712396503024E-2</v>
      </c>
    </row>
    <row r="199" spans="2:17" ht="15" thickBot="1">
      <c r="B199" s="707"/>
      <c r="C199" s="314" t="s">
        <v>327</v>
      </c>
      <c r="D199" s="517">
        <f>'Form Data'!D8</f>
        <v>1275774374.0740645</v>
      </c>
      <c r="E199" s="491">
        <f>'Form Data'!E8</f>
        <v>-9991824.9123826027</v>
      </c>
      <c r="F199" s="339">
        <f>'Form Data'!F8</f>
        <v>-7.7711056024485862E-3</v>
      </c>
      <c r="G199" s="301">
        <f>'Form Data'!G8</f>
        <v>90.330155420510508</v>
      </c>
      <c r="H199" s="302">
        <f>'Form Data'!H8</f>
        <v>-0.47385260439325805</v>
      </c>
      <c r="I199" s="370">
        <f>'Form Data'!I8</f>
        <v>4.7795482239886464</v>
      </c>
      <c r="J199" s="370">
        <f>'Form Data'!J8</f>
        <v>2.390412487012572E-2</v>
      </c>
      <c r="K199" s="354">
        <f>'Form Data'!K8</f>
        <v>5.0264747260116574E-3</v>
      </c>
      <c r="L199" s="408">
        <f>'Form Data'!L8</f>
        <v>6097625143.8159218</v>
      </c>
      <c r="M199" s="395">
        <f>'Form Data'!M8</f>
        <v>-17021293.24002552</v>
      </c>
      <c r="N199" s="339">
        <f>'Form Data'!N8</f>
        <v>-2.7836921423409163E-3</v>
      </c>
      <c r="O199" s="517">
        <f>'Form Data'!O8</f>
        <v>1772646982.5614042</v>
      </c>
      <c r="P199" s="504">
        <f>'Form Data'!P8</f>
        <v>-15562022.324684858</v>
      </c>
      <c r="Q199" s="354">
        <f>'Form Data'!Q8</f>
        <v>-8.7025746331459604E-3</v>
      </c>
    </row>
    <row r="200" spans="2:17" ht="15" thickBot="1">
      <c r="B200" s="111" t="s">
        <v>328</v>
      </c>
      <c r="C200" s="315" t="s">
        <v>329</v>
      </c>
      <c r="D200" s="522">
        <f>'Glass Bottle'!D5</f>
        <v>2365516.7918362995</v>
      </c>
      <c r="E200" s="497">
        <f>'Glass Bottle'!E5</f>
        <v>248421.18050088873</v>
      </c>
      <c r="F200" s="345">
        <f>'Glass Bottle'!F5</f>
        <v>0.11734055806019592</v>
      </c>
      <c r="G200" s="317">
        <f>'Glass Bottle'!G5</f>
        <v>0.16748847115814181</v>
      </c>
      <c r="H200" s="318">
        <f>'Glass Bottle'!H5</f>
        <v>1.7973911642788165E-2</v>
      </c>
      <c r="I200" s="372">
        <f>'Glass Bottle'!I5</f>
        <v>13.251880668360736</v>
      </c>
      <c r="J200" s="384">
        <f>'Glass Bottle'!J5</f>
        <v>0.19492865190798092</v>
      </c>
      <c r="K200" s="359">
        <f>'Glass Bottle'!K5</f>
        <v>1.4929108390867637E-2</v>
      </c>
      <c r="L200" s="411">
        <f>'Glass Bottle'!L5</f>
        <v>31347546.244418163</v>
      </c>
      <c r="M200" s="398">
        <f>'Glass Bottle'!M5</f>
        <v>3704730.4329689927</v>
      </c>
      <c r="N200" s="344">
        <f>'Glass Bottle'!N5</f>
        <v>0.13402145636098903</v>
      </c>
      <c r="O200" s="520">
        <f>'Glass Bottle'!O5</f>
        <v>5969279.5751574431</v>
      </c>
      <c r="P200" s="506">
        <f>'Glass Bottle'!P5</f>
        <v>580496.91352407075</v>
      </c>
      <c r="Q200" s="359">
        <f>'Glass Bottle'!Q5</f>
        <v>0.10772320020568776</v>
      </c>
    </row>
    <row r="201" spans="2:17">
      <c r="B201" s="708" t="s">
        <v>330</v>
      </c>
      <c r="C201" s="319" t="s">
        <v>213</v>
      </c>
      <c r="D201" s="523">
        <f>Enhanced!D21</f>
        <v>18895831.252807111</v>
      </c>
      <c r="E201" s="494">
        <f>Enhanced!E21</f>
        <v>4879571.6678296514</v>
      </c>
      <c r="F201" s="342">
        <f>Enhanced!F21</f>
        <v>0.3481365080495189</v>
      </c>
      <c r="G201" s="309">
        <f>Enhanced!G21</f>
        <v>1.3379037928274891</v>
      </c>
      <c r="H201" s="310">
        <f>Enhanced!H21</f>
        <v>0.34804066776112308</v>
      </c>
      <c r="I201" s="368">
        <f>Enhanced!I21</f>
        <v>9.2958022766377741</v>
      </c>
      <c r="J201" s="368">
        <f>Enhanced!J21</f>
        <v>0.27763046964507865</v>
      </c>
      <c r="K201" s="357">
        <f>Enhanced!K21</f>
        <v>3.0785670930532041E-2</v>
      </c>
      <c r="L201" s="406">
        <f>Enhanced!L21</f>
        <v>175651911.17880756</v>
      </c>
      <c r="M201" s="393">
        <f>Enhanced!M21</f>
        <v>49250874.150072694</v>
      </c>
      <c r="N201" s="342">
        <f>Enhanced!N21</f>
        <v>0.389639794955768</v>
      </c>
      <c r="O201" s="515">
        <f>Enhanced!O21</f>
        <v>20490434.106951367</v>
      </c>
      <c r="P201" s="502">
        <f>Enhanced!P21</f>
        <v>5149844.5206941012</v>
      </c>
      <c r="Q201" s="357">
        <f>Enhanced!Q21</f>
        <v>0.33570056038182161</v>
      </c>
    </row>
    <row r="202" spans="2:17">
      <c r="B202" s="708"/>
      <c r="C202" s="319" t="s">
        <v>214</v>
      </c>
      <c r="D202" s="507">
        <f>Enhanced!D22</f>
        <v>1324110127.6747458</v>
      </c>
      <c r="E202" s="495">
        <f>Enhanced!E22</f>
        <v>-10673125.462523222</v>
      </c>
      <c r="F202" s="343">
        <f>Enhanced!F22</f>
        <v>-7.9961487660540776E-3</v>
      </c>
      <c r="G202" s="312">
        <f>Enhanced!G22</f>
        <v>93.752528705195715</v>
      </c>
      <c r="H202" s="313">
        <f>Enhanced!H22</f>
        <v>-0.5131856407926989</v>
      </c>
      <c r="I202" s="376">
        <f>Enhanced!I22</f>
        <v>4.8146854375011054</v>
      </c>
      <c r="J202" s="369">
        <f>Enhanced!J22</f>
        <v>-8.6365442100522216E-4</v>
      </c>
      <c r="K202" s="358">
        <f>Enhanced!K22</f>
        <v>-1.7934702866054624E-4</v>
      </c>
      <c r="L202" s="407">
        <f>Enhanced!L22</f>
        <v>6375173749.363328</v>
      </c>
      <c r="M202" s="394">
        <f>Enhanced!M22</f>
        <v>-52540533.194688797</v>
      </c>
      <c r="N202" s="343">
        <f>Enhanced!N22</f>
        <v>-8.1740617091927443E-3</v>
      </c>
      <c r="O202" s="516">
        <f>Enhanced!O22</f>
        <v>1837173488.4744363</v>
      </c>
      <c r="P202" s="503">
        <f>Enhanced!P22</f>
        <v>-12899904.996100187</v>
      </c>
      <c r="Q202" s="358">
        <f>Enhanced!Q22</f>
        <v>-6.9726449997215348E-3</v>
      </c>
    </row>
    <row r="203" spans="2:17">
      <c r="B203" s="708"/>
      <c r="C203" s="320" t="s">
        <v>331</v>
      </c>
      <c r="D203" s="507">
        <f>'Enhanced - Aggs'!D12</f>
        <v>0</v>
      </c>
      <c r="E203" s="495">
        <f>'Enhanced - Aggs'!E12</f>
        <v>-5.9709358513355255</v>
      </c>
      <c r="F203" s="343">
        <f>'Enhanced - Aggs'!F12</f>
        <v>-1</v>
      </c>
      <c r="G203" s="312">
        <f>'Enhanced - Aggs'!G12</f>
        <v>0</v>
      </c>
      <c r="H203" s="313">
        <f>'Enhanced - Aggs'!H12</f>
        <v>-1.6974173371046299E-7</v>
      </c>
      <c r="I203" s="376">
        <f>'Enhanced - Aggs'!I12</f>
        <v>0</v>
      </c>
      <c r="J203" s="369">
        <f>'Enhanced - Aggs'!J12</f>
        <v>-5.2932672630060145</v>
      </c>
      <c r="K203" s="358">
        <f>'Enhanced - Aggs'!K12</f>
        <v>-1</v>
      </c>
      <c r="L203" s="407">
        <f>'Enhanced - Aggs'!L12</f>
        <v>0</v>
      </c>
      <c r="M203" s="394">
        <f>'Enhanced - Aggs'!M12</f>
        <v>-31.605759271383285</v>
      </c>
      <c r="N203" s="343">
        <f>'Enhanced - Aggs'!N12</f>
        <v>-1</v>
      </c>
      <c r="O203" s="516">
        <f>'Enhanced - Aggs'!O12</f>
        <v>0</v>
      </c>
      <c r="P203" s="503">
        <f>'Enhanced - Aggs'!P12</f>
        <v>-9.7201601266860962</v>
      </c>
      <c r="Q203" s="358">
        <f>'Enhanced - Aggs'!Q12</f>
        <v>-1</v>
      </c>
    </row>
    <row r="204" spans="2:17" ht="15" customHeight="1">
      <c r="B204" s="708"/>
      <c r="C204" s="320" t="s">
        <v>332</v>
      </c>
      <c r="D204" s="507">
        <f>'Enhanced - Aggs'!D13</f>
        <v>8229513.3495113449</v>
      </c>
      <c r="E204" s="495">
        <f>'Enhanced - Aggs'!E13</f>
        <v>1308483.0094236685</v>
      </c>
      <c r="F204" s="343">
        <f>'Enhanced - Aggs'!F13</f>
        <v>0.18905899051543423</v>
      </c>
      <c r="G204" s="312">
        <f>'Enhanced - Aggs'!G13</f>
        <v>0.23517103845340998</v>
      </c>
      <c r="H204" s="313">
        <f>'Enhanced - Aggs'!H13</f>
        <v>3.8420023497114403E-2</v>
      </c>
      <c r="I204" s="376">
        <f>'Enhanced - Aggs'!I13</f>
        <v>13.902454848469555</v>
      </c>
      <c r="J204" s="369">
        <f>'Enhanced - Aggs'!J13</f>
        <v>0.95762456476396807</v>
      </c>
      <c r="K204" s="358">
        <f>'Enhanced - Aggs'!K13</f>
        <v>7.3977375042868346E-2</v>
      </c>
      <c r="L204" s="407">
        <f>'Enhanced - Aggs'!L13</f>
        <v>114410437.76645893</v>
      </c>
      <c r="M204" s="394">
        <f>'Enhanced - Aggs'!M13</f>
        <v>24818874.6256468</v>
      </c>
      <c r="N204" s="343">
        <f>'Enhanced - Aggs'!N13</f>
        <v>0.27702245340488901</v>
      </c>
      <c r="O204" s="516">
        <f>'Enhanced - Aggs'!O13</f>
        <v>16628165.378633508</v>
      </c>
      <c r="P204" s="503">
        <f>'Enhanced - Aggs'!P13</f>
        <v>2659781.0935891178</v>
      </c>
      <c r="Q204" s="358">
        <f>'Enhanced - Aggs'!Q13</f>
        <v>0.19041437000246914</v>
      </c>
    </row>
    <row r="205" spans="2:17">
      <c r="B205" s="708"/>
      <c r="C205" s="320" t="s">
        <v>333</v>
      </c>
      <c r="D205" s="507">
        <f>'Enhanced - Aggs'!D14</f>
        <v>1100324.3583762692</v>
      </c>
      <c r="E205" s="495">
        <f>'Enhanced - Aggs'!E14</f>
        <v>-286241.25593341701</v>
      </c>
      <c r="F205" s="343">
        <f>'Enhanced - Aggs'!F14</f>
        <v>-0.20643902674301115</v>
      </c>
      <c r="G205" s="312">
        <f>'Enhanced - Aggs'!G14</f>
        <v>3.144346585333558E-2</v>
      </c>
      <c r="H205" s="313">
        <f>'Enhanced - Aggs'!H14</f>
        <v>-7.9738143077963605E-3</v>
      </c>
      <c r="I205" s="376">
        <f>'Enhanced - Aggs'!I14</f>
        <v>11.622714161497198</v>
      </c>
      <c r="J205" s="369">
        <f>'Enhanced - Aggs'!J14</f>
        <v>-0.59930569681024259</v>
      </c>
      <c r="K205" s="358">
        <f>'Enhanced - Aggs'!K14</f>
        <v>-4.9034914339702036E-2</v>
      </c>
      <c r="L205" s="407">
        <f>'Enhanced - Aggs'!L14</f>
        <v>12788755.502340183</v>
      </c>
      <c r="M205" s="394">
        <f>'Enhanced - Aggs'!M14</f>
        <v>-4157876.970599059</v>
      </c>
      <c r="N205" s="343">
        <f>'Enhanced - Aggs'!N14</f>
        <v>-0.24535122108999821</v>
      </c>
      <c r="O205" s="516">
        <f>'Enhanced - Aggs'!O14</f>
        <v>3838097.9466298628</v>
      </c>
      <c r="P205" s="503">
        <f>'Enhanced - Aggs'!P14</f>
        <v>-1584509.7751061018</v>
      </c>
      <c r="Q205" s="358">
        <f>'Enhanced - Aggs'!Q14</f>
        <v>-0.29220438881366201</v>
      </c>
    </row>
    <row r="206" spans="2:17">
      <c r="B206" s="708"/>
      <c r="C206" s="321" t="s">
        <v>216</v>
      </c>
      <c r="D206" s="507">
        <f>Enhanced!D24</f>
        <v>578493.82842714177</v>
      </c>
      <c r="E206" s="495">
        <f>Enhanced!E24</f>
        <v>59690.294093049946</v>
      </c>
      <c r="F206" s="343">
        <f>Enhanced!F24</f>
        <v>0.1150537537676284</v>
      </c>
      <c r="G206" s="312">
        <f>Enhanced!G24</f>
        <v>4.095977979613831E-2</v>
      </c>
      <c r="H206" s="313">
        <f>Enhanced!H24</f>
        <v>4.3205833915687455E-3</v>
      </c>
      <c r="I206" s="376">
        <f>Enhanced!I24</f>
        <v>14.372730366460017</v>
      </c>
      <c r="J206" s="369">
        <f>Enhanced!J24</f>
        <v>0.51644721733481802</v>
      </c>
      <c r="K206" s="358">
        <f>Enhanced!K24</f>
        <v>3.7271699183443967E-2</v>
      </c>
      <c r="L206" s="407">
        <f>Enhanced!L24</f>
        <v>8314535.8146444913</v>
      </c>
      <c r="M206" s="394">
        <f>Enhanced!M24</f>
        <v>1125847.1441444186</v>
      </c>
      <c r="N206" s="343">
        <f>Enhanced!N24</f>
        <v>0.15661370185142548</v>
      </c>
      <c r="O206" s="516">
        <f>Enhanced!O24</f>
        <v>1257446.9483283977</v>
      </c>
      <c r="P206" s="503">
        <f>Enhanced!P24</f>
        <v>129147.36908831517</v>
      </c>
      <c r="Q206" s="358">
        <f>Enhanced!Q24</f>
        <v>0.11446194917071298</v>
      </c>
    </row>
    <row r="207" spans="2:17">
      <c r="B207" s="708"/>
      <c r="C207" s="321" t="s">
        <v>217</v>
      </c>
      <c r="D207" s="507">
        <f>Enhanced!D25</f>
        <v>49570132.596256822</v>
      </c>
      <c r="E207" s="495">
        <f>Enhanced!E25</f>
        <v>859682.28763651848</v>
      </c>
      <c r="F207" s="343">
        <f>Enhanced!F25</f>
        <v>1.7648826528798896E-2</v>
      </c>
      <c r="G207" s="312">
        <f>Enhanced!G25</f>
        <v>3.5097724743726855</v>
      </c>
      <c r="H207" s="313">
        <f>Enhanced!H25</f>
        <v>6.9719279470447759E-2</v>
      </c>
      <c r="I207" s="376">
        <f>Enhanced!I25</f>
        <v>13.854094772524574</v>
      </c>
      <c r="J207" s="369">
        <f>Enhanced!J25</f>
        <v>0.85680057438884916</v>
      </c>
      <c r="K207" s="358">
        <f>Enhanced!K25</f>
        <v>6.5921457291606506E-2</v>
      </c>
      <c r="L207" s="407">
        <f>Enhanced!L25</f>
        <v>686749314.87515163</v>
      </c>
      <c r="M207" s="394">
        <f>Enhanced!M25</f>
        <v>53645261.690342426</v>
      </c>
      <c r="N207" s="343">
        <f>Enhanced!N25</f>
        <v>8.4733720184670583E-2</v>
      </c>
      <c r="O207" s="516">
        <f>Enhanced!O25</f>
        <v>133458366.46815833</v>
      </c>
      <c r="P207" s="503">
        <f>Enhanced!P25</f>
        <v>1953944.5041734725</v>
      </c>
      <c r="Q207" s="358">
        <f>Enhanced!Q25</f>
        <v>1.4858393923122978E-2</v>
      </c>
    </row>
    <row r="208" spans="2:17">
      <c r="B208" s="708"/>
      <c r="C208" s="321" t="s">
        <v>334</v>
      </c>
      <c r="D208" s="507">
        <f>'Enhanced - Aggs'!D15</f>
        <v>370418.33896461129</v>
      </c>
      <c r="E208" s="495">
        <f>'Enhanced - Aggs'!E15</f>
        <v>11394.93860706687</v>
      </c>
      <c r="F208" s="343">
        <f>'Enhanced - Aggs'!F15</f>
        <v>3.1738707270107941E-2</v>
      </c>
      <c r="G208" s="312">
        <f>'Enhanced - Aggs'!G15</f>
        <v>1.0585275427211915E-2</v>
      </c>
      <c r="H208" s="313">
        <f>'Enhanced - Aggs'!H15</f>
        <v>3.7896004606702283E-4</v>
      </c>
      <c r="I208" s="376">
        <f>'Enhanced - Aggs'!I15</f>
        <v>21.751955331419026</v>
      </c>
      <c r="J208" s="369">
        <f>'Enhanced - Aggs'!J15</f>
        <v>1.8345689143061001</v>
      </c>
      <c r="K208" s="358">
        <f>'Enhanced - Aggs'!K15</f>
        <v>9.2108918102319234E-2</v>
      </c>
      <c r="L208" s="407">
        <f>'Enhanced - Aggs'!L15</f>
        <v>8057323.163096657</v>
      </c>
      <c r="M208" s="394">
        <f>'Enhanced - Aggs'!M15</f>
        <v>906515.36538960598</v>
      </c>
      <c r="N208" s="343">
        <f>'Enhanced - Aggs'!N15</f>
        <v>0.12677104336104314</v>
      </c>
      <c r="O208" s="516">
        <f>'Enhanced - Aggs'!O15</f>
        <v>713248.91746020317</v>
      </c>
      <c r="P208" s="503">
        <f>'Enhanced - Aggs'!P15</f>
        <v>32775.853201985359</v>
      </c>
      <c r="Q208" s="358">
        <f>'Enhanced - Aggs'!Q15</f>
        <v>4.816627567428293E-2</v>
      </c>
    </row>
    <row r="209" spans="2:17">
      <c r="B209" s="725"/>
      <c r="C209" s="322" t="s">
        <v>335</v>
      </c>
      <c r="D209" s="507">
        <f>'Enhanced - Aggs'!D16</f>
        <v>46247642.64316272</v>
      </c>
      <c r="E209" s="495">
        <f>'Enhanced - Aggs'!E16</f>
        <v>9023527.4227820262</v>
      </c>
      <c r="F209" s="343">
        <f>'Enhanced - Aggs'!F16</f>
        <v>0.24241079658601331</v>
      </c>
      <c r="G209" s="312">
        <f>'Enhanced - Aggs'!G16</f>
        <v>11.543677761680453</v>
      </c>
      <c r="H209" s="313">
        <f>'Enhanced - Aggs'!H16</f>
        <v>1.1028577194689664</v>
      </c>
      <c r="I209" s="376">
        <f>'Enhanced - Aggs'!I16</f>
        <v>37.156306079046537</v>
      </c>
      <c r="J209" s="369">
        <f>'Enhanced - Aggs'!J16</f>
        <v>2.3288938401084494</v>
      </c>
      <c r="K209" s="358">
        <f>'Enhanced - Aggs'!K16</f>
        <v>6.6869563093886045E-2</v>
      </c>
      <c r="L209" s="407">
        <f>'Enhanced - Aggs'!L16</f>
        <v>1718391565.4837189</v>
      </c>
      <c r="M209" s="394">
        <f>'Enhanced - Aggs'!M16</f>
        <v>421971959.47379065</v>
      </c>
      <c r="N209" s="343">
        <f>'Enhanced - Aggs'!N16</f>
        <v>0.32549026373684686</v>
      </c>
      <c r="O209" s="516">
        <f>'Enhanced - Aggs'!O16</f>
        <v>317196328.14711326</v>
      </c>
      <c r="P209" s="503">
        <f>'Enhanced - Aggs'!P16</f>
        <v>62940709.809117436</v>
      </c>
      <c r="Q209" s="358">
        <f>'Enhanced - Aggs'!Q16</f>
        <v>0.24754894393502419</v>
      </c>
    </row>
    <row r="210" spans="2:17" ht="15" thickBot="1">
      <c r="B210" s="707"/>
      <c r="C210" s="323" t="s">
        <v>218</v>
      </c>
      <c r="D210" s="524">
        <f>Enhanced!D26</f>
        <v>337512.26742721221</v>
      </c>
      <c r="E210" s="491">
        <f>Enhanced!E26</f>
        <v>-267569.55324204254</v>
      </c>
      <c r="F210" s="339">
        <f>Enhanced!F26</f>
        <v>-0.44220392036583661</v>
      </c>
      <c r="G210" s="301">
        <f>Enhanced!G26</f>
        <v>2.3897278541243887E-2</v>
      </c>
      <c r="H210" s="302">
        <f>Enhanced!H26</f>
        <v>-1.8835105109131983E-2</v>
      </c>
      <c r="I210" s="370">
        <f>Enhanced!I26</f>
        <v>13.280585296962608</v>
      </c>
      <c r="J210" s="370">
        <f>Enhanced!J26</f>
        <v>1.4562303974371265</v>
      </c>
      <c r="K210" s="354">
        <f>Enhanced!K26</f>
        <v>0.12315516658719081</v>
      </c>
      <c r="L210" s="408">
        <f>Enhanced!L26</f>
        <v>4482360.456338346</v>
      </c>
      <c r="M210" s="395">
        <f>Enhanced!M26</f>
        <v>-2672341.7345059551</v>
      </c>
      <c r="N210" s="339">
        <f>Enhanced!N26</f>
        <v>-0.37350845125680926</v>
      </c>
      <c r="O210" s="517">
        <f>Enhanced!O26</f>
        <v>1312913.6242829561</v>
      </c>
      <c r="P210" s="504">
        <f>Enhanced!P26</f>
        <v>-773465.34253764362</v>
      </c>
      <c r="Q210" s="354">
        <f>Enhanced!Q26</f>
        <v>-0.37072140528540476</v>
      </c>
    </row>
    <row r="211" spans="2:17" ht="15.45" customHeight="1" thickBot="1">
      <c r="B211" s="706" t="s">
        <v>336</v>
      </c>
      <c r="C211" s="297" t="s">
        <v>337</v>
      </c>
      <c r="D211" s="500">
        <f>'Non-Dairy Alternatives'!D26</f>
        <v>143952119.17781991</v>
      </c>
      <c r="E211" s="490">
        <f>'Non-Dairy Alternatives'!E26</f>
        <v>-7298505.815980494</v>
      </c>
      <c r="F211" s="337">
        <f>'Non-Dairy Alternatives'!F26</f>
        <v>-4.8254384511003848E-2</v>
      </c>
      <c r="G211" s="298">
        <f>'Non-Dairy Alternatives'!G26</f>
        <v>99.999999999999972</v>
      </c>
      <c r="H211" s="299">
        <f>'Non-Dairy Alternatives'!H26</f>
        <v>-2.8421709430404007E-14</v>
      </c>
      <c r="I211" s="366">
        <f>'Non-Dairy Alternatives'!I26</f>
        <v>8.977601869751453</v>
      </c>
      <c r="J211" s="382">
        <f>'Non-Dairy Alternatives'!J26</f>
        <v>0.36229712274239745</v>
      </c>
      <c r="K211" s="385">
        <f>'Non-Dairy Alternatives'!K26</f>
        <v>4.2052734451230506E-2</v>
      </c>
      <c r="L211" s="405">
        <f>'Non-Dairy Alternatives'!L26</f>
        <v>1292344814.28548</v>
      </c>
      <c r="M211" s="391">
        <f>'Non-Dairy Alternatives'!M26</f>
        <v>-10725413.211695194</v>
      </c>
      <c r="N211" s="338">
        <f>'Non-Dairy Alternatives'!N26</f>
        <v>-8.2308788777222253E-3</v>
      </c>
      <c r="O211" s="514">
        <f>'Non-Dairy Alternatives'!O26</f>
        <v>315158786.6478073</v>
      </c>
      <c r="P211" s="500">
        <f>'Non-Dairy Alternatives'!P26</f>
        <v>-13432884.412536502</v>
      </c>
      <c r="Q211" s="387">
        <f>'Non-Dairy Alternatives'!Q26</f>
        <v>-4.0880173161996054E-2</v>
      </c>
    </row>
    <row r="212" spans="2:17" ht="15.45" customHeight="1">
      <c r="B212" s="725"/>
      <c r="C212" s="300" t="s">
        <v>338</v>
      </c>
      <c r="D212" s="507">
        <f>'Non-Dairy Alternatives'!D27</f>
        <v>1438277.8788970446</v>
      </c>
      <c r="E212" s="495">
        <f>'Non-Dairy Alternatives'!E27</f>
        <v>155889.91864799289</v>
      </c>
      <c r="F212" s="343">
        <f>'Non-Dairy Alternatives'!F27</f>
        <v>0.12156221321488203</v>
      </c>
      <c r="G212" s="312">
        <f>'Non-Dairy Alternatives'!G27</f>
        <v>0.99913630109215767</v>
      </c>
      <c r="H212" s="313">
        <f>'Non-Dairy Alternatives'!H27</f>
        <v>0.15127999616672982</v>
      </c>
      <c r="I212" s="376">
        <f>'Non-Dairy Alternatives'!I27</f>
        <v>15.474335143409927</v>
      </c>
      <c r="J212" s="369">
        <f>'Non-Dairy Alternatives'!J27</f>
        <v>-0.99486682726688613</v>
      </c>
      <c r="K212" s="358">
        <f>'Non-Dairy Alternatives'!K27</f>
        <v>-6.0407713077915537E-2</v>
      </c>
      <c r="L212" s="407">
        <f>'Non-Dairy Alternatives'!L27</f>
        <v>22256393.927405626</v>
      </c>
      <c r="M212" s="394">
        <f>'Non-Dairy Alternatives'!M27</f>
        <v>1136487.6052997261</v>
      </c>
      <c r="N212" s="343">
        <f>'Non-Dairy Alternatives'!N27</f>
        <v>5.3811204839965654E-2</v>
      </c>
      <c r="O212" s="516">
        <f>'Non-Dairy Alternatives'!O27</f>
        <v>4065458.3000012664</v>
      </c>
      <c r="P212" s="503">
        <f>'Non-Dairy Alternatives'!P27</f>
        <v>327606.9004328954</v>
      </c>
      <c r="Q212" s="358">
        <f>'Non-Dairy Alternatives'!Q27</f>
        <v>8.7645779730763471E-2</v>
      </c>
    </row>
    <row r="213" spans="2:17" ht="15.45" customHeight="1">
      <c r="B213" s="725"/>
      <c r="C213" s="324" t="s">
        <v>339</v>
      </c>
      <c r="D213" s="507">
        <f>'Non-Dairy Alternatives'!D28</f>
        <v>87279737.556339055</v>
      </c>
      <c r="E213" s="495">
        <f>'Non-Dairy Alternatives'!E28</f>
        <v>-8589132.3024582565</v>
      </c>
      <c r="F213" s="343">
        <f>'Non-Dairy Alternatives'!F28</f>
        <v>-8.9592506046112352E-2</v>
      </c>
      <c r="G213" s="312">
        <f>'Non-Dairy Alternatives'!G28</f>
        <v>60.631089041853485</v>
      </c>
      <c r="H213" s="313">
        <f>'Non-Dairy Alternatives'!H28</f>
        <v>-2.7530258090615831</v>
      </c>
      <c r="I213" s="376">
        <f>'Non-Dairy Alternatives'!I28</f>
        <v>7.1957877192130812</v>
      </c>
      <c r="J213" s="369">
        <f>'Non-Dairy Alternatives'!J28</f>
        <v>0.25681147284432271</v>
      </c>
      <c r="K213" s="358">
        <f>'Non-Dairy Alternatives'!K28</f>
        <v>3.7009994518818957E-2</v>
      </c>
      <c r="L213" s="407">
        <f>'Non-Dairy Alternatives'!L28</f>
        <v>628046463.64404535</v>
      </c>
      <c r="M213" s="394">
        <f>'Non-Dairy Alternatives'!M28</f>
        <v>-37185347.072367072</v>
      </c>
      <c r="N213" s="343">
        <f>'Non-Dairy Alternatives'!N28</f>
        <v>-5.5898329684987272E-2</v>
      </c>
      <c r="O213" s="516">
        <f>'Non-Dairy Alternatives'!O28</f>
        <v>156910400.81985992</v>
      </c>
      <c r="P213" s="503">
        <f>'Non-Dairy Alternatives'!P28</f>
        <v>-13497570.535092562</v>
      </c>
      <c r="Q213" s="358">
        <f>'Non-Dairy Alternatives'!Q28</f>
        <v>-7.9207389347870957E-2</v>
      </c>
    </row>
    <row r="214" spans="2:17" ht="15.45" customHeight="1">
      <c r="B214" s="725"/>
      <c r="C214" s="324" t="s">
        <v>340</v>
      </c>
      <c r="D214" s="507">
        <f>'Non-Dairy Alternatives'!D29</f>
        <v>332891.93751372403</v>
      </c>
      <c r="E214" s="495">
        <f>'Non-Dairy Alternatives'!E29</f>
        <v>-217392.48191345326</v>
      </c>
      <c r="F214" s="343">
        <f>'Non-Dairy Alternatives'!F29</f>
        <v>-0.39505476484278729</v>
      </c>
      <c r="G214" s="312">
        <f>'Non-Dairy Alternatives'!G29</f>
        <v>0.23125184916695263</v>
      </c>
      <c r="H214" s="313">
        <f>'Non-Dairy Alternatives'!H29</f>
        <v>-0.13257105698615113</v>
      </c>
      <c r="I214" s="376">
        <f>'Non-Dairy Alternatives'!I29</f>
        <v>13.32610568645724</v>
      </c>
      <c r="J214" s="369">
        <f>'Non-Dairy Alternatives'!J29</f>
        <v>1.8022121499606261</v>
      </c>
      <c r="K214" s="358">
        <f>'Non-Dairy Alternatives'!K29</f>
        <v>0.15638917040086764</v>
      </c>
      <c r="L214" s="407">
        <f>'Non-Dairy Alternatives'!L29</f>
        <v>4436153.141477406</v>
      </c>
      <c r="M214" s="394">
        <f>'Non-Dairy Alternatives'!M29</f>
        <v>-1905265.922794234</v>
      </c>
      <c r="N214" s="343">
        <f>'Non-Dairy Alternatives'!N29</f>
        <v>-0.30044788137859302</v>
      </c>
      <c r="O214" s="516">
        <f>'Non-Dairy Alternatives'!O29</f>
        <v>870837.00040099444</v>
      </c>
      <c r="P214" s="503">
        <f>'Non-Dairy Alternatives'!P29</f>
        <v>-432373.84393938351</v>
      </c>
      <c r="Q214" s="358">
        <f>'Non-Dairy Alternatives'!Q29</f>
        <v>-0.33177581802446571</v>
      </c>
    </row>
    <row r="215" spans="2:17" ht="15.45" customHeight="1">
      <c r="B215" s="725"/>
      <c r="C215" s="324" t="s">
        <v>341</v>
      </c>
      <c r="D215" s="507">
        <f>'Non-Dairy Alternatives'!D30</f>
        <v>12617476.884360377</v>
      </c>
      <c r="E215" s="495">
        <f>'Non-Dairy Alternatives'!E30</f>
        <v>196547.84532625601</v>
      </c>
      <c r="F215" s="343">
        <f>'Non-Dairy Alternatives'!F30</f>
        <v>1.5823924660432646E-2</v>
      </c>
      <c r="G215" s="312">
        <f>'Non-Dairy Alternatives'!G30</f>
        <v>8.7650511548040289</v>
      </c>
      <c r="H215" s="313">
        <f>'Non-Dairy Alternatives'!H30</f>
        <v>0.55290060035624222</v>
      </c>
      <c r="I215" s="376">
        <f>'Non-Dairy Alternatives'!I30</f>
        <v>16.470678154114662</v>
      </c>
      <c r="J215" s="369">
        <f>'Non-Dairy Alternatives'!J30</f>
        <v>0.8438696162854864</v>
      </c>
      <c r="K215" s="358">
        <f>'Non-Dairy Alternatives'!K30</f>
        <v>5.4001404972912913E-2</v>
      </c>
      <c r="L215" s="407">
        <f>'Non-Dairy Alternatives'!L30</f>
        <v>207818400.87928116</v>
      </c>
      <c r="M215" s="394">
        <f>'Non-Dairy Alternatives'!M30</f>
        <v>13718920.92433244</v>
      </c>
      <c r="N215" s="343">
        <f>'Non-Dairy Alternatives'!N30</f>
        <v>7.0679843797194386E-2</v>
      </c>
      <c r="O215" s="516">
        <f>'Non-Dairy Alternatives'!O30</f>
        <v>61451804.322265022</v>
      </c>
      <c r="P215" s="503">
        <f>'Non-Dairy Alternatives'!P30</f>
        <v>1130545.0480891541</v>
      </c>
      <c r="Q215" s="358">
        <f>'Non-Dairy Alternatives'!Q30</f>
        <v>1.8742066423887666E-2</v>
      </c>
    </row>
    <row r="216" spans="2:17">
      <c r="B216" s="708"/>
      <c r="C216" s="324" t="s">
        <v>342</v>
      </c>
      <c r="D216" s="507">
        <f>'Non-Dairy Alternatives'!D31</f>
        <v>0</v>
      </c>
      <c r="E216" s="495">
        <f>'Non-Dairy Alternatives'!E31</f>
        <v>0</v>
      </c>
      <c r="F216" s="343">
        <f>'Non-Dairy Alternatives'!F31</f>
        <v>0</v>
      </c>
      <c r="G216" s="312">
        <f>'Non-Dairy Alternatives'!G31</f>
        <v>0</v>
      </c>
      <c r="H216" s="313">
        <f>'Non-Dairy Alternatives'!H31</f>
        <v>0</v>
      </c>
      <c r="I216" s="376">
        <f>'Non-Dairy Alternatives'!I31</f>
        <v>0</v>
      </c>
      <c r="J216" s="369">
        <f>'Non-Dairy Alternatives'!J31</f>
        <v>0</v>
      </c>
      <c r="K216" s="358">
        <f>'Non-Dairy Alternatives'!K31</f>
        <v>0</v>
      </c>
      <c r="L216" s="407">
        <f>'Non-Dairy Alternatives'!L31</f>
        <v>0</v>
      </c>
      <c r="M216" s="394">
        <f>'Non-Dairy Alternatives'!M31</f>
        <v>0</v>
      </c>
      <c r="N216" s="343">
        <f>'Non-Dairy Alternatives'!N31</f>
        <v>0</v>
      </c>
      <c r="O216" s="516">
        <f>'Non-Dairy Alternatives'!O31</f>
        <v>0</v>
      </c>
      <c r="P216" s="503">
        <f>'Non-Dairy Alternatives'!P31</f>
        <v>0</v>
      </c>
      <c r="Q216" s="358">
        <f>'Non-Dairy Alternatives'!Q31</f>
        <v>0</v>
      </c>
    </row>
    <row r="217" spans="2:17">
      <c r="B217" s="708"/>
      <c r="C217" s="324" t="s">
        <v>343</v>
      </c>
      <c r="D217" s="507">
        <f>'Non-Dairy Alternatives'!D32</f>
        <v>758497.12536406773</v>
      </c>
      <c r="E217" s="495">
        <f>'Non-Dairy Alternatives'!E32</f>
        <v>-30989.036190987565</v>
      </c>
      <c r="F217" s="343">
        <f>'Non-Dairy Alternatives'!F32</f>
        <v>-3.9252158809152886E-2</v>
      </c>
      <c r="G217" s="312">
        <f>'Non-Dairy Alternatives'!G32</f>
        <v>0.52690931519189232</v>
      </c>
      <c r="H217" s="313">
        <f>'Non-Dairy Alternatives'!H32</f>
        <v>4.9371503909763081E-3</v>
      </c>
      <c r="I217" s="376">
        <f>'Non-Dairy Alternatives'!I32</f>
        <v>27.498837274908166</v>
      </c>
      <c r="J217" s="369">
        <f>'Non-Dairy Alternatives'!J32</f>
        <v>2.4376552963539595</v>
      </c>
      <c r="K217" s="358">
        <f>'Non-Dairy Alternatives'!K32</f>
        <v>9.7268169491764297E-2</v>
      </c>
      <c r="L217" s="407">
        <f>'Non-Dairy Alternatives'!L32</f>
        <v>20857789.023872118</v>
      </c>
      <c r="M217" s="394">
        <f>'Non-Dairy Alternatives'!M32</f>
        <v>1072332.6595906317</v>
      </c>
      <c r="N217" s="343">
        <f>'Non-Dairy Alternatives'!N32</f>
        <v>5.4198025046645101E-2</v>
      </c>
      <c r="O217" s="516">
        <f>'Non-Dairy Alternatives'!O32</f>
        <v>2858104.1413194453</v>
      </c>
      <c r="P217" s="503">
        <f>'Non-Dairy Alternatives'!P32</f>
        <v>-107189.82461675908</v>
      </c>
      <c r="Q217" s="358">
        <f>'Non-Dairy Alternatives'!Q32</f>
        <v>-3.6148127588057549E-2</v>
      </c>
    </row>
    <row r="218" spans="2:17">
      <c r="B218" s="708"/>
      <c r="C218" s="324" t="s">
        <v>344</v>
      </c>
      <c r="D218" s="507">
        <f>'Non-Dairy Alternatives'!D33</f>
        <v>549110.58211407124</v>
      </c>
      <c r="E218" s="495">
        <f>'Non-Dairy Alternatives'!E33</f>
        <v>26468.489813590772</v>
      </c>
      <c r="F218" s="343">
        <f>'Non-Dairy Alternatives'!F33</f>
        <v>5.0643624391380537E-2</v>
      </c>
      <c r="G218" s="312">
        <f>'Non-Dairy Alternatives'!G33</f>
        <v>0.38145362864423737</v>
      </c>
      <c r="H218" s="313">
        <f>'Non-Dairy Alternatives'!H33</f>
        <v>3.5906565733321794E-2</v>
      </c>
      <c r="I218" s="376">
        <f>'Non-Dairy Alternatives'!I33</f>
        <v>8.7068826368991914</v>
      </c>
      <c r="J218" s="369">
        <f>'Non-Dairy Alternatives'!J33</f>
        <v>4.4603538479760729E-2</v>
      </c>
      <c r="K218" s="358">
        <f>'Non-Dairy Alternatives'!K33</f>
        <v>5.1491689396038218E-3</v>
      </c>
      <c r="L218" s="407">
        <f>'Non-Dairy Alternatives'!L33</f>
        <v>4781041.3931466145</v>
      </c>
      <c r="M218" s="394">
        <f>'Non-Dairy Alternatives'!M33</f>
        <v>253769.72105796356</v>
      </c>
      <c r="N218" s="343">
        <f>'Non-Dairy Alternatives'!N33</f>
        <v>5.6053565908689373E-2</v>
      </c>
      <c r="O218" s="516">
        <f>'Non-Dairy Alternatives'!O33</f>
        <v>1208800.9946470181</v>
      </c>
      <c r="P218" s="503">
        <f>'Non-Dairy Alternatives'!P33</f>
        <v>51861.12521856674</v>
      </c>
      <c r="Q218" s="358">
        <f>'Non-Dairy Alternatives'!Q33</f>
        <v>4.4826119826077947E-2</v>
      </c>
    </row>
    <row r="219" spans="2:17">
      <c r="B219" s="708"/>
      <c r="C219" s="324" t="s">
        <v>345</v>
      </c>
      <c r="D219" s="507">
        <f>'Non-Dairy Alternatives'!D34</f>
        <v>26759225.559976131</v>
      </c>
      <c r="E219" s="495">
        <f>'Non-Dairy Alternatives'!E34</f>
        <v>-502158.35146597028</v>
      </c>
      <c r="F219" s="343">
        <f>'Non-Dairy Alternatives'!F34</f>
        <v>-1.8420134249134919E-2</v>
      </c>
      <c r="G219" s="312">
        <f>'Non-Dairy Alternatives'!G34</f>
        <v>18.588976468572319</v>
      </c>
      <c r="H219" s="313">
        <f>'Non-Dairy Alternatives'!H34</f>
        <v>0.56499546845445892</v>
      </c>
      <c r="I219" s="376">
        <f>'Non-Dairy Alternatives'!I34</f>
        <v>10.228721470054777</v>
      </c>
      <c r="J219" s="369">
        <f>'Non-Dairy Alternatives'!J34</f>
        <v>9.0427014503040581E-2</v>
      </c>
      <c r="K219" s="358">
        <f>'Non-Dairy Alternatives'!K34</f>
        <v>8.919351760741441E-3</v>
      </c>
      <c r="L219" s="407">
        <f>'Non-Dairy Alternatives'!L34</f>
        <v>273712665.00736642</v>
      </c>
      <c r="M219" s="394">
        <f>'Non-Dairy Alternatives'!M34</f>
        <v>-2671272.352674365</v>
      </c>
      <c r="N219" s="343">
        <f>'Non-Dairy Alternatives'!N34</f>
        <v>-9.6650781452416422E-3</v>
      </c>
      <c r="O219" s="516">
        <f>'Non-Dairy Alternatives'!O34</f>
        <v>59452493.344250515</v>
      </c>
      <c r="P219" s="503">
        <f>'Non-Dairy Alternatives'!P34</f>
        <v>-2988613.3462677225</v>
      </c>
      <c r="Q219" s="358">
        <f>'Non-Dairy Alternatives'!Q34</f>
        <v>-4.7862914427196521E-2</v>
      </c>
    </row>
    <row r="220" spans="2:17">
      <c r="B220" s="708"/>
      <c r="C220" s="324" t="s">
        <v>346</v>
      </c>
      <c r="D220" s="507">
        <f>'Non-Dairy Alternatives'!D35</f>
        <v>1688471.7120339209</v>
      </c>
      <c r="E220" s="495">
        <f>'Non-Dairy Alternatives'!E35</f>
        <v>61768.764599338407</v>
      </c>
      <c r="F220" s="343">
        <f>'Non-Dairy Alternatives'!F35</f>
        <v>3.7971754275574289E-2</v>
      </c>
      <c r="G220" s="312">
        <f>'Non-Dairy Alternatives'!G35</f>
        <v>1.1729398092071157</v>
      </c>
      <c r="H220" s="313">
        <f>'Non-Dairy Alternatives'!H35</f>
        <v>9.7438172436187243E-2</v>
      </c>
      <c r="I220" s="376">
        <f>'Non-Dairy Alternatives'!I35</f>
        <v>13.378096871166496</v>
      </c>
      <c r="J220" s="369">
        <f>'Non-Dairy Alternatives'!J35</f>
        <v>-0.10530102304020339</v>
      </c>
      <c r="K220" s="358">
        <f>'Non-Dairy Alternatives'!K35</f>
        <v>-7.8096800128880876E-3</v>
      </c>
      <c r="L220" s="407">
        <f>'Non-Dairy Alternatives'!L35</f>
        <v>22588538.127814136</v>
      </c>
      <c r="M220" s="394">
        <f>'Non-Dairy Alternatives'!M35</f>
        <v>655055.03187485412</v>
      </c>
      <c r="N220" s="343">
        <f>'Non-Dairy Alternatives'!N35</f>
        <v>2.986552701226599E-2</v>
      </c>
      <c r="O220" s="516">
        <f>'Non-Dairy Alternatives'!O35</f>
        <v>4478315.6067642327</v>
      </c>
      <c r="P220" s="503">
        <f>'Non-Dairy Alternatives'!P35</f>
        <v>126284.01990965381</v>
      </c>
      <c r="Q220" s="358">
        <f>'Non-Dairy Alternatives'!Q35</f>
        <v>2.9017257202612654E-2</v>
      </c>
    </row>
    <row r="221" spans="2:17">
      <c r="B221" s="708"/>
      <c r="C221" s="311" t="s">
        <v>347</v>
      </c>
      <c r="D221" s="507">
        <f>'Non-Dairy Alternatives'!D36</f>
        <v>526716.40740096022</v>
      </c>
      <c r="E221" s="495">
        <f>'Non-Dairy Alternatives'!E36</f>
        <v>-91751.791386859491</v>
      </c>
      <c r="F221" s="343">
        <f>'Non-Dairy Alternatives'!F36</f>
        <v>-0.14835328892688487</v>
      </c>
      <c r="G221" s="312">
        <f>'Non-Dairy Alternatives'!G36</f>
        <v>0.36589694574091164</v>
      </c>
      <c r="H221" s="313">
        <f>'Non-Dairy Alternatives'!H36</f>
        <v>-4.3005958834305857E-2</v>
      </c>
      <c r="I221" s="376">
        <f>'Non-Dairy Alternatives'!I36</f>
        <v>11.242346615717182</v>
      </c>
      <c r="J221" s="369">
        <f>'Non-Dairy Alternatives'!J36</f>
        <v>0.38048834016915478</v>
      </c>
      <c r="K221" s="358">
        <f>'Non-Dairy Alternatives'!K36</f>
        <v>3.5029764752657622E-2</v>
      </c>
      <c r="L221" s="407">
        <f>'Non-Dairy Alternatives'!L36</f>
        <v>5921528.4201868977</v>
      </c>
      <c r="M221" s="394">
        <f>'Non-Dairy Alternatives'!M36</f>
        <v>-796185.50297986344</v>
      </c>
      <c r="N221" s="343">
        <f>'Non-Dairy Alternatives'!N36</f>
        <v>-0.11852030498561897</v>
      </c>
      <c r="O221" s="516">
        <f>'Non-Dairy Alternatives'!O36</f>
        <v>1250142.5895886663</v>
      </c>
      <c r="P221" s="503">
        <f>'Non-Dairy Alternatives'!P36</f>
        <v>-212975.40906747873</v>
      </c>
      <c r="Q221" s="358">
        <f>'Non-Dairy Alternatives'!Q36</f>
        <v>-0.1455627018894538</v>
      </c>
    </row>
    <row r="222" spans="2:17" ht="15" thickBot="1">
      <c r="B222" s="707"/>
      <c r="C222" s="325" t="s">
        <v>348</v>
      </c>
      <c r="D222" s="507">
        <f>'Non-Dairy Alternatives'!D37</f>
        <v>12001713.533820689</v>
      </c>
      <c r="E222" s="495">
        <f>'Non-Dairy Alternatives'!E37</f>
        <v>1692243.1290482357</v>
      </c>
      <c r="F222" s="343">
        <f>'Non-Dairy Alternatives'!F37</f>
        <v>0.16414452562615278</v>
      </c>
      <c r="G222" s="312">
        <f>'Non-Dairy Alternatives'!G37</f>
        <v>8.337295485726969</v>
      </c>
      <c r="H222" s="313">
        <f>'Non-Dairy Alternatives'!H37</f>
        <v>1.521144871344366</v>
      </c>
      <c r="I222" s="376">
        <f>'Non-Dairy Alternatives'!I37</f>
        <v>8.4926073625785659</v>
      </c>
      <c r="J222" s="369">
        <f>'Non-Dairy Alternatives'!J37</f>
        <v>6.0578789735657779E-2</v>
      </c>
      <c r="K222" s="358">
        <f>'Non-Dairy Alternatives'!K37</f>
        <v>7.1843672269759976E-3</v>
      </c>
      <c r="L222" s="407">
        <f>'Non-Dairy Alternatives'!L37</f>
        <v>101925840.7208844</v>
      </c>
      <c r="M222" s="394">
        <f>'Non-Dairy Alternatives'!M37</f>
        <v>14996091.696964726</v>
      </c>
      <c r="N222" s="343">
        <f>'Non-Dairy Alternatives'!N37</f>
        <v>0.17250816740352473</v>
      </c>
      <c r="O222" s="516">
        <f>'Non-Dairy Alternatives'!O37</f>
        <v>22612429.528710216</v>
      </c>
      <c r="P222" s="503">
        <f>'Non-Dairy Alternatives'!P37</f>
        <v>2169541.452797126</v>
      </c>
      <c r="Q222" s="358">
        <f>'Non-Dairy Alternatives'!Q37</f>
        <v>0.10612695450567948</v>
      </c>
    </row>
    <row r="223" spans="2:17">
      <c r="B223" s="128"/>
      <c r="C223" s="300" t="s">
        <v>226</v>
      </c>
      <c r="D223" s="515">
        <f>'Trad vs Value Add'!D17</f>
        <v>66088216.732418314</v>
      </c>
      <c r="E223" s="494">
        <f>'Trad vs Value Add'!E17</f>
        <v>-514388.13099386543</v>
      </c>
      <c r="F223" s="342">
        <f>'Trad vs Value Add'!F17</f>
        <v>-7.7232434384325718E-3</v>
      </c>
      <c r="G223" s="309">
        <f>'Trad vs Value Add'!G17</f>
        <v>4.6793218379515436</v>
      </c>
      <c r="H223" s="310">
        <f>'Trad vs Value Add'!H17</f>
        <v>-2.4319828211529781E-2</v>
      </c>
      <c r="I223" s="368">
        <f>'Trad vs Value Add'!I17</f>
        <v>8.3706203244456123</v>
      </c>
      <c r="J223" s="368">
        <f>'Trad vs Value Add'!J17</f>
        <v>-1.5021777773025491E-3</v>
      </c>
      <c r="K223" s="357">
        <f>'Trad vs Value Add'!K17</f>
        <v>-1.7942615828945408E-4</v>
      </c>
      <c r="L223" s="412">
        <f>'Trad vs Value Add'!L17</f>
        <v>553199370.18674731</v>
      </c>
      <c r="M223" s="399">
        <f>'Trad vs Value Add'!M17</f>
        <v>-4405796.6968871355</v>
      </c>
      <c r="N223" s="346">
        <f>'Trad vs Value Add'!N17</f>
        <v>-7.9012838448223582E-3</v>
      </c>
      <c r="O223" s="521">
        <f>'Trad vs Value Add'!O17</f>
        <v>203362026.44296241</v>
      </c>
      <c r="P223" s="508">
        <f>'Trad vs Value Add'!P17</f>
        <v>-5273478.0659112334</v>
      </c>
      <c r="Q223" s="388">
        <f>'Trad vs Value Add'!Q17</f>
        <v>-2.5276033809897121E-2</v>
      </c>
    </row>
    <row r="224" spans="2:17">
      <c r="B224" s="128" t="s">
        <v>349</v>
      </c>
      <c r="C224" s="311" t="s">
        <v>227</v>
      </c>
      <c r="D224" s="516">
        <f>'Trad vs Value Add'!D18</f>
        <v>1088715594.8443902</v>
      </c>
      <c r="E224" s="495">
        <f>'Trad vs Value Add'!E18</f>
        <v>-14349449.635265827</v>
      </c>
      <c r="F224" s="343">
        <f>'Trad vs Value Add'!F18</f>
        <v>-1.3008706700550763E-2</v>
      </c>
      <c r="G224" s="312">
        <f>'Trad vs Value Add'!G18</f>
        <v>77.085612385343325</v>
      </c>
      <c r="H224" s="313">
        <f>'Trad vs Value Add'!H18</f>
        <v>-0.81558553841487935</v>
      </c>
      <c r="I224" s="369">
        <f>'Trad vs Value Add'!I18</f>
        <v>3.902483105100865</v>
      </c>
      <c r="J224" s="369">
        <f>'Trad vs Value Add'!J18</f>
        <v>-8.3315098196399706E-2</v>
      </c>
      <c r="K224" s="358">
        <f>'Trad vs Value Add'!K18</f>
        <v>-2.0902989551121031E-2</v>
      </c>
      <c r="L224" s="407">
        <f>'Trad vs Value Add'!L18</f>
        <v>4248694215.1400709</v>
      </c>
      <c r="M224" s="394">
        <f>'Trad vs Value Add'!M18</f>
        <v>-147900457.26695919</v>
      </c>
      <c r="N224" s="343">
        <f>'Trad vs Value Add'!N18</f>
        <v>-3.3639775391436581E-2</v>
      </c>
      <c r="O224" s="516">
        <f>'Trad vs Value Add'!O18</f>
        <v>1352707794.353097</v>
      </c>
      <c r="P224" s="503">
        <f>'Trad vs Value Add'!P18</f>
        <v>-19522424.532278776</v>
      </c>
      <c r="Q224" s="358">
        <f>'Trad vs Value Add'!Q18</f>
        <v>-1.4226785173216995E-2</v>
      </c>
    </row>
    <row r="225" spans="1:17">
      <c r="B225" s="128" t="s">
        <v>350</v>
      </c>
      <c r="C225" s="311" t="s">
        <v>228</v>
      </c>
      <c r="D225" s="516">
        <f>'Trad vs Value Add'!D19</f>
        <v>16704634.953838844</v>
      </c>
      <c r="E225" s="495">
        <f>'Trad vs Value Add'!E19</f>
        <v>144193.09764466621</v>
      </c>
      <c r="F225" s="343">
        <f>'Trad vs Value Add'!F19</f>
        <v>8.7070803361887963E-3</v>
      </c>
      <c r="G225" s="312">
        <f>'Trad vs Value Add'!G19</f>
        <v>1.1827579408140354</v>
      </c>
      <c r="H225" s="313">
        <f>'Trad vs Value Add'!H19</f>
        <v>1.3218333697906148E-2</v>
      </c>
      <c r="I225" s="369">
        <f>'Trad vs Value Add'!I19</f>
        <v>15.222305805868974</v>
      </c>
      <c r="J225" s="369">
        <f>'Trad vs Value Add'!J19</f>
        <v>0.3170258790992655</v>
      </c>
      <c r="K225" s="358">
        <f>'Trad vs Value Add'!K19</f>
        <v>2.1269367677549667E-2</v>
      </c>
      <c r="L225" s="407">
        <f>'Trad vs Value Add'!L19</f>
        <v>254283061.64274284</v>
      </c>
      <c r="M225" s="394">
        <f>'Trad vs Value Add'!M19</f>
        <v>7445040.0651748776</v>
      </c>
      <c r="N225" s="343">
        <f>'Trad vs Value Add'!N19</f>
        <v>3.0161642106806875E-2</v>
      </c>
      <c r="O225" s="516">
        <f>'Trad vs Value Add'!O19</f>
        <v>51580588.201770008</v>
      </c>
      <c r="P225" s="503">
        <f>'Trad vs Value Add'!P19</f>
        <v>-2588177.5131717399</v>
      </c>
      <c r="Q225" s="358">
        <f>'Trad vs Value Add'!Q19</f>
        <v>-4.7779887154745064E-2</v>
      </c>
    </row>
    <row r="226" spans="1:17" ht="15" thickBot="1">
      <c r="B226" s="128"/>
      <c r="C226" s="314" t="s">
        <v>229</v>
      </c>
      <c r="D226" s="517">
        <f>'Trad vs Value Add'!D20</f>
        <v>231176508.10577393</v>
      </c>
      <c r="E226" s="491">
        <f>'Trad vs Value Add'!E20</f>
        <v>10483610.516944706</v>
      </c>
      <c r="F226" s="339">
        <f>'Trad vs Value Add'!F20</f>
        <v>4.7503162228974938E-2</v>
      </c>
      <c r="G226" s="301">
        <f>'Trad vs Value Add'!G20</f>
        <v>16.368262547930097</v>
      </c>
      <c r="H226" s="302">
        <f>'Trad vs Value Add'!H20</f>
        <v>0.78238102491881634</v>
      </c>
      <c r="I226" s="370">
        <f>'Trad vs Value Add'!I20</f>
        <v>10.076708353790243</v>
      </c>
      <c r="J226" s="370">
        <f>'Trad vs Value Add'!J20</f>
        <v>0.47298035304136299</v>
      </c>
      <c r="K226" s="354">
        <f>'Trad vs Value Add'!K20</f>
        <v>4.9249661486089662E-2</v>
      </c>
      <c r="L226" s="408">
        <f>'Trad vs Value Add'!L20</f>
        <v>2329498250.4295101</v>
      </c>
      <c r="M226" s="395">
        <f>'Trad vs Value Add'!M20</f>
        <v>210023690.28926587</v>
      </c>
      <c r="N226" s="339">
        <f>'Trad vs Value Add'!N20</f>
        <v>9.9092338374360461E-2</v>
      </c>
      <c r="O226" s="517">
        <f>'Trad vs Value Add'!O20</f>
        <v>387263395.98938519</v>
      </c>
      <c r="P226" s="504">
        <f>'Trad vs Value Add'!P20</f>
        <v>21514777.8642928</v>
      </c>
      <c r="Q226" s="354">
        <f>'Trad vs Value Add'!Q20</f>
        <v>5.8823948466524001E-2</v>
      </c>
    </row>
    <row r="227" spans="1:17">
      <c r="B227" s="706" t="s">
        <v>351</v>
      </c>
      <c r="C227" s="300" t="s">
        <v>242</v>
      </c>
      <c r="D227" s="515">
        <f>Filtration!D13</f>
        <v>1365392529.4254014</v>
      </c>
      <c r="E227" s="494">
        <f>Filtration!E13</f>
        <v>-5787282.9258401394</v>
      </c>
      <c r="F227" s="342">
        <f>Filtration!F13</f>
        <v>-4.2206593721040488E-3</v>
      </c>
      <c r="G227" s="309">
        <f>Filtration!G13</f>
        <v>96.675495212478921</v>
      </c>
      <c r="H227" s="310">
        <f>Filtration!H13</f>
        <v>-0.16063470171287975</v>
      </c>
      <c r="I227" s="368">
        <f>Filtration!I13</f>
        <v>5.0052018863971064</v>
      </c>
      <c r="J227" s="368">
        <f>Filtration!J13</f>
        <v>2.9316754969323178E-2</v>
      </c>
      <c r="K227" s="357">
        <f>Filtration!K13</f>
        <v>5.891766830419377E-3</v>
      </c>
      <c r="L227" s="406">
        <f>Filtration!L13</f>
        <v>6834065263.9525356</v>
      </c>
      <c r="M227" s="393">
        <f>Filtration!M13</f>
        <v>11232023.160054207</v>
      </c>
      <c r="N227" s="342">
        <f>Filtration!N13</f>
        <v>1.6462403174241427E-3</v>
      </c>
      <c r="O227" s="515">
        <f>Filtration!O13</f>
        <v>1901849862.1425512</v>
      </c>
      <c r="P227" s="502">
        <f>Filtration!P13</f>
        <v>-9719704.5024335384</v>
      </c>
      <c r="Q227" s="357">
        <f>Filtration!Q13</f>
        <v>-5.084672131233336E-3</v>
      </c>
    </row>
    <row r="228" spans="1:17" ht="15" thickBot="1">
      <c r="B228" s="707"/>
      <c r="C228" s="314" t="s">
        <v>243</v>
      </c>
      <c r="D228" s="517">
        <f>Filtration!D14</f>
        <v>46882806.116260871</v>
      </c>
      <c r="E228" s="491">
        <f>Filtration!E14</f>
        <v>2092155.4556105286</v>
      </c>
      <c r="F228" s="339">
        <f>Filtration!F14</f>
        <v>4.6709646427363402E-2</v>
      </c>
      <c r="G228" s="301">
        <f>Filtration!G14</f>
        <v>3.31949853288529</v>
      </c>
      <c r="H228" s="302">
        <f>Filtration!H14</f>
        <v>0.15627134178596558</v>
      </c>
      <c r="I228" s="370">
        <f>Filtration!I14</f>
        <v>13.909902906098459</v>
      </c>
      <c r="J228" s="370">
        <f>Filtration!J14</f>
        <v>0.83401210252066527</v>
      </c>
      <c r="K228" s="354">
        <f>Filtration!K14</f>
        <v>6.3782430967721515E-2</v>
      </c>
      <c r="L228" s="408">
        <f>Filtration!L14</f>
        <v>652135281.04262769</v>
      </c>
      <c r="M228" s="395">
        <f>Filtration!M14</f>
        <v>66457623.982764244</v>
      </c>
      <c r="N228" s="339">
        <f>Filtration!N14</f>
        <v>0.11347133219386489</v>
      </c>
      <c r="O228" s="517">
        <f>Filtration!O14</f>
        <v>125009406.68212199</v>
      </c>
      <c r="P228" s="504">
        <f>Filtration!P14</f>
        <v>5643514.8990650326</v>
      </c>
      <c r="Q228" s="354">
        <f>Filtration!Q14</f>
        <v>4.7279124838458121E-2</v>
      </c>
    </row>
    <row r="229" spans="1:17">
      <c r="A229" s="328"/>
      <c r="B229" s="129"/>
      <c r="D229" s="510"/>
      <c r="E229" s="486"/>
      <c r="F229" s="348"/>
      <c r="G229" s="329"/>
      <c r="H229" s="329"/>
      <c r="I229" s="378"/>
      <c r="J229" s="378"/>
      <c r="K229" s="361"/>
      <c r="L229" s="401"/>
      <c r="M229" s="401"/>
      <c r="N229" s="348"/>
      <c r="O229" s="510"/>
      <c r="P229" s="510"/>
      <c r="Q229" s="361"/>
    </row>
    <row r="230" spans="1:17">
      <c r="A230" s="328"/>
      <c r="B230" s="129"/>
      <c r="C230" s="326"/>
      <c r="D230" s="510"/>
      <c r="E230" s="486"/>
      <c r="F230" s="348"/>
      <c r="G230" s="329"/>
      <c r="H230" s="329"/>
      <c r="I230" s="378"/>
      <c r="J230" s="378"/>
      <c r="K230" s="361"/>
      <c r="L230" s="401"/>
      <c r="M230" s="401"/>
      <c r="N230" s="348"/>
      <c r="O230" s="510"/>
      <c r="P230" s="510"/>
      <c r="Q230" s="361"/>
    </row>
    <row r="231" spans="1:17">
      <c r="A231" s="328"/>
      <c r="B231" s="129"/>
      <c r="C231" s="330" t="s">
        <v>352</v>
      </c>
      <c r="D231" s="510"/>
      <c r="E231" s="486"/>
      <c r="F231" s="348"/>
      <c r="G231" s="329"/>
      <c r="H231" s="329"/>
      <c r="I231" s="378"/>
      <c r="J231" s="378"/>
      <c r="K231" s="361"/>
      <c r="L231" s="401"/>
      <c r="M231" s="401"/>
      <c r="N231" s="348"/>
      <c r="O231" s="510"/>
      <c r="P231" s="510"/>
      <c r="Q231" s="361"/>
    </row>
    <row r="232" spans="1:17">
      <c r="A232" s="328"/>
      <c r="B232" s="129"/>
      <c r="C232" s="291" t="s">
        <v>353</v>
      </c>
      <c r="D232" s="510"/>
      <c r="E232" s="486"/>
      <c r="F232" s="348"/>
      <c r="G232" s="329"/>
      <c r="H232" s="329"/>
      <c r="I232" s="378"/>
      <c r="J232" s="378"/>
      <c r="K232" s="361"/>
      <c r="L232" s="401"/>
      <c r="M232" s="401"/>
      <c r="N232" s="348"/>
      <c r="O232" s="510"/>
      <c r="P232" s="510"/>
      <c r="Q232" s="361"/>
    </row>
    <row r="233" spans="1:17">
      <c r="A233" s="328"/>
      <c r="B233" s="129"/>
      <c r="C233" s="330"/>
      <c r="D233" s="510"/>
      <c r="E233" s="486"/>
      <c r="F233" s="348"/>
      <c r="G233" s="329"/>
      <c r="H233" s="329"/>
      <c r="I233" s="378"/>
      <c r="J233" s="378"/>
      <c r="K233" s="361"/>
      <c r="L233" s="401"/>
      <c r="M233" s="401"/>
      <c r="N233" s="348"/>
      <c r="O233" s="510"/>
      <c r="P233" s="510"/>
      <c r="Q233" s="361"/>
    </row>
    <row r="234" spans="1:17">
      <c r="A234" s="328"/>
      <c r="B234" s="129"/>
      <c r="C234" s="330"/>
      <c r="D234" s="510"/>
      <c r="E234" s="486"/>
      <c r="F234" s="348"/>
      <c r="G234" s="329"/>
      <c r="H234" s="329"/>
      <c r="I234" s="378"/>
      <c r="J234" s="378"/>
      <c r="K234" s="361"/>
      <c r="L234" s="401"/>
      <c r="M234" s="401"/>
      <c r="N234" s="348"/>
      <c r="O234" s="510"/>
      <c r="P234" s="510"/>
      <c r="Q234" s="361"/>
    </row>
    <row r="235" spans="1:17">
      <c r="A235" s="328"/>
      <c r="B235" s="129"/>
      <c r="C235" s="330"/>
      <c r="D235" s="510"/>
      <c r="E235" s="486"/>
      <c r="F235" s="348"/>
      <c r="G235" s="329"/>
      <c r="H235" s="329"/>
      <c r="I235" s="378"/>
      <c r="J235" s="378"/>
      <c r="K235" s="361"/>
      <c r="L235" s="401"/>
      <c r="M235" s="401"/>
      <c r="N235" s="348"/>
      <c r="O235" s="510"/>
      <c r="P235" s="510"/>
      <c r="Q235" s="361"/>
    </row>
    <row r="236" spans="1:17">
      <c r="A236" s="328"/>
      <c r="B236" s="129"/>
      <c r="C236" s="330"/>
      <c r="D236" s="510"/>
      <c r="E236" s="486"/>
      <c r="F236" s="348"/>
      <c r="G236" s="329"/>
      <c r="H236" s="329"/>
      <c r="I236" s="378"/>
      <c r="J236" s="378"/>
      <c r="K236" s="361"/>
      <c r="L236" s="401"/>
      <c r="M236" s="401"/>
      <c r="N236" s="348"/>
      <c r="O236" s="510"/>
      <c r="P236" s="510"/>
      <c r="Q236" s="361"/>
    </row>
    <row r="237" spans="1:17">
      <c r="A237" s="328"/>
      <c r="B237" s="129"/>
      <c r="C237" s="330"/>
      <c r="D237" s="510"/>
      <c r="E237" s="486"/>
      <c r="F237" s="348"/>
      <c r="G237" s="329"/>
      <c r="H237" s="329"/>
      <c r="I237" s="378"/>
      <c r="J237" s="378"/>
      <c r="K237" s="361"/>
      <c r="L237" s="401"/>
      <c r="M237" s="401"/>
      <c r="N237" s="348"/>
      <c r="O237" s="510"/>
      <c r="P237" s="510"/>
      <c r="Q237" s="361"/>
    </row>
    <row r="238" spans="1:17">
      <c r="A238" s="328"/>
      <c r="B238" s="129"/>
      <c r="C238" s="330"/>
      <c r="D238" s="510"/>
      <c r="E238" s="486"/>
      <c r="F238" s="348"/>
      <c r="G238" s="329"/>
      <c r="H238" s="329"/>
      <c r="I238" s="378"/>
      <c r="J238" s="378"/>
      <c r="K238" s="361"/>
      <c r="L238" s="401"/>
      <c r="M238" s="401"/>
      <c r="N238" s="348"/>
      <c r="O238" s="510"/>
      <c r="P238" s="510"/>
      <c r="Q238" s="361"/>
    </row>
    <row r="239" spans="1:17">
      <c r="A239" s="328"/>
      <c r="B239" s="129"/>
      <c r="C239" s="330"/>
      <c r="D239" s="510"/>
      <c r="E239" s="486"/>
      <c r="F239" s="348"/>
      <c r="G239" s="329"/>
      <c r="H239" s="329"/>
      <c r="I239" s="378"/>
      <c r="J239" s="378"/>
      <c r="K239" s="361"/>
      <c r="L239" s="401"/>
      <c r="M239" s="401"/>
      <c r="N239" s="348"/>
      <c r="O239" s="510"/>
      <c r="P239" s="510"/>
      <c r="Q239" s="361"/>
    </row>
    <row r="240" spans="1:17">
      <c r="A240" s="328"/>
      <c r="B240" s="129"/>
      <c r="C240" s="330"/>
      <c r="D240" s="510"/>
      <c r="E240" s="486"/>
      <c r="F240" s="348"/>
      <c r="G240" s="329"/>
      <c r="H240" s="329"/>
      <c r="I240" s="378"/>
      <c r="J240" s="378"/>
      <c r="K240" s="361"/>
      <c r="L240" s="401"/>
      <c r="M240" s="401"/>
      <c r="N240" s="348"/>
      <c r="O240" s="510"/>
      <c r="P240" s="510"/>
      <c r="Q240" s="361"/>
    </row>
    <row r="241" spans="1:17">
      <c r="A241" s="328"/>
      <c r="B241" s="129"/>
      <c r="C241" s="330"/>
      <c r="D241" s="510"/>
      <c r="E241" s="486"/>
      <c r="F241" s="348"/>
      <c r="G241" s="329"/>
      <c r="H241" s="329"/>
      <c r="I241" s="378"/>
      <c r="J241" s="378"/>
      <c r="K241" s="361"/>
      <c r="L241" s="401"/>
      <c r="M241" s="401"/>
      <c r="N241" s="348"/>
      <c r="O241" s="510"/>
      <c r="P241" s="510"/>
      <c r="Q241" s="361"/>
    </row>
    <row r="242" spans="1:17">
      <c r="A242" s="328"/>
      <c r="B242" s="129"/>
      <c r="C242" s="330"/>
      <c r="D242" s="510"/>
      <c r="E242" s="486"/>
      <c r="F242" s="348"/>
      <c r="G242" s="329"/>
      <c r="H242" s="329"/>
      <c r="I242" s="378"/>
      <c r="J242" s="378"/>
      <c r="K242" s="361"/>
      <c r="L242" s="401"/>
      <c r="M242" s="401"/>
      <c r="N242" s="348"/>
      <c r="O242" s="510"/>
      <c r="P242" s="510"/>
      <c r="Q242" s="361"/>
    </row>
    <row r="243" spans="1:17">
      <c r="A243" s="328"/>
      <c r="B243" s="129"/>
      <c r="C243" s="330"/>
      <c r="D243" s="510"/>
      <c r="E243" s="486"/>
      <c r="F243" s="348"/>
      <c r="G243" s="329"/>
      <c r="H243" s="329"/>
      <c r="I243" s="378"/>
      <c r="J243" s="378"/>
      <c r="K243" s="361"/>
      <c r="L243" s="401"/>
      <c r="M243" s="401"/>
      <c r="N243" s="348"/>
      <c r="O243" s="510"/>
      <c r="P243" s="510"/>
      <c r="Q243" s="361"/>
    </row>
    <row r="244" spans="1:17">
      <c r="A244" s="328"/>
      <c r="B244" s="129"/>
      <c r="C244" s="330"/>
      <c r="D244" s="510"/>
      <c r="E244" s="486"/>
      <c r="F244" s="348"/>
      <c r="G244" s="329"/>
      <c r="H244" s="329"/>
      <c r="I244" s="378"/>
      <c r="J244" s="378"/>
      <c r="K244" s="361"/>
      <c r="L244" s="401"/>
      <c r="M244" s="401"/>
      <c r="N244" s="348"/>
      <c r="O244" s="510"/>
      <c r="P244" s="510"/>
      <c r="Q244" s="361"/>
    </row>
    <row r="245" spans="1:17">
      <c r="A245" s="328"/>
      <c r="B245" s="129"/>
      <c r="C245" s="330"/>
      <c r="D245" s="510"/>
      <c r="E245" s="486"/>
      <c r="F245" s="348"/>
      <c r="G245" s="329"/>
      <c r="H245" s="329"/>
      <c r="I245" s="378"/>
      <c r="J245" s="378"/>
      <c r="K245" s="361"/>
      <c r="L245" s="401"/>
      <c r="M245" s="401"/>
      <c r="N245" s="348"/>
      <c r="O245" s="510"/>
      <c r="P245" s="510"/>
      <c r="Q245" s="361"/>
    </row>
    <row r="246" spans="1:17">
      <c r="A246" s="328"/>
      <c r="B246" s="129"/>
      <c r="C246" s="330"/>
      <c r="D246" s="510"/>
      <c r="E246" s="486"/>
      <c r="F246" s="348"/>
      <c r="G246" s="329"/>
      <c r="H246" s="329"/>
      <c r="I246" s="378"/>
      <c r="J246" s="378"/>
      <c r="K246" s="361"/>
      <c r="L246" s="401"/>
      <c r="M246" s="401"/>
      <c r="N246" s="348"/>
      <c r="O246" s="510"/>
      <c r="P246" s="510"/>
      <c r="Q246" s="361"/>
    </row>
    <row r="247" spans="1:17">
      <c r="A247" s="328"/>
      <c r="B247" s="129"/>
      <c r="C247" s="330"/>
      <c r="D247" s="510"/>
      <c r="E247" s="486"/>
      <c r="F247" s="348"/>
      <c r="G247" s="329"/>
      <c r="H247" s="329"/>
      <c r="I247" s="378"/>
      <c r="J247" s="378"/>
      <c r="K247" s="361"/>
      <c r="L247" s="401"/>
      <c r="M247" s="401"/>
      <c r="N247" s="348"/>
      <c r="O247" s="510"/>
      <c r="P247" s="510"/>
      <c r="Q247" s="361"/>
    </row>
    <row r="248" spans="1:17">
      <c r="A248" s="328"/>
      <c r="B248" s="129"/>
      <c r="C248" s="330"/>
      <c r="D248" s="510"/>
      <c r="E248" s="486"/>
      <c r="F248" s="348"/>
      <c r="G248" s="329"/>
      <c r="H248" s="329"/>
      <c r="I248" s="378"/>
      <c r="J248" s="378"/>
      <c r="K248" s="361"/>
      <c r="L248" s="401"/>
      <c r="M248" s="401"/>
      <c r="N248" s="348"/>
      <c r="O248" s="510"/>
      <c r="P248" s="510"/>
      <c r="Q248" s="361"/>
    </row>
    <row r="249" spans="1:17">
      <c r="A249" s="328"/>
      <c r="B249" s="129"/>
      <c r="C249" s="330"/>
      <c r="D249" s="510"/>
      <c r="E249" s="486"/>
      <c r="F249" s="348"/>
      <c r="G249" s="329"/>
      <c r="H249" s="329"/>
      <c r="I249" s="378"/>
      <c r="J249" s="378"/>
      <c r="K249" s="361"/>
      <c r="L249" s="401"/>
      <c r="M249" s="401"/>
      <c r="N249" s="348"/>
      <c r="O249" s="510"/>
      <c r="P249" s="510"/>
      <c r="Q249" s="361"/>
    </row>
    <row r="250" spans="1:17">
      <c r="A250" s="328"/>
      <c r="B250" s="726"/>
      <c r="C250" s="330"/>
      <c r="D250" s="510"/>
      <c r="E250" s="486"/>
      <c r="F250" s="348"/>
      <c r="G250" s="329"/>
      <c r="H250" s="329"/>
      <c r="I250" s="378"/>
      <c r="J250" s="378"/>
      <c r="K250" s="361"/>
      <c r="L250" s="401"/>
      <c r="M250" s="401"/>
      <c r="N250" s="348"/>
      <c r="O250" s="510"/>
      <c r="P250" s="510"/>
      <c r="Q250" s="361"/>
    </row>
    <row r="251" spans="1:17">
      <c r="A251" s="328"/>
      <c r="B251" s="726"/>
      <c r="C251" s="330"/>
      <c r="D251" s="510"/>
      <c r="E251" s="486"/>
      <c r="F251" s="348"/>
      <c r="G251" s="329"/>
      <c r="H251" s="329"/>
      <c r="I251" s="378"/>
      <c r="J251" s="378"/>
      <c r="K251" s="361"/>
      <c r="L251" s="401"/>
      <c r="M251" s="401"/>
      <c r="N251" s="348"/>
      <c r="O251" s="510"/>
      <c r="P251" s="510"/>
      <c r="Q251" s="361"/>
    </row>
    <row r="252" spans="1:17">
      <c r="A252" s="328"/>
      <c r="B252" s="726"/>
      <c r="C252" s="330"/>
      <c r="D252" s="510"/>
      <c r="E252" s="486"/>
      <c r="F252" s="348"/>
      <c r="G252" s="329"/>
      <c r="H252" s="329"/>
      <c r="I252" s="378"/>
      <c r="J252" s="378"/>
      <c r="K252" s="361"/>
      <c r="L252" s="401"/>
      <c r="M252" s="401"/>
      <c r="N252" s="348"/>
      <c r="O252" s="510"/>
      <c r="P252" s="510"/>
      <c r="Q252" s="361"/>
    </row>
    <row r="253" spans="1:17">
      <c r="A253" s="328"/>
      <c r="B253" s="726"/>
      <c r="C253" s="330"/>
      <c r="D253" s="510"/>
      <c r="E253" s="486"/>
      <c r="F253" s="348"/>
      <c r="G253" s="329"/>
      <c r="H253" s="329"/>
      <c r="I253" s="378"/>
      <c r="J253" s="378"/>
      <c r="K253" s="361"/>
      <c r="L253" s="401"/>
      <c r="M253" s="401"/>
      <c r="N253" s="348"/>
      <c r="O253" s="510"/>
      <c r="P253" s="510"/>
      <c r="Q253" s="361"/>
    </row>
    <row r="254" spans="1:17">
      <c r="A254" s="328"/>
      <c r="B254" s="726"/>
      <c r="C254" s="330"/>
      <c r="D254" s="510"/>
      <c r="E254" s="486"/>
      <c r="F254" s="348"/>
      <c r="G254" s="329"/>
      <c r="H254" s="329"/>
      <c r="I254" s="378"/>
      <c r="J254" s="378"/>
      <c r="K254" s="361"/>
      <c r="L254" s="401"/>
      <c r="M254" s="401"/>
      <c r="N254" s="348"/>
      <c r="O254" s="510"/>
      <c r="P254" s="510"/>
      <c r="Q254" s="361"/>
    </row>
    <row r="255" spans="1:17">
      <c r="A255" s="328"/>
      <c r="B255" s="726"/>
      <c r="C255" s="330"/>
      <c r="D255" s="510"/>
      <c r="E255" s="486"/>
      <c r="F255" s="348"/>
      <c r="G255" s="329"/>
      <c r="H255" s="329"/>
      <c r="I255" s="378"/>
      <c r="J255" s="378"/>
      <c r="K255" s="361"/>
      <c r="L255" s="401"/>
      <c r="M255" s="401"/>
      <c r="N255" s="348"/>
      <c r="O255" s="510"/>
      <c r="P255" s="510"/>
      <c r="Q255" s="361"/>
    </row>
    <row r="256" spans="1:17">
      <c r="A256" s="328"/>
      <c r="B256" s="726"/>
      <c r="C256" s="330"/>
      <c r="D256" s="510"/>
      <c r="E256" s="486"/>
      <c r="F256" s="348"/>
      <c r="G256" s="329"/>
      <c r="H256" s="329"/>
      <c r="I256" s="378"/>
      <c r="J256" s="378"/>
      <c r="K256" s="361"/>
      <c r="L256" s="401"/>
      <c r="M256" s="401"/>
      <c r="N256" s="348"/>
      <c r="O256" s="510"/>
      <c r="P256" s="510"/>
      <c r="Q256" s="361"/>
    </row>
    <row r="257" spans="1:17">
      <c r="A257" s="328"/>
      <c r="B257" s="726"/>
      <c r="C257" s="330"/>
      <c r="D257" s="510"/>
      <c r="E257" s="486"/>
      <c r="F257" s="348"/>
      <c r="G257" s="329"/>
      <c r="H257" s="329"/>
      <c r="I257" s="378"/>
      <c r="J257" s="378"/>
      <c r="K257" s="361"/>
      <c r="L257" s="401"/>
      <c r="M257" s="401"/>
      <c r="N257" s="348"/>
      <c r="O257" s="510"/>
      <c r="P257" s="510"/>
      <c r="Q257" s="361"/>
    </row>
    <row r="258" spans="1:17">
      <c r="A258" s="328"/>
      <c r="B258" s="726"/>
      <c r="C258" s="330"/>
      <c r="D258" s="510"/>
      <c r="E258" s="486"/>
      <c r="F258" s="348"/>
      <c r="G258" s="329"/>
      <c r="H258" s="329"/>
      <c r="I258" s="378"/>
      <c r="J258" s="378"/>
      <c r="K258" s="361"/>
      <c r="L258" s="401"/>
      <c r="M258" s="401"/>
      <c r="N258" s="348"/>
      <c r="O258" s="510"/>
      <c r="P258" s="510"/>
      <c r="Q258" s="361"/>
    </row>
    <row r="259" spans="1:17">
      <c r="A259" s="328"/>
      <c r="B259" s="726"/>
      <c r="C259" s="330"/>
      <c r="D259" s="510"/>
      <c r="E259" s="486"/>
      <c r="F259" s="348"/>
      <c r="G259" s="329"/>
      <c r="H259" s="329"/>
      <c r="I259" s="378"/>
      <c r="J259" s="378"/>
      <c r="K259" s="361"/>
      <c r="L259" s="401"/>
      <c r="M259" s="401"/>
      <c r="N259" s="348"/>
      <c r="O259" s="510"/>
      <c r="P259" s="510"/>
      <c r="Q259" s="361"/>
    </row>
    <row r="260" spans="1:17">
      <c r="A260" s="328"/>
      <c r="B260" s="726"/>
      <c r="C260" s="330"/>
      <c r="D260" s="510"/>
      <c r="E260" s="486"/>
      <c r="F260" s="348"/>
      <c r="G260" s="329"/>
      <c r="H260" s="329"/>
      <c r="I260" s="378"/>
      <c r="J260" s="378"/>
      <c r="K260" s="361"/>
      <c r="L260" s="401"/>
      <c r="M260" s="401"/>
      <c r="N260" s="348"/>
      <c r="O260" s="510"/>
      <c r="P260" s="510"/>
      <c r="Q260" s="361"/>
    </row>
    <row r="261" spans="1:17">
      <c r="A261" s="328"/>
      <c r="B261" s="726"/>
      <c r="C261" s="330"/>
      <c r="D261" s="510"/>
      <c r="E261" s="486"/>
      <c r="F261" s="348"/>
      <c r="G261" s="329"/>
      <c r="H261" s="329"/>
      <c r="I261" s="378"/>
      <c r="J261" s="378"/>
      <c r="K261" s="361"/>
      <c r="L261" s="401"/>
      <c r="M261" s="401"/>
      <c r="N261" s="348"/>
      <c r="O261" s="510"/>
      <c r="P261" s="510"/>
      <c r="Q261" s="361"/>
    </row>
    <row r="262" spans="1:17">
      <c r="A262" s="328"/>
      <c r="B262" s="726"/>
      <c r="C262" s="331"/>
      <c r="D262" s="510"/>
      <c r="E262" s="486"/>
      <c r="F262" s="348"/>
      <c r="G262" s="329"/>
      <c r="H262" s="329"/>
      <c r="I262" s="378"/>
      <c r="J262" s="378"/>
      <c r="K262" s="361"/>
      <c r="L262" s="401"/>
      <c r="M262" s="401"/>
      <c r="N262" s="348"/>
      <c r="O262" s="510"/>
      <c r="P262" s="510"/>
      <c r="Q262" s="361"/>
    </row>
    <row r="263" spans="1:17">
      <c r="A263" s="328"/>
      <c r="B263" s="727"/>
      <c r="C263" s="330"/>
      <c r="D263" s="510"/>
      <c r="E263" s="486"/>
      <c r="F263" s="348"/>
      <c r="G263" s="329"/>
      <c r="H263" s="329"/>
      <c r="I263" s="378"/>
      <c r="J263" s="378"/>
      <c r="K263" s="361"/>
      <c r="L263" s="401"/>
      <c r="M263" s="401"/>
      <c r="N263" s="348"/>
      <c r="O263" s="510"/>
      <c r="P263" s="510"/>
      <c r="Q263" s="361"/>
    </row>
    <row r="264" spans="1:17">
      <c r="A264" s="328"/>
      <c r="B264" s="727"/>
      <c r="C264" s="330"/>
      <c r="D264" s="510"/>
      <c r="E264" s="486"/>
      <c r="F264" s="348"/>
      <c r="G264" s="329"/>
      <c r="H264" s="329"/>
      <c r="I264" s="378"/>
      <c r="J264" s="378"/>
      <c r="K264" s="361"/>
      <c r="L264" s="401"/>
      <c r="M264" s="401"/>
      <c r="N264" s="348"/>
      <c r="O264" s="510"/>
      <c r="P264" s="510"/>
      <c r="Q264" s="361"/>
    </row>
    <row r="265" spans="1:17">
      <c r="A265" s="328"/>
      <c r="B265" s="727"/>
      <c r="C265" s="330"/>
      <c r="D265" s="510"/>
      <c r="E265" s="486"/>
      <c r="F265" s="348"/>
      <c r="G265" s="329"/>
      <c r="H265" s="329"/>
      <c r="I265" s="378"/>
      <c r="J265" s="378"/>
      <c r="K265" s="361"/>
      <c r="L265" s="401"/>
      <c r="M265" s="401"/>
      <c r="N265" s="348"/>
      <c r="O265" s="510"/>
      <c r="P265" s="510"/>
      <c r="Q265" s="361"/>
    </row>
    <row r="266" spans="1:17">
      <c r="A266" s="328"/>
      <c r="B266" s="727"/>
      <c r="C266" s="330"/>
      <c r="D266" s="510"/>
      <c r="E266" s="486"/>
      <c r="F266" s="348"/>
      <c r="G266" s="329"/>
      <c r="H266" s="329"/>
      <c r="I266" s="378"/>
      <c r="J266" s="378"/>
      <c r="K266" s="361"/>
      <c r="L266" s="401"/>
      <c r="M266" s="401"/>
      <c r="N266" s="348"/>
      <c r="O266" s="510"/>
      <c r="P266" s="510"/>
      <c r="Q266" s="361"/>
    </row>
    <row r="267" spans="1:17">
      <c r="A267" s="328"/>
      <c r="B267" s="727"/>
      <c r="C267" s="330"/>
      <c r="D267" s="510"/>
      <c r="E267" s="486"/>
      <c r="F267" s="348"/>
      <c r="G267" s="329"/>
      <c r="H267" s="329"/>
      <c r="I267" s="378"/>
      <c r="J267" s="378"/>
      <c r="K267" s="361"/>
      <c r="L267" s="401"/>
      <c r="M267" s="401"/>
      <c r="N267" s="348"/>
      <c r="O267" s="510"/>
      <c r="P267" s="510"/>
      <c r="Q267" s="361"/>
    </row>
    <row r="268" spans="1:17">
      <c r="A268" s="328"/>
      <c r="B268" s="727"/>
      <c r="C268" s="330"/>
      <c r="D268" s="510"/>
      <c r="E268" s="486"/>
      <c r="F268" s="348"/>
      <c r="G268" s="329"/>
      <c r="H268" s="329"/>
      <c r="I268" s="378"/>
      <c r="J268" s="378"/>
      <c r="K268" s="361"/>
      <c r="L268" s="401"/>
      <c r="M268" s="401"/>
      <c r="N268" s="348"/>
      <c r="O268" s="510"/>
      <c r="P268" s="510"/>
      <c r="Q268" s="361"/>
    </row>
    <row r="269" spans="1:17">
      <c r="A269" s="328"/>
      <c r="B269" s="727"/>
      <c r="C269" s="330"/>
      <c r="D269" s="510"/>
      <c r="E269" s="486"/>
      <c r="F269" s="348"/>
      <c r="G269" s="329"/>
      <c r="H269" s="329"/>
      <c r="I269" s="378"/>
      <c r="J269" s="378"/>
      <c r="K269" s="361"/>
      <c r="L269" s="401"/>
      <c r="M269" s="401"/>
      <c r="N269" s="348"/>
      <c r="O269" s="510"/>
      <c r="P269" s="510"/>
      <c r="Q269" s="361"/>
    </row>
    <row r="270" spans="1:17">
      <c r="A270" s="328"/>
      <c r="B270" s="727"/>
      <c r="C270" s="330"/>
      <c r="D270" s="510"/>
      <c r="E270" s="486"/>
      <c r="F270" s="348"/>
      <c r="G270" s="329"/>
      <c r="H270" s="329"/>
      <c r="I270" s="378"/>
      <c r="J270" s="378"/>
      <c r="K270" s="361"/>
      <c r="L270" s="401"/>
      <c r="M270" s="401"/>
      <c r="N270" s="348"/>
      <c r="O270" s="510"/>
      <c r="P270" s="510"/>
      <c r="Q270" s="361"/>
    </row>
    <row r="271" spans="1:17">
      <c r="A271" s="328"/>
      <c r="B271" s="727"/>
      <c r="C271" s="330"/>
      <c r="D271" s="510"/>
      <c r="E271" s="486"/>
      <c r="F271" s="348"/>
      <c r="G271" s="329"/>
      <c r="H271" s="329"/>
      <c r="I271" s="378"/>
      <c r="J271" s="378"/>
      <c r="K271" s="361"/>
      <c r="L271" s="401"/>
      <c r="M271" s="401"/>
      <c r="N271" s="348"/>
      <c r="O271" s="510"/>
      <c r="P271" s="510"/>
      <c r="Q271" s="361"/>
    </row>
    <row r="272" spans="1:17">
      <c r="A272" s="328"/>
      <c r="B272" s="727"/>
      <c r="C272" s="330"/>
      <c r="D272" s="510"/>
      <c r="E272" s="486"/>
      <c r="F272" s="348"/>
      <c r="G272" s="329"/>
      <c r="H272" s="329"/>
      <c r="I272" s="378"/>
      <c r="J272" s="378"/>
      <c r="K272" s="361"/>
      <c r="L272" s="401"/>
      <c r="M272" s="401"/>
      <c r="N272" s="348"/>
      <c r="O272" s="510"/>
      <c r="P272" s="510"/>
      <c r="Q272" s="361"/>
    </row>
    <row r="273" spans="1:17">
      <c r="A273" s="328"/>
      <c r="B273" s="727"/>
      <c r="C273" s="330"/>
      <c r="D273" s="510"/>
      <c r="E273" s="486"/>
      <c r="F273" s="348"/>
      <c r="G273" s="329"/>
      <c r="H273" s="329"/>
      <c r="I273" s="378"/>
      <c r="J273" s="378"/>
      <c r="K273" s="361"/>
      <c r="L273" s="401"/>
      <c r="M273" s="401"/>
      <c r="N273" s="348"/>
      <c r="O273" s="510"/>
      <c r="P273" s="510"/>
      <c r="Q273" s="361"/>
    </row>
    <row r="274" spans="1:17">
      <c r="A274" s="328"/>
      <c r="B274" s="727"/>
      <c r="C274" s="330"/>
      <c r="D274" s="510"/>
      <c r="E274" s="486"/>
      <c r="F274" s="348"/>
      <c r="G274" s="329"/>
      <c r="H274" s="329"/>
      <c r="I274" s="378"/>
      <c r="J274" s="378"/>
      <c r="K274" s="361"/>
      <c r="L274" s="401"/>
      <c r="M274" s="401"/>
      <c r="N274" s="348"/>
      <c r="O274" s="510"/>
      <c r="P274" s="510"/>
      <c r="Q274" s="361"/>
    </row>
    <row r="275" spans="1:17">
      <c r="A275" s="328"/>
      <c r="B275" s="727"/>
      <c r="C275" s="330"/>
      <c r="D275" s="510"/>
      <c r="E275" s="486"/>
      <c r="F275" s="348"/>
      <c r="G275" s="329"/>
      <c r="H275" s="329"/>
      <c r="I275" s="378"/>
      <c r="J275" s="378"/>
      <c r="K275" s="361"/>
      <c r="L275" s="401"/>
      <c r="M275" s="401"/>
      <c r="N275" s="348"/>
      <c r="O275" s="510"/>
      <c r="P275" s="510"/>
      <c r="Q275" s="361"/>
    </row>
    <row r="276" spans="1:17">
      <c r="A276" s="328"/>
      <c r="B276" s="727"/>
      <c r="C276" s="330"/>
      <c r="D276" s="510"/>
      <c r="E276" s="486"/>
      <c r="F276" s="348"/>
      <c r="G276" s="329"/>
      <c r="H276" s="329"/>
      <c r="I276" s="378"/>
      <c r="J276" s="378"/>
      <c r="K276" s="361"/>
      <c r="L276" s="401"/>
      <c r="M276" s="401"/>
      <c r="N276" s="348"/>
      <c r="O276" s="510"/>
      <c r="P276" s="510"/>
      <c r="Q276" s="361"/>
    </row>
    <row r="277" spans="1:17">
      <c r="A277" s="328"/>
      <c r="B277" s="727"/>
      <c r="C277" s="330"/>
      <c r="D277" s="510"/>
      <c r="E277" s="486"/>
      <c r="F277" s="348"/>
      <c r="G277" s="329"/>
      <c r="H277" s="329"/>
      <c r="I277" s="378"/>
      <c r="J277" s="378"/>
      <c r="K277" s="361"/>
      <c r="L277" s="401"/>
      <c r="M277" s="401"/>
      <c r="N277" s="348"/>
      <c r="O277" s="510"/>
      <c r="P277" s="510"/>
      <c r="Q277" s="361"/>
    </row>
    <row r="278" spans="1:17">
      <c r="A278" s="328"/>
      <c r="B278" s="727"/>
      <c r="C278" s="330"/>
      <c r="D278" s="510"/>
      <c r="E278" s="486"/>
      <c r="F278" s="348"/>
      <c r="G278" s="329"/>
      <c r="H278" s="329"/>
      <c r="I278" s="378"/>
      <c r="J278" s="378"/>
      <c r="K278" s="361"/>
      <c r="L278" s="401"/>
      <c r="M278" s="401"/>
      <c r="N278" s="348"/>
      <c r="O278" s="510"/>
      <c r="P278" s="510"/>
      <c r="Q278" s="361"/>
    </row>
    <row r="279" spans="1:17">
      <c r="A279" s="328"/>
      <c r="B279" s="727"/>
      <c r="C279" s="330"/>
      <c r="D279" s="510"/>
      <c r="E279" s="486"/>
      <c r="F279" s="348"/>
      <c r="G279" s="329"/>
      <c r="H279" s="329"/>
      <c r="I279" s="378"/>
      <c r="J279" s="378"/>
      <c r="K279" s="361"/>
      <c r="L279" s="401"/>
      <c r="M279" s="401"/>
      <c r="N279" s="348"/>
      <c r="O279" s="510"/>
      <c r="P279" s="510"/>
      <c r="Q279" s="361"/>
    </row>
    <row r="280" spans="1:17">
      <c r="A280" s="328"/>
      <c r="B280" s="727"/>
      <c r="C280" s="330"/>
      <c r="D280" s="510"/>
      <c r="E280" s="486"/>
      <c r="F280" s="348"/>
      <c r="G280" s="329"/>
      <c r="H280" s="329"/>
      <c r="I280" s="378"/>
      <c r="J280" s="378"/>
      <c r="K280" s="361"/>
      <c r="L280" s="401"/>
      <c r="M280" s="401"/>
      <c r="N280" s="348"/>
      <c r="O280" s="510"/>
      <c r="P280" s="510"/>
      <c r="Q280" s="361"/>
    </row>
    <row r="281" spans="1:17">
      <c r="A281" s="328"/>
      <c r="B281" s="726"/>
      <c r="C281" s="330"/>
      <c r="D281" s="510"/>
      <c r="E281" s="486"/>
      <c r="F281" s="348"/>
      <c r="G281" s="329"/>
      <c r="H281" s="329"/>
      <c r="I281" s="378"/>
      <c r="J281" s="378"/>
      <c r="K281" s="361"/>
      <c r="L281" s="401"/>
      <c r="M281" s="401"/>
      <c r="N281" s="348"/>
      <c r="O281" s="510"/>
      <c r="P281" s="510"/>
      <c r="Q281" s="361"/>
    </row>
    <row r="282" spans="1:17">
      <c r="A282" s="328"/>
      <c r="B282" s="726"/>
      <c r="C282" s="330"/>
      <c r="D282" s="510"/>
      <c r="E282" s="486"/>
      <c r="F282" s="348"/>
      <c r="G282" s="329"/>
      <c r="H282" s="329"/>
      <c r="I282" s="378"/>
      <c r="J282" s="378"/>
      <c r="K282" s="361"/>
      <c r="L282" s="401"/>
      <c r="M282" s="401"/>
      <c r="N282" s="348"/>
      <c r="O282" s="510"/>
      <c r="P282" s="510"/>
      <c r="Q282" s="361"/>
    </row>
    <row r="283" spans="1:17">
      <c r="A283" s="328"/>
      <c r="B283" s="726"/>
      <c r="C283" s="330"/>
      <c r="D283" s="510"/>
      <c r="E283" s="486"/>
      <c r="F283" s="348"/>
      <c r="G283" s="329"/>
      <c r="H283" s="329"/>
      <c r="I283" s="378"/>
      <c r="J283" s="378"/>
      <c r="K283" s="361"/>
      <c r="L283" s="401"/>
      <c r="M283" s="401"/>
      <c r="N283" s="348"/>
      <c r="O283" s="510"/>
      <c r="P283" s="510"/>
      <c r="Q283" s="361"/>
    </row>
    <row r="284" spans="1:17">
      <c r="A284" s="328"/>
      <c r="B284" s="726"/>
      <c r="C284" s="330"/>
      <c r="D284" s="510"/>
      <c r="E284" s="486"/>
      <c r="F284" s="348"/>
      <c r="G284" s="329"/>
      <c r="H284" s="329"/>
      <c r="I284" s="378"/>
      <c r="J284" s="378"/>
      <c r="K284" s="361"/>
      <c r="L284" s="401"/>
      <c r="M284" s="401"/>
      <c r="N284" s="348"/>
      <c r="O284" s="510"/>
      <c r="P284" s="510"/>
      <c r="Q284" s="361"/>
    </row>
    <row r="285" spans="1:17">
      <c r="A285" s="328"/>
      <c r="B285" s="726"/>
      <c r="C285" s="330"/>
      <c r="D285" s="510"/>
      <c r="E285" s="486"/>
      <c r="F285" s="348"/>
      <c r="G285" s="329"/>
      <c r="H285" s="329"/>
      <c r="I285" s="378"/>
      <c r="J285" s="378"/>
      <c r="K285" s="361"/>
      <c r="L285" s="401"/>
      <c r="M285" s="401"/>
      <c r="N285" s="348"/>
      <c r="O285" s="510"/>
      <c r="P285" s="510"/>
      <c r="Q285" s="361"/>
    </row>
    <row r="286" spans="1:17">
      <c r="A286" s="328"/>
      <c r="B286" s="726"/>
      <c r="C286" s="331"/>
      <c r="D286" s="511"/>
      <c r="E286" s="487"/>
      <c r="F286" s="349"/>
      <c r="G286" s="332"/>
      <c r="H286" s="332"/>
      <c r="I286" s="379"/>
      <c r="J286" s="379"/>
      <c r="K286" s="362"/>
      <c r="L286" s="402"/>
      <c r="M286" s="402"/>
      <c r="N286" s="349"/>
      <c r="O286" s="511"/>
      <c r="P286" s="511"/>
      <c r="Q286" s="362"/>
    </row>
    <row r="287" spans="1:17">
      <c r="A287" s="328"/>
      <c r="B287" s="726"/>
      <c r="C287" s="331"/>
      <c r="D287" s="511"/>
      <c r="E287" s="487"/>
      <c r="F287" s="349"/>
      <c r="G287" s="332"/>
      <c r="H287" s="332"/>
      <c r="I287" s="379"/>
      <c r="J287" s="379"/>
      <c r="K287" s="362"/>
      <c r="L287" s="402"/>
      <c r="M287" s="402"/>
      <c r="N287" s="349"/>
      <c r="O287" s="511"/>
      <c r="P287" s="511"/>
      <c r="Q287" s="362"/>
    </row>
    <row r="288" spans="1:17">
      <c r="A288" s="328"/>
      <c r="B288" s="726"/>
      <c r="C288" s="331"/>
      <c r="D288" s="511"/>
      <c r="E288" s="487"/>
      <c r="F288" s="349"/>
      <c r="G288" s="332"/>
      <c r="H288" s="332"/>
      <c r="I288" s="379"/>
      <c r="J288" s="379"/>
      <c r="K288" s="362"/>
      <c r="L288" s="402"/>
      <c r="M288" s="402"/>
      <c r="N288" s="349"/>
      <c r="O288" s="511"/>
      <c r="P288" s="511"/>
      <c r="Q288" s="362"/>
    </row>
    <row r="289" spans="1:17">
      <c r="A289" s="328"/>
      <c r="B289" s="726"/>
      <c r="C289" s="331"/>
      <c r="D289" s="511"/>
      <c r="E289" s="487"/>
      <c r="F289" s="349"/>
      <c r="G289" s="332"/>
      <c r="H289" s="332"/>
      <c r="I289" s="379"/>
      <c r="J289" s="379"/>
      <c r="K289" s="362"/>
      <c r="L289" s="402"/>
      <c r="M289" s="402"/>
      <c r="N289" s="349"/>
      <c r="O289" s="511"/>
      <c r="P289" s="511"/>
      <c r="Q289" s="362"/>
    </row>
    <row r="290" spans="1:17">
      <c r="A290" s="328"/>
      <c r="B290" s="726"/>
      <c r="C290" s="331"/>
      <c r="D290" s="511"/>
      <c r="E290" s="487"/>
      <c r="F290" s="349"/>
      <c r="G290" s="332"/>
      <c r="H290" s="332"/>
      <c r="I290" s="379"/>
      <c r="J290" s="379"/>
      <c r="K290" s="362"/>
      <c r="L290" s="402"/>
      <c r="M290" s="402"/>
      <c r="N290" s="349"/>
      <c r="O290" s="511"/>
      <c r="P290" s="511"/>
      <c r="Q290" s="362"/>
    </row>
    <row r="291" spans="1:17">
      <c r="A291" s="328"/>
      <c r="B291" s="726"/>
      <c r="C291" s="331"/>
      <c r="D291" s="511"/>
      <c r="E291" s="487"/>
      <c r="F291" s="349"/>
      <c r="G291" s="332"/>
      <c r="H291" s="332"/>
      <c r="I291" s="379"/>
      <c r="J291" s="379"/>
      <c r="K291" s="362"/>
      <c r="L291" s="402"/>
      <c r="M291" s="402"/>
      <c r="N291" s="349"/>
      <c r="O291" s="511"/>
      <c r="P291" s="511"/>
      <c r="Q291" s="362"/>
    </row>
    <row r="292" spans="1:17">
      <c r="A292" s="328"/>
      <c r="B292" s="726"/>
      <c r="C292" s="331"/>
      <c r="D292" s="511"/>
      <c r="E292" s="487"/>
      <c r="F292" s="349"/>
      <c r="G292" s="332"/>
      <c r="H292" s="332"/>
      <c r="I292" s="379"/>
      <c r="J292" s="379"/>
      <c r="K292" s="362"/>
      <c r="L292" s="402"/>
      <c r="M292" s="402"/>
      <c r="N292" s="349"/>
      <c r="O292" s="511"/>
      <c r="P292" s="511"/>
      <c r="Q292" s="362"/>
    </row>
    <row r="293" spans="1:17">
      <c r="A293" s="328"/>
      <c r="B293" s="726"/>
      <c r="C293" s="331"/>
      <c r="D293" s="511"/>
      <c r="E293" s="487"/>
      <c r="F293" s="349"/>
      <c r="G293" s="332"/>
      <c r="H293" s="332"/>
      <c r="I293" s="379"/>
      <c r="J293" s="379"/>
      <c r="K293" s="362"/>
      <c r="L293" s="402"/>
      <c r="M293" s="402"/>
      <c r="N293" s="349"/>
      <c r="O293" s="511"/>
      <c r="P293" s="511"/>
      <c r="Q293" s="362"/>
    </row>
    <row r="294" spans="1:17">
      <c r="A294" s="328"/>
      <c r="B294" s="726"/>
      <c r="C294" s="331"/>
      <c r="D294" s="511"/>
      <c r="E294" s="487"/>
      <c r="F294" s="349"/>
      <c r="G294" s="332"/>
      <c r="H294" s="332"/>
      <c r="I294" s="379"/>
      <c r="J294" s="379"/>
      <c r="K294" s="362"/>
      <c r="L294" s="402"/>
      <c r="M294" s="402"/>
      <c r="N294" s="349"/>
      <c r="O294" s="511"/>
      <c r="P294" s="511"/>
      <c r="Q294" s="362"/>
    </row>
    <row r="295" spans="1:17">
      <c r="A295" s="328"/>
      <c r="B295" s="726"/>
      <c r="C295" s="331"/>
      <c r="D295" s="511"/>
      <c r="E295" s="487"/>
      <c r="F295" s="349"/>
      <c r="G295" s="332"/>
      <c r="H295" s="332"/>
      <c r="I295" s="379"/>
      <c r="J295" s="379"/>
      <c r="K295" s="362"/>
      <c r="L295" s="402"/>
      <c r="M295" s="402"/>
      <c r="N295" s="349"/>
      <c r="O295" s="511"/>
      <c r="P295" s="511"/>
      <c r="Q295" s="362"/>
    </row>
    <row r="296" spans="1:17">
      <c r="A296" s="328"/>
      <c r="B296" s="726"/>
      <c r="C296" s="331"/>
      <c r="D296" s="511"/>
      <c r="E296" s="487"/>
      <c r="F296" s="349"/>
      <c r="G296" s="332"/>
      <c r="H296" s="332"/>
      <c r="I296" s="379"/>
      <c r="J296" s="379"/>
      <c r="K296" s="362"/>
      <c r="L296" s="402"/>
      <c r="M296" s="402"/>
      <c r="N296" s="349"/>
      <c r="O296" s="511"/>
      <c r="P296" s="511"/>
      <c r="Q296" s="362"/>
    </row>
    <row r="297" spans="1:17">
      <c r="A297" s="328"/>
      <c r="B297" s="726"/>
      <c r="C297" s="331"/>
      <c r="D297" s="511"/>
      <c r="E297" s="487"/>
      <c r="F297" s="349"/>
      <c r="G297" s="332"/>
      <c r="H297" s="332"/>
      <c r="I297" s="379"/>
      <c r="J297" s="379"/>
      <c r="K297" s="362"/>
      <c r="L297" s="402"/>
      <c r="M297" s="402"/>
      <c r="N297" s="349"/>
      <c r="O297" s="511"/>
      <c r="P297" s="511"/>
      <c r="Q297" s="362"/>
    </row>
    <row r="298" spans="1:17">
      <c r="A298" s="328"/>
      <c r="B298" s="726"/>
      <c r="C298" s="331"/>
      <c r="D298" s="511"/>
      <c r="E298" s="487"/>
      <c r="F298" s="349"/>
      <c r="G298" s="332"/>
      <c r="H298" s="332"/>
      <c r="I298" s="379"/>
      <c r="J298" s="379"/>
      <c r="K298" s="362"/>
      <c r="L298" s="402"/>
      <c r="M298" s="402"/>
      <c r="N298" s="349"/>
      <c r="O298" s="511"/>
      <c r="P298" s="511"/>
      <c r="Q298" s="362"/>
    </row>
    <row r="299" spans="1:17">
      <c r="A299" s="328"/>
      <c r="B299" s="726"/>
      <c r="C299" s="331"/>
      <c r="D299" s="511"/>
      <c r="E299" s="487"/>
      <c r="F299" s="349"/>
      <c r="G299" s="332"/>
      <c r="H299" s="332"/>
      <c r="I299" s="379"/>
      <c r="J299" s="379"/>
      <c r="K299" s="362"/>
      <c r="L299" s="402"/>
      <c r="M299" s="402"/>
      <c r="N299" s="349"/>
      <c r="O299" s="511"/>
      <c r="P299" s="511"/>
      <c r="Q299" s="362"/>
    </row>
    <row r="300" spans="1:17">
      <c r="A300" s="328"/>
      <c r="B300" s="726"/>
      <c r="C300" s="331"/>
      <c r="D300" s="511"/>
      <c r="E300" s="487"/>
      <c r="F300" s="349"/>
      <c r="G300" s="332"/>
      <c r="H300" s="332"/>
      <c r="I300" s="379"/>
      <c r="J300" s="379"/>
      <c r="K300" s="362"/>
      <c r="L300" s="402"/>
      <c r="M300" s="402"/>
      <c r="N300" s="349"/>
      <c r="O300" s="511"/>
      <c r="P300" s="511"/>
      <c r="Q300" s="362"/>
    </row>
    <row r="301" spans="1:17">
      <c r="A301" s="328"/>
      <c r="B301" s="726"/>
      <c r="C301" s="331"/>
      <c r="D301" s="511"/>
      <c r="E301" s="487"/>
      <c r="F301" s="349"/>
      <c r="G301" s="332"/>
      <c r="H301" s="332"/>
      <c r="I301" s="379"/>
      <c r="J301" s="379"/>
      <c r="K301" s="362"/>
      <c r="L301" s="402"/>
      <c r="M301" s="402"/>
      <c r="N301" s="349"/>
      <c r="O301" s="511"/>
      <c r="P301" s="511"/>
      <c r="Q301" s="362"/>
    </row>
    <row r="302" spans="1:17">
      <c r="A302" s="328"/>
      <c r="B302" s="726"/>
      <c r="C302" s="331"/>
      <c r="D302" s="511"/>
      <c r="E302" s="487"/>
      <c r="F302" s="349"/>
      <c r="G302" s="332"/>
      <c r="H302" s="332"/>
      <c r="I302" s="379"/>
      <c r="J302" s="379"/>
      <c r="K302" s="362"/>
      <c r="L302" s="402"/>
      <c r="M302" s="402"/>
      <c r="N302" s="349"/>
      <c r="O302" s="511"/>
      <c r="P302" s="511"/>
      <c r="Q302" s="362"/>
    </row>
    <row r="303" spans="1:17">
      <c r="A303" s="328"/>
      <c r="B303" s="726"/>
      <c r="C303" s="331"/>
      <c r="D303" s="511"/>
      <c r="E303" s="487"/>
      <c r="F303" s="349"/>
      <c r="G303" s="332"/>
      <c r="H303" s="332"/>
      <c r="I303" s="379"/>
      <c r="J303" s="379"/>
      <c r="K303" s="362"/>
      <c r="L303" s="402"/>
      <c r="M303" s="402"/>
      <c r="N303" s="349"/>
      <c r="O303" s="511"/>
      <c r="P303" s="511"/>
      <c r="Q303" s="362"/>
    </row>
    <row r="304" spans="1:17">
      <c r="A304" s="328"/>
      <c r="B304" s="726"/>
      <c r="C304" s="331"/>
      <c r="D304" s="511"/>
      <c r="E304" s="487"/>
      <c r="F304" s="349"/>
      <c r="G304" s="332"/>
      <c r="H304" s="332"/>
      <c r="I304" s="379"/>
      <c r="J304" s="379"/>
      <c r="K304" s="362"/>
      <c r="L304" s="402"/>
      <c r="M304" s="402"/>
      <c r="N304" s="349"/>
      <c r="O304" s="511"/>
      <c r="P304" s="511"/>
      <c r="Q304" s="362"/>
    </row>
    <row r="305" spans="1:17">
      <c r="A305" s="328"/>
      <c r="B305" s="726"/>
      <c r="C305" s="331"/>
      <c r="D305" s="511"/>
      <c r="E305" s="487"/>
      <c r="F305" s="349"/>
      <c r="G305" s="332"/>
      <c r="H305" s="332"/>
      <c r="I305" s="379"/>
      <c r="J305" s="379"/>
      <c r="K305" s="362"/>
      <c r="L305" s="402"/>
      <c r="M305" s="402"/>
      <c r="N305" s="349"/>
      <c r="O305" s="511"/>
      <c r="P305" s="511"/>
      <c r="Q305" s="362"/>
    </row>
    <row r="306" spans="1:17">
      <c r="A306" s="328"/>
      <c r="B306" s="726"/>
      <c r="C306" s="331"/>
      <c r="D306" s="511"/>
      <c r="E306" s="487"/>
      <c r="F306" s="349"/>
      <c r="G306" s="332"/>
      <c r="H306" s="332"/>
      <c r="I306" s="379"/>
      <c r="J306" s="379"/>
      <c r="K306" s="362"/>
      <c r="L306" s="402"/>
      <c r="M306" s="402"/>
      <c r="N306" s="349"/>
      <c r="O306" s="511"/>
      <c r="P306" s="511"/>
      <c r="Q306" s="362"/>
    </row>
    <row r="307" spans="1:17">
      <c r="A307" s="328"/>
      <c r="B307" s="726"/>
      <c r="C307" s="331"/>
      <c r="D307" s="511"/>
      <c r="E307" s="487"/>
      <c r="F307" s="349"/>
      <c r="G307" s="332"/>
      <c r="H307" s="332"/>
      <c r="I307" s="379"/>
      <c r="J307" s="379"/>
      <c r="K307" s="362"/>
      <c r="L307" s="402"/>
      <c r="M307" s="402"/>
      <c r="N307" s="349"/>
      <c r="O307" s="511"/>
      <c r="P307" s="511"/>
      <c r="Q307" s="362"/>
    </row>
    <row r="308" spans="1:17">
      <c r="A308" s="328"/>
      <c r="B308" s="726"/>
      <c r="C308" s="331"/>
      <c r="D308" s="511"/>
      <c r="E308" s="487"/>
      <c r="F308" s="349"/>
      <c r="G308" s="332"/>
      <c r="H308" s="332"/>
      <c r="I308" s="379"/>
      <c r="J308" s="379"/>
      <c r="K308" s="362"/>
      <c r="L308" s="402"/>
      <c r="M308" s="402"/>
      <c r="N308" s="349"/>
      <c r="O308" s="511"/>
      <c r="P308" s="511"/>
      <c r="Q308" s="362"/>
    </row>
    <row r="309" spans="1:17">
      <c r="A309" s="328"/>
      <c r="B309" s="726"/>
      <c r="C309" s="331"/>
      <c r="D309" s="511"/>
      <c r="E309" s="487"/>
      <c r="F309" s="349"/>
      <c r="G309" s="332"/>
      <c r="H309" s="332"/>
      <c r="I309" s="379"/>
      <c r="J309" s="379"/>
      <c r="K309" s="362"/>
      <c r="L309" s="402"/>
      <c r="M309" s="402"/>
      <c r="N309" s="349"/>
      <c r="O309" s="511"/>
      <c r="P309" s="511"/>
      <c r="Q309" s="362"/>
    </row>
    <row r="310" spans="1:17">
      <c r="A310" s="328"/>
      <c r="B310" s="726"/>
      <c r="C310" s="331"/>
      <c r="D310" s="511"/>
      <c r="E310" s="487"/>
      <c r="F310" s="349"/>
      <c r="G310" s="332"/>
      <c r="H310" s="332"/>
      <c r="I310" s="379"/>
      <c r="J310" s="379"/>
      <c r="K310" s="362"/>
      <c r="L310" s="402"/>
      <c r="M310" s="402"/>
      <c r="N310" s="349"/>
      <c r="O310" s="511"/>
      <c r="P310" s="511"/>
      <c r="Q310" s="362"/>
    </row>
    <row r="311" spans="1:17">
      <c r="A311" s="328"/>
      <c r="B311" s="726"/>
      <c r="C311" s="331"/>
      <c r="D311" s="511"/>
      <c r="E311" s="487"/>
      <c r="F311" s="349"/>
      <c r="G311" s="332"/>
      <c r="H311" s="332"/>
      <c r="I311" s="379"/>
      <c r="J311" s="379"/>
      <c r="K311" s="362"/>
      <c r="L311" s="402"/>
      <c r="M311" s="402"/>
      <c r="N311" s="349"/>
      <c r="O311" s="511"/>
      <c r="P311" s="511"/>
      <c r="Q311" s="362"/>
    </row>
    <row r="312" spans="1:17">
      <c r="A312" s="328"/>
      <c r="B312" s="726"/>
      <c r="C312" s="331"/>
      <c r="D312" s="511"/>
      <c r="E312" s="487"/>
      <c r="F312" s="349"/>
      <c r="G312" s="332"/>
      <c r="H312" s="332"/>
      <c r="I312" s="379"/>
      <c r="J312" s="379"/>
      <c r="K312" s="362"/>
      <c r="L312" s="402"/>
      <c r="M312" s="402"/>
      <c r="N312" s="349"/>
      <c r="O312" s="511"/>
      <c r="P312" s="511"/>
      <c r="Q312" s="362"/>
    </row>
    <row r="313" spans="1:17">
      <c r="A313" s="328"/>
      <c r="B313" s="726"/>
      <c r="C313" s="331"/>
      <c r="D313" s="511"/>
      <c r="E313" s="487"/>
      <c r="F313" s="349"/>
      <c r="G313" s="332"/>
      <c r="H313" s="332"/>
      <c r="I313" s="379"/>
      <c r="J313" s="379"/>
      <c r="K313" s="362"/>
      <c r="L313" s="402"/>
      <c r="M313" s="402"/>
      <c r="N313" s="349"/>
      <c r="O313" s="511"/>
      <c r="P313" s="511"/>
      <c r="Q313" s="362"/>
    </row>
    <row r="314" spans="1:17">
      <c r="A314" s="328"/>
      <c r="B314" s="726"/>
      <c r="C314" s="331"/>
      <c r="D314" s="511"/>
      <c r="E314" s="487"/>
      <c r="F314" s="349"/>
      <c r="G314" s="332"/>
      <c r="H314" s="332"/>
      <c r="I314" s="379"/>
      <c r="J314" s="379"/>
      <c r="K314" s="362"/>
      <c r="L314" s="402"/>
      <c r="M314" s="402"/>
      <c r="N314" s="349"/>
      <c r="O314" s="511"/>
      <c r="P314" s="511"/>
      <c r="Q314" s="362"/>
    </row>
    <row r="315" spans="1:17">
      <c r="A315" s="328"/>
      <c r="B315" s="726"/>
      <c r="C315" s="331"/>
      <c r="D315" s="511"/>
      <c r="E315" s="487"/>
      <c r="F315" s="349"/>
      <c r="G315" s="332"/>
      <c r="H315" s="332"/>
      <c r="I315" s="379"/>
      <c r="J315" s="379"/>
      <c r="K315" s="362"/>
      <c r="L315" s="402"/>
      <c r="M315" s="402"/>
      <c r="N315" s="349"/>
      <c r="O315" s="511"/>
      <c r="P315" s="511"/>
      <c r="Q315" s="362"/>
    </row>
    <row r="316" spans="1:17">
      <c r="A316" s="328"/>
      <c r="B316" s="726"/>
      <c r="C316" s="331"/>
      <c r="D316" s="511"/>
      <c r="E316" s="487"/>
      <c r="F316" s="349"/>
      <c r="G316" s="332"/>
      <c r="H316" s="332"/>
      <c r="I316" s="379"/>
      <c r="J316" s="379"/>
      <c r="K316" s="362"/>
      <c r="L316" s="402"/>
      <c r="M316" s="402"/>
      <c r="N316" s="349"/>
      <c r="O316" s="511"/>
      <c r="P316" s="511"/>
      <c r="Q316" s="362"/>
    </row>
    <row r="317" spans="1:17">
      <c r="A317" s="328"/>
      <c r="B317" s="726"/>
      <c r="C317" s="331"/>
      <c r="D317" s="511"/>
      <c r="E317" s="487"/>
      <c r="F317" s="349"/>
      <c r="G317" s="332"/>
      <c r="H317" s="332"/>
      <c r="I317" s="379"/>
      <c r="J317" s="379"/>
      <c r="K317" s="362"/>
      <c r="L317" s="402"/>
      <c r="M317" s="402"/>
      <c r="N317" s="349"/>
      <c r="O317" s="511"/>
      <c r="P317" s="511"/>
      <c r="Q317" s="362"/>
    </row>
    <row r="318" spans="1:17">
      <c r="A318" s="328"/>
      <c r="B318" s="726"/>
      <c r="C318" s="331"/>
      <c r="D318" s="511"/>
      <c r="E318" s="487"/>
      <c r="F318" s="349"/>
      <c r="G318" s="332"/>
      <c r="H318" s="332"/>
      <c r="I318" s="379"/>
      <c r="J318" s="379"/>
      <c r="K318" s="362"/>
      <c r="L318" s="402"/>
      <c r="M318" s="402"/>
      <c r="N318" s="349"/>
      <c r="O318" s="511"/>
      <c r="P318" s="511"/>
      <c r="Q318" s="362"/>
    </row>
    <row r="319" spans="1:17">
      <c r="A319" s="328"/>
      <c r="B319" s="726"/>
      <c r="C319" s="331"/>
      <c r="D319" s="511"/>
      <c r="E319" s="487"/>
      <c r="F319" s="349"/>
      <c r="G319" s="332"/>
      <c r="H319" s="332"/>
      <c r="I319" s="379"/>
      <c r="J319" s="379"/>
      <c r="K319" s="362"/>
      <c r="L319" s="402"/>
      <c r="M319" s="402"/>
      <c r="N319" s="349"/>
      <c r="O319" s="511"/>
      <c r="P319" s="511"/>
      <c r="Q319" s="362"/>
    </row>
    <row r="320" spans="1:17">
      <c r="A320" s="328"/>
      <c r="B320" s="726"/>
      <c r="C320" s="331"/>
      <c r="D320" s="511"/>
      <c r="E320" s="487"/>
      <c r="F320" s="349"/>
      <c r="G320" s="332"/>
      <c r="H320" s="332"/>
      <c r="I320" s="379"/>
      <c r="J320" s="379"/>
      <c r="K320" s="362"/>
      <c r="L320" s="402"/>
      <c r="M320" s="402"/>
      <c r="N320" s="349"/>
      <c r="O320" s="511"/>
      <c r="P320" s="511"/>
      <c r="Q320" s="362"/>
    </row>
    <row r="321" spans="1:17">
      <c r="A321" s="328"/>
      <c r="B321" s="726"/>
      <c r="C321" s="331"/>
      <c r="D321" s="511"/>
      <c r="E321" s="487"/>
      <c r="F321" s="349"/>
      <c r="G321" s="332"/>
      <c r="H321" s="332"/>
      <c r="I321" s="379"/>
      <c r="J321" s="379"/>
      <c r="K321" s="362"/>
      <c r="L321" s="402"/>
      <c r="M321" s="402"/>
      <c r="N321" s="349"/>
      <c r="O321" s="511"/>
      <c r="P321" s="511"/>
      <c r="Q321" s="362"/>
    </row>
    <row r="322" spans="1:17">
      <c r="A322" s="328"/>
      <c r="B322" s="726"/>
      <c r="C322" s="331"/>
      <c r="D322" s="511"/>
      <c r="E322" s="487"/>
      <c r="F322" s="349"/>
      <c r="G322" s="332"/>
      <c r="H322" s="332"/>
      <c r="I322" s="379"/>
      <c r="J322" s="379"/>
      <c r="K322" s="362"/>
      <c r="L322" s="402"/>
      <c r="M322" s="402"/>
      <c r="N322" s="349"/>
      <c r="O322" s="511"/>
      <c r="P322" s="511"/>
      <c r="Q322" s="362"/>
    </row>
    <row r="323" spans="1:17">
      <c r="A323" s="328"/>
      <c r="B323" s="726"/>
      <c r="C323" s="331"/>
      <c r="D323" s="511"/>
      <c r="E323" s="487"/>
      <c r="F323" s="349"/>
      <c r="G323" s="332"/>
      <c r="H323" s="332"/>
      <c r="I323" s="379"/>
      <c r="J323" s="379"/>
      <c r="K323" s="362"/>
      <c r="L323" s="402"/>
      <c r="M323" s="402"/>
      <c r="N323" s="349"/>
      <c r="O323" s="511"/>
      <c r="P323" s="511"/>
      <c r="Q323" s="362"/>
    </row>
    <row r="324" spans="1:17">
      <c r="A324" s="328"/>
      <c r="B324" s="726"/>
      <c r="C324" s="331"/>
      <c r="D324" s="511"/>
      <c r="E324" s="487"/>
      <c r="F324" s="349"/>
      <c r="G324" s="332"/>
      <c r="H324" s="332"/>
      <c r="I324" s="379"/>
      <c r="J324" s="379"/>
      <c r="K324" s="362"/>
      <c r="L324" s="402"/>
      <c r="M324" s="402"/>
      <c r="N324" s="349"/>
      <c r="O324" s="511"/>
      <c r="P324" s="511"/>
      <c r="Q324" s="362"/>
    </row>
    <row r="325" spans="1:17">
      <c r="A325" s="328"/>
      <c r="B325" s="726"/>
      <c r="C325" s="331"/>
      <c r="D325" s="511"/>
      <c r="E325" s="487"/>
      <c r="F325" s="349"/>
      <c r="G325" s="332"/>
      <c r="H325" s="332"/>
      <c r="I325" s="379"/>
      <c r="J325" s="379"/>
      <c r="K325" s="362"/>
      <c r="L325" s="402"/>
      <c r="M325" s="402"/>
      <c r="N325" s="349"/>
      <c r="O325" s="511"/>
      <c r="P325" s="511"/>
      <c r="Q325" s="362"/>
    </row>
    <row r="326" spans="1:17">
      <c r="A326" s="328"/>
      <c r="B326" s="726"/>
      <c r="C326" s="331"/>
      <c r="D326" s="511"/>
      <c r="E326" s="487"/>
      <c r="F326" s="349"/>
      <c r="G326" s="332"/>
      <c r="H326" s="332"/>
      <c r="I326" s="379"/>
      <c r="J326" s="379"/>
      <c r="K326" s="362"/>
      <c r="L326" s="402"/>
      <c r="M326" s="402"/>
      <c r="N326" s="349"/>
      <c r="O326" s="511"/>
      <c r="P326" s="511"/>
      <c r="Q326" s="362"/>
    </row>
    <row r="327" spans="1:17">
      <c r="A327" s="328"/>
      <c r="B327" s="726"/>
      <c r="C327" s="331"/>
      <c r="D327" s="511"/>
      <c r="E327" s="487"/>
      <c r="F327" s="349"/>
      <c r="G327" s="332"/>
      <c r="H327" s="332"/>
      <c r="I327" s="379"/>
      <c r="J327" s="379"/>
      <c r="K327" s="362"/>
      <c r="L327" s="402"/>
      <c r="M327" s="402"/>
      <c r="N327" s="349"/>
      <c r="O327" s="511"/>
      <c r="P327" s="511"/>
      <c r="Q327" s="362"/>
    </row>
    <row r="328" spans="1:17">
      <c r="A328" s="328"/>
      <c r="B328" s="726"/>
      <c r="C328" s="331"/>
      <c r="D328" s="511"/>
      <c r="E328" s="487"/>
      <c r="F328" s="349"/>
      <c r="G328" s="332"/>
      <c r="H328" s="332"/>
      <c r="I328" s="379"/>
      <c r="J328" s="379"/>
      <c r="K328" s="362"/>
      <c r="L328" s="402"/>
      <c r="M328" s="402"/>
      <c r="N328" s="349"/>
      <c r="O328" s="511"/>
      <c r="P328" s="511"/>
      <c r="Q328" s="362"/>
    </row>
    <row r="329" spans="1:17">
      <c r="A329" s="328"/>
      <c r="B329" s="726"/>
      <c r="C329" s="331"/>
      <c r="D329" s="511"/>
      <c r="E329" s="487"/>
      <c r="F329" s="349"/>
      <c r="G329" s="332"/>
      <c r="H329" s="332"/>
      <c r="I329" s="379"/>
      <c r="J329" s="379"/>
      <c r="K329" s="362"/>
      <c r="L329" s="402"/>
      <c r="M329" s="402"/>
      <c r="N329" s="349"/>
      <c r="O329" s="511"/>
      <c r="P329" s="511"/>
      <c r="Q329" s="362"/>
    </row>
    <row r="330" spans="1:17">
      <c r="A330" s="328"/>
      <c r="B330" s="726"/>
      <c r="C330" s="331"/>
      <c r="D330" s="511"/>
      <c r="E330" s="487"/>
      <c r="F330" s="349"/>
      <c r="G330" s="332"/>
      <c r="H330" s="332"/>
      <c r="I330" s="379"/>
      <c r="J330" s="379"/>
      <c r="K330" s="362"/>
      <c r="L330" s="402"/>
      <c r="M330" s="402"/>
      <c r="N330" s="349"/>
      <c r="O330" s="511"/>
      <c r="P330" s="511"/>
      <c r="Q330" s="362"/>
    </row>
    <row r="331" spans="1:17">
      <c r="A331" s="328"/>
      <c r="B331" s="726"/>
      <c r="C331" s="331"/>
      <c r="D331" s="511"/>
      <c r="E331" s="487"/>
      <c r="F331" s="349"/>
      <c r="G331" s="332"/>
      <c r="H331" s="332"/>
      <c r="I331" s="379"/>
      <c r="J331" s="379"/>
      <c r="K331" s="362"/>
      <c r="L331" s="402"/>
      <c r="M331" s="402"/>
      <c r="N331" s="349"/>
      <c r="O331" s="511"/>
      <c r="P331" s="511"/>
      <c r="Q331" s="362"/>
    </row>
    <row r="332" spans="1:17">
      <c r="A332" s="328"/>
      <c r="B332" s="726"/>
      <c r="C332" s="331"/>
      <c r="D332" s="511"/>
      <c r="E332" s="487"/>
      <c r="F332" s="349"/>
      <c r="G332" s="332"/>
      <c r="H332" s="332"/>
      <c r="I332" s="379"/>
      <c r="J332" s="379"/>
      <c r="K332" s="362"/>
      <c r="L332" s="402"/>
      <c r="M332" s="402"/>
      <c r="N332" s="349"/>
      <c r="O332" s="511"/>
      <c r="P332" s="511"/>
      <c r="Q332" s="362"/>
    </row>
    <row r="333" spans="1:17">
      <c r="A333" s="328"/>
      <c r="B333" s="726"/>
      <c r="C333" s="331"/>
      <c r="D333" s="511"/>
      <c r="E333" s="487"/>
      <c r="F333" s="349"/>
      <c r="G333" s="332"/>
      <c r="H333" s="332"/>
      <c r="I333" s="379"/>
      <c r="J333" s="379"/>
      <c r="K333" s="362"/>
      <c r="L333" s="402"/>
      <c r="M333" s="402"/>
      <c r="N333" s="349"/>
      <c r="O333" s="511"/>
      <c r="P333" s="511"/>
      <c r="Q333" s="362"/>
    </row>
    <row r="334" spans="1:17">
      <c r="A334" s="328"/>
      <c r="B334" s="726"/>
      <c r="C334" s="331"/>
      <c r="D334" s="511"/>
      <c r="E334" s="487"/>
      <c r="F334" s="349"/>
      <c r="G334" s="332"/>
      <c r="H334" s="332"/>
      <c r="I334" s="379"/>
      <c r="J334" s="379"/>
      <c r="K334" s="362"/>
      <c r="L334" s="402"/>
      <c r="M334" s="402"/>
      <c r="N334" s="349"/>
      <c r="O334" s="511"/>
      <c r="P334" s="511"/>
      <c r="Q334" s="362"/>
    </row>
    <row r="335" spans="1:17">
      <c r="A335" s="328"/>
      <c r="B335" s="726"/>
      <c r="C335" s="331"/>
      <c r="D335" s="511"/>
      <c r="E335" s="487"/>
      <c r="F335" s="349"/>
      <c r="G335" s="332"/>
      <c r="H335" s="332"/>
      <c r="I335" s="379"/>
      <c r="J335" s="379"/>
      <c r="K335" s="362"/>
      <c r="L335" s="402"/>
      <c r="M335" s="402"/>
      <c r="N335" s="349"/>
      <c r="O335" s="511"/>
      <c r="P335" s="511"/>
      <c r="Q335" s="362"/>
    </row>
    <row r="336" spans="1:17">
      <c r="A336" s="328"/>
      <c r="B336" s="726"/>
      <c r="C336" s="331"/>
      <c r="D336" s="511"/>
      <c r="E336" s="487"/>
      <c r="F336" s="349"/>
      <c r="G336" s="332"/>
      <c r="H336" s="332"/>
      <c r="I336" s="379"/>
      <c r="J336" s="379"/>
      <c r="K336" s="362"/>
      <c r="L336" s="402"/>
      <c r="M336" s="402"/>
      <c r="N336" s="349"/>
      <c r="O336" s="511"/>
      <c r="P336" s="511"/>
      <c r="Q336" s="362"/>
    </row>
    <row r="337" spans="1:17">
      <c r="A337" s="328"/>
      <c r="B337" s="726"/>
      <c r="C337" s="331"/>
      <c r="D337" s="511"/>
      <c r="E337" s="487"/>
      <c r="F337" s="349"/>
      <c r="G337" s="332"/>
      <c r="H337" s="332"/>
      <c r="I337" s="379"/>
      <c r="J337" s="379"/>
      <c r="K337" s="362"/>
      <c r="L337" s="402"/>
      <c r="M337" s="402"/>
      <c r="N337" s="349"/>
      <c r="O337" s="511"/>
      <c r="P337" s="511"/>
      <c r="Q337" s="362"/>
    </row>
    <row r="338" spans="1:17">
      <c r="A338" s="328"/>
      <c r="B338" s="726"/>
      <c r="C338" s="331"/>
      <c r="D338" s="511"/>
      <c r="E338" s="487"/>
      <c r="F338" s="349"/>
      <c r="G338" s="332"/>
      <c r="H338" s="332"/>
      <c r="I338" s="379"/>
      <c r="J338" s="379"/>
      <c r="K338" s="362"/>
      <c r="L338" s="402"/>
      <c r="M338" s="402"/>
      <c r="N338" s="349"/>
      <c r="O338" s="511"/>
      <c r="P338" s="511"/>
      <c r="Q338" s="362"/>
    </row>
    <row r="339" spans="1:17">
      <c r="A339" s="328"/>
      <c r="B339" s="726"/>
      <c r="C339" s="331"/>
      <c r="D339" s="511"/>
      <c r="E339" s="487"/>
      <c r="F339" s="349"/>
      <c r="G339" s="332"/>
      <c r="H339" s="332"/>
      <c r="I339" s="379"/>
      <c r="J339" s="379"/>
      <c r="K339" s="362"/>
      <c r="L339" s="402"/>
      <c r="M339" s="402"/>
      <c r="N339" s="349"/>
      <c r="O339" s="511"/>
      <c r="P339" s="511"/>
      <c r="Q339" s="362"/>
    </row>
    <row r="340" spans="1:17">
      <c r="A340" s="328"/>
      <c r="B340" s="726"/>
      <c r="C340" s="331"/>
      <c r="D340" s="511"/>
      <c r="E340" s="487"/>
      <c r="F340" s="349"/>
      <c r="G340" s="332"/>
      <c r="H340" s="332"/>
      <c r="I340" s="379"/>
      <c r="J340" s="379"/>
      <c r="K340" s="362"/>
      <c r="L340" s="402"/>
      <c r="M340" s="402"/>
      <c r="N340" s="349"/>
      <c r="O340" s="511"/>
      <c r="P340" s="511"/>
      <c r="Q340" s="362"/>
    </row>
    <row r="341" spans="1:17">
      <c r="A341" s="328"/>
      <c r="B341" s="726"/>
      <c r="C341" s="331"/>
      <c r="D341" s="511"/>
      <c r="E341" s="487"/>
      <c r="F341" s="349"/>
      <c r="G341" s="332"/>
      <c r="H341" s="332"/>
      <c r="I341" s="379"/>
      <c r="J341" s="379"/>
      <c r="K341" s="362"/>
      <c r="L341" s="402"/>
      <c r="M341" s="402"/>
      <c r="N341" s="349"/>
      <c r="O341" s="511"/>
      <c r="P341" s="511"/>
      <c r="Q341" s="362"/>
    </row>
    <row r="342" spans="1:17">
      <c r="A342" s="328"/>
      <c r="B342" s="726"/>
      <c r="C342" s="331"/>
      <c r="D342" s="511"/>
      <c r="E342" s="487"/>
      <c r="F342" s="349"/>
      <c r="G342" s="332"/>
      <c r="H342" s="332"/>
      <c r="I342" s="379"/>
      <c r="J342" s="379"/>
      <c r="K342" s="362"/>
      <c r="L342" s="402"/>
      <c r="M342" s="402"/>
      <c r="N342" s="349"/>
      <c r="O342" s="511"/>
      <c r="P342" s="511"/>
      <c r="Q342" s="362"/>
    </row>
    <row r="343" spans="1:17">
      <c r="A343" s="328"/>
      <c r="B343" s="726"/>
      <c r="C343" s="331"/>
      <c r="D343" s="511"/>
      <c r="E343" s="487"/>
      <c r="F343" s="349"/>
      <c r="G343" s="332"/>
      <c r="H343" s="332"/>
      <c r="I343" s="379"/>
      <c r="J343" s="379"/>
      <c r="K343" s="362"/>
      <c r="L343" s="402"/>
      <c r="M343" s="402"/>
      <c r="N343" s="349"/>
      <c r="O343" s="511"/>
      <c r="P343" s="511"/>
      <c r="Q343" s="362"/>
    </row>
    <row r="344" spans="1:17">
      <c r="A344" s="328"/>
      <c r="B344" s="726"/>
      <c r="C344" s="331"/>
      <c r="D344" s="511"/>
      <c r="E344" s="487"/>
      <c r="F344" s="349"/>
      <c r="G344" s="332"/>
      <c r="H344" s="332"/>
      <c r="I344" s="379"/>
      <c r="J344" s="379"/>
      <c r="K344" s="362"/>
      <c r="L344" s="402"/>
      <c r="M344" s="402"/>
      <c r="N344" s="349"/>
      <c r="O344" s="511"/>
      <c r="P344" s="511"/>
      <c r="Q344" s="362"/>
    </row>
    <row r="345" spans="1:17">
      <c r="A345" s="328"/>
      <c r="B345" s="726"/>
      <c r="C345" s="331"/>
      <c r="D345" s="511"/>
      <c r="E345" s="487"/>
      <c r="F345" s="349"/>
      <c r="G345" s="332"/>
      <c r="H345" s="332"/>
      <c r="I345" s="379"/>
      <c r="J345" s="379"/>
      <c r="K345" s="362"/>
      <c r="L345" s="402"/>
      <c r="M345" s="402"/>
      <c r="N345" s="349"/>
      <c r="O345" s="511"/>
      <c r="P345" s="511"/>
      <c r="Q345" s="362"/>
    </row>
    <row r="346" spans="1:17">
      <c r="A346" s="328"/>
      <c r="B346" s="726"/>
      <c r="C346" s="331"/>
      <c r="D346" s="511"/>
      <c r="E346" s="487"/>
      <c r="F346" s="349"/>
      <c r="G346" s="332"/>
      <c r="H346" s="332"/>
      <c r="I346" s="379"/>
      <c r="J346" s="379"/>
      <c r="K346" s="362"/>
      <c r="L346" s="402"/>
      <c r="M346" s="402"/>
      <c r="N346" s="349"/>
      <c r="O346" s="511"/>
      <c r="P346" s="511"/>
      <c r="Q346" s="362"/>
    </row>
    <row r="347" spans="1:17">
      <c r="A347" s="328"/>
      <c r="B347" s="726"/>
      <c r="C347" s="331"/>
      <c r="D347" s="511"/>
      <c r="E347" s="487"/>
      <c r="F347" s="349"/>
      <c r="G347" s="332"/>
      <c r="H347" s="332"/>
      <c r="I347" s="379"/>
      <c r="J347" s="379"/>
      <c r="K347" s="362"/>
      <c r="L347" s="402"/>
      <c r="M347" s="402"/>
      <c r="N347" s="349"/>
      <c r="O347" s="511"/>
      <c r="P347" s="511"/>
      <c r="Q347" s="362"/>
    </row>
    <row r="348" spans="1:17">
      <c r="A348" s="328"/>
      <c r="B348" s="726"/>
      <c r="C348" s="331"/>
      <c r="D348" s="511"/>
      <c r="E348" s="487"/>
      <c r="F348" s="349"/>
      <c r="G348" s="332"/>
      <c r="H348" s="332"/>
      <c r="I348" s="379"/>
      <c r="J348" s="379"/>
      <c r="K348" s="362"/>
      <c r="L348" s="402"/>
      <c r="M348" s="402"/>
      <c r="N348" s="349"/>
      <c r="O348" s="511"/>
      <c r="P348" s="511"/>
      <c r="Q348" s="362"/>
    </row>
    <row r="349" spans="1:17">
      <c r="A349" s="328"/>
      <c r="B349" s="726"/>
      <c r="C349" s="331"/>
      <c r="D349" s="511"/>
      <c r="E349" s="487"/>
      <c r="F349" s="349"/>
      <c r="G349" s="332"/>
      <c r="H349" s="332"/>
      <c r="I349" s="379"/>
      <c r="J349" s="379"/>
      <c r="K349" s="362"/>
      <c r="L349" s="402"/>
      <c r="M349" s="402"/>
      <c r="N349" s="349"/>
      <c r="O349" s="511"/>
      <c r="P349" s="511"/>
      <c r="Q349" s="362"/>
    </row>
    <row r="350" spans="1:17">
      <c r="A350" s="328"/>
      <c r="B350" s="726"/>
      <c r="C350" s="331"/>
      <c r="D350" s="511"/>
      <c r="E350" s="487"/>
      <c r="F350" s="349"/>
      <c r="G350" s="332"/>
      <c r="H350" s="332"/>
      <c r="I350" s="379"/>
      <c r="J350" s="379"/>
      <c r="K350" s="362"/>
      <c r="L350" s="402"/>
      <c r="M350" s="402"/>
      <c r="N350" s="349"/>
      <c r="O350" s="511"/>
      <c r="P350" s="511"/>
      <c r="Q350" s="362"/>
    </row>
    <row r="351" spans="1:17">
      <c r="A351" s="328"/>
      <c r="B351" s="726"/>
      <c r="C351" s="331"/>
      <c r="D351" s="511"/>
      <c r="E351" s="487"/>
      <c r="F351" s="349"/>
      <c r="G351" s="332"/>
      <c r="H351" s="332"/>
      <c r="I351" s="379"/>
      <c r="J351" s="379"/>
      <c r="K351" s="362"/>
      <c r="L351" s="402"/>
      <c r="M351" s="402"/>
      <c r="N351" s="349"/>
      <c r="O351" s="511"/>
      <c r="P351" s="511"/>
      <c r="Q351" s="362"/>
    </row>
    <row r="352" spans="1:17">
      <c r="A352" s="328"/>
      <c r="B352" s="726"/>
      <c r="C352" s="331"/>
      <c r="D352" s="511"/>
      <c r="E352" s="487"/>
      <c r="F352" s="349"/>
      <c r="G352" s="332"/>
      <c r="H352" s="332"/>
      <c r="I352" s="379"/>
      <c r="J352" s="379"/>
      <c r="K352" s="362"/>
      <c r="L352" s="402"/>
      <c r="M352" s="402"/>
      <c r="N352" s="349"/>
      <c r="O352" s="511"/>
      <c r="P352" s="511"/>
      <c r="Q352" s="362"/>
    </row>
    <row r="353" spans="1:17">
      <c r="A353" s="328"/>
      <c r="B353" s="726"/>
      <c r="C353" s="331"/>
      <c r="D353" s="511"/>
      <c r="E353" s="487"/>
      <c r="F353" s="349"/>
      <c r="G353" s="332"/>
      <c r="H353" s="332"/>
      <c r="I353" s="379"/>
      <c r="J353" s="379"/>
      <c r="K353" s="362"/>
      <c r="L353" s="402"/>
      <c r="M353" s="402"/>
      <c r="N353" s="349"/>
      <c r="O353" s="511"/>
      <c r="P353" s="511"/>
      <c r="Q353" s="362"/>
    </row>
    <row r="354" spans="1:17">
      <c r="A354" s="328"/>
      <c r="B354" s="726"/>
      <c r="C354" s="331"/>
      <c r="D354" s="511"/>
      <c r="E354" s="487"/>
      <c r="F354" s="349"/>
      <c r="G354" s="332"/>
      <c r="H354" s="332"/>
      <c r="I354" s="379"/>
      <c r="J354" s="379"/>
      <c r="K354" s="362"/>
      <c r="L354" s="402"/>
      <c r="M354" s="402"/>
      <c r="N354" s="349"/>
      <c r="O354" s="511"/>
      <c r="P354" s="511"/>
      <c r="Q354" s="362"/>
    </row>
    <row r="355" spans="1:17">
      <c r="A355" s="328"/>
      <c r="B355" s="726"/>
      <c r="C355" s="331"/>
      <c r="D355" s="511"/>
      <c r="E355" s="487"/>
      <c r="F355" s="349"/>
      <c r="G355" s="332"/>
      <c r="H355" s="332"/>
      <c r="I355" s="379"/>
      <c r="J355" s="379"/>
      <c r="K355" s="362"/>
      <c r="L355" s="402"/>
      <c r="M355" s="402"/>
      <c r="N355" s="349"/>
      <c r="O355" s="511"/>
      <c r="P355" s="511"/>
      <c r="Q355" s="362"/>
    </row>
    <row r="356" spans="1:17">
      <c r="A356" s="328"/>
      <c r="B356" s="726"/>
      <c r="C356" s="331"/>
      <c r="D356" s="511"/>
      <c r="E356" s="487"/>
      <c r="F356" s="349"/>
      <c r="G356" s="332"/>
      <c r="H356" s="332"/>
      <c r="I356" s="379"/>
      <c r="J356" s="379"/>
      <c r="K356" s="362"/>
      <c r="L356" s="402"/>
      <c r="M356" s="402"/>
      <c r="N356" s="349"/>
      <c r="O356" s="511"/>
      <c r="P356" s="511"/>
      <c r="Q356" s="362"/>
    </row>
    <row r="357" spans="1:17">
      <c r="A357" s="328"/>
      <c r="B357" s="726"/>
      <c r="C357" s="331"/>
      <c r="D357" s="511"/>
      <c r="E357" s="487"/>
      <c r="F357" s="349"/>
      <c r="G357" s="332"/>
      <c r="H357" s="332"/>
      <c r="I357" s="379"/>
      <c r="J357" s="379"/>
      <c r="K357" s="362"/>
      <c r="L357" s="402"/>
      <c r="M357" s="402"/>
      <c r="N357" s="349"/>
      <c r="O357" s="511"/>
      <c r="P357" s="511"/>
      <c r="Q357" s="362"/>
    </row>
    <row r="358" spans="1:17">
      <c r="A358" s="328"/>
      <c r="B358" s="88"/>
      <c r="C358" s="330"/>
      <c r="D358" s="512"/>
      <c r="E358" s="488"/>
      <c r="F358" s="350"/>
      <c r="G358" s="333"/>
      <c r="H358" s="333"/>
      <c r="I358" s="380"/>
      <c r="J358" s="380"/>
      <c r="K358" s="363"/>
      <c r="L358" s="403"/>
      <c r="M358" s="403"/>
      <c r="N358" s="350"/>
      <c r="O358" s="512"/>
      <c r="P358" s="512"/>
      <c r="Q358" s="363"/>
    </row>
    <row r="359" spans="1:17">
      <c r="A359" s="328"/>
      <c r="B359" s="88"/>
      <c r="C359" s="330"/>
      <c r="D359" s="512"/>
      <c r="E359" s="488"/>
      <c r="F359" s="350"/>
      <c r="G359" s="333"/>
      <c r="H359" s="333"/>
      <c r="I359" s="380"/>
      <c r="J359" s="380"/>
      <c r="K359" s="363"/>
      <c r="L359" s="403"/>
      <c r="M359" s="403"/>
      <c r="N359" s="350"/>
      <c r="O359" s="512"/>
      <c r="P359" s="512"/>
      <c r="Q359" s="363"/>
    </row>
    <row r="360" spans="1:17">
      <c r="A360" s="328"/>
      <c r="B360" s="88"/>
      <c r="C360" s="330"/>
      <c r="D360" s="512"/>
      <c r="E360" s="488"/>
      <c r="F360" s="350"/>
      <c r="G360" s="333"/>
      <c r="H360" s="333"/>
      <c r="I360" s="380"/>
      <c r="J360" s="380"/>
      <c r="K360" s="363"/>
      <c r="L360" s="403"/>
      <c r="M360" s="403"/>
      <c r="N360" s="350"/>
      <c r="O360" s="512"/>
      <c r="P360" s="512"/>
      <c r="Q360" s="363"/>
    </row>
    <row r="361" spans="1:17">
      <c r="A361" s="328"/>
      <c r="B361" s="88"/>
      <c r="C361" s="330"/>
      <c r="D361" s="512"/>
      <c r="E361" s="488"/>
      <c r="F361" s="350"/>
      <c r="G361" s="333"/>
      <c r="H361" s="333"/>
      <c r="I361" s="380"/>
      <c r="J361" s="380"/>
      <c r="K361" s="363"/>
      <c r="L361" s="403"/>
      <c r="M361" s="403"/>
      <c r="N361" s="350"/>
      <c r="O361" s="512"/>
      <c r="P361" s="512"/>
      <c r="Q361" s="363"/>
    </row>
    <row r="362" spans="1:17">
      <c r="A362" s="328"/>
      <c r="B362" s="88"/>
      <c r="C362" s="330"/>
      <c r="D362" s="512"/>
      <c r="E362" s="488"/>
      <c r="F362" s="350"/>
      <c r="G362" s="333"/>
      <c r="H362" s="333"/>
      <c r="I362" s="380"/>
      <c r="J362" s="380"/>
      <c r="K362" s="363"/>
      <c r="L362" s="403"/>
      <c r="M362" s="403"/>
      <c r="N362" s="350"/>
      <c r="O362" s="512"/>
      <c r="P362" s="512"/>
      <c r="Q362" s="363"/>
    </row>
    <row r="363" spans="1:17">
      <c r="A363" s="328"/>
      <c r="B363" s="88"/>
      <c r="C363" s="330"/>
      <c r="D363" s="512"/>
      <c r="E363" s="488"/>
      <c r="F363" s="350"/>
      <c r="G363" s="333"/>
      <c r="H363" s="333"/>
      <c r="I363" s="380"/>
      <c r="J363" s="380"/>
      <c r="K363" s="363"/>
      <c r="L363" s="403"/>
      <c r="M363" s="403"/>
      <c r="N363" s="350"/>
      <c r="O363" s="512"/>
      <c r="P363" s="512"/>
      <c r="Q363" s="363"/>
    </row>
  </sheetData>
  <mergeCells count="64">
    <mergeCell ref="B201:B210"/>
    <mergeCell ref="B211:B222"/>
    <mergeCell ref="D81:F81"/>
    <mergeCell ref="B198:B199"/>
    <mergeCell ref="B182:B183"/>
    <mergeCell ref="B184:B195"/>
    <mergeCell ref="B196:B197"/>
    <mergeCell ref="B122:B123"/>
    <mergeCell ref="B151:B152"/>
    <mergeCell ref="B49:B58"/>
    <mergeCell ref="G5:H5"/>
    <mergeCell ref="I5:K5"/>
    <mergeCell ref="L5:N5"/>
    <mergeCell ref="B15:B18"/>
    <mergeCell ref="B19:B29"/>
    <mergeCell ref="B30:B31"/>
    <mergeCell ref="B32:B43"/>
    <mergeCell ref="B44:B45"/>
    <mergeCell ref="B46:B47"/>
    <mergeCell ref="B2:Q2"/>
    <mergeCell ref="B3:Q3"/>
    <mergeCell ref="B4:Q4"/>
    <mergeCell ref="B8:B10"/>
    <mergeCell ref="B11:B14"/>
    <mergeCell ref="D5:F5"/>
    <mergeCell ref="O5:Q5"/>
    <mergeCell ref="B250:B256"/>
    <mergeCell ref="B108:B119"/>
    <mergeCell ref="B59:B70"/>
    <mergeCell ref="B91:B94"/>
    <mergeCell ref="B95:B105"/>
    <mergeCell ref="B106:B107"/>
    <mergeCell ref="B84:B86"/>
    <mergeCell ref="B87:B90"/>
    <mergeCell ref="B78:Q78"/>
    <mergeCell ref="B79:Q79"/>
    <mergeCell ref="B80:Q80"/>
    <mergeCell ref="B167:B170"/>
    <mergeCell ref="B160:B162"/>
    <mergeCell ref="B163:B166"/>
    <mergeCell ref="B154:Q154"/>
    <mergeCell ref="B75:B76"/>
    <mergeCell ref="B286:B357"/>
    <mergeCell ref="B257:B258"/>
    <mergeCell ref="B259:B262"/>
    <mergeCell ref="B263:B275"/>
    <mergeCell ref="B276:B280"/>
    <mergeCell ref="B281:B285"/>
    <mergeCell ref="O81:Q81"/>
    <mergeCell ref="B227:B228"/>
    <mergeCell ref="B171:B181"/>
    <mergeCell ref="B120:B121"/>
    <mergeCell ref="B155:Q155"/>
    <mergeCell ref="B156:Q156"/>
    <mergeCell ref="O157:Q157"/>
    <mergeCell ref="L157:N157"/>
    <mergeCell ref="D157:F157"/>
    <mergeCell ref="G157:H157"/>
    <mergeCell ref="I157:K157"/>
    <mergeCell ref="G81:H81"/>
    <mergeCell ref="I81:K81"/>
    <mergeCell ref="L81:N81"/>
    <mergeCell ref="B125:B134"/>
    <mergeCell ref="B135:B146"/>
  </mergeCells>
  <conditionalFormatting sqref="D153 D77">
    <cfRule type="dataBar" priority="22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{2536BD40-0E00-409A-869C-E0D63C294D78}</x14:id>
        </ext>
      </extLst>
    </cfRule>
  </conditionalFormatting>
  <conditionalFormatting sqref="D286:D357">
    <cfRule type="dataBar" priority="2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{CD9F4977-7200-40A6-84F3-7540FE296D26}</x14:id>
        </ext>
      </extLst>
    </cfRule>
  </conditionalFormatting>
  <conditionalFormatting sqref="D7:Q58 D71:Q77">
    <cfRule type="cellIs" dxfId="107" priority="3" operator="lessThan">
      <formula>0</formula>
    </cfRule>
  </conditionalFormatting>
  <conditionalFormatting sqref="D83:Q134 D147:Q153">
    <cfRule type="cellIs" dxfId="106" priority="8" operator="lessThan">
      <formula>0</formula>
    </cfRule>
  </conditionalFormatting>
  <conditionalFormatting sqref="D159:Q357">
    <cfRule type="cellIs" dxfId="105" priority="9" operator="lessThan">
      <formula>0</formula>
    </cfRule>
  </conditionalFormatting>
  <conditionalFormatting sqref="D135:Q146">
    <cfRule type="cellIs" dxfId="13" priority="2" operator="lessThan">
      <formula>0</formula>
    </cfRule>
  </conditionalFormatting>
  <conditionalFormatting sqref="D59:Q70">
    <cfRule type="cellIs" dxfId="12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536BD40-0E00-409A-869C-E0D63C294D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CD9F4977-7200-40A6-84F3-7540FE296D2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C00000"/>
    <pageSetUpPr fitToPage="1"/>
  </sheetPr>
  <dimension ref="A1:Q363"/>
  <sheetViews>
    <sheetView showGridLines="0" zoomScale="70" zoomScaleNormal="70" workbookViewId="0">
      <selection activeCell="B4" sqref="B4:Q4"/>
    </sheetView>
  </sheetViews>
  <sheetFormatPr defaultColWidth="9.33203125" defaultRowHeight="14.4"/>
  <cols>
    <col min="1" max="1" width="9.33203125" style="15"/>
    <col min="2" max="2" width="21.6640625" style="15" customWidth="1"/>
    <col min="3" max="3" width="40.44140625" style="257" customWidth="1"/>
    <col min="4" max="4" width="20.33203125" style="525" bestFit="1" customWidth="1"/>
    <col min="5" max="5" width="18.6640625" style="525" bestFit="1" customWidth="1"/>
    <col min="6" max="6" width="11.5546875" style="413" bestFit="1" customWidth="1"/>
    <col min="7" max="7" width="12.6640625" style="244" bestFit="1" customWidth="1"/>
    <col min="8" max="8" width="9.5546875" style="244" bestFit="1" customWidth="1"/>
    <col min="9" max="10" width="11.33203125" style="217" customWidth="1"/>
    <col min="11" max="11" width="11.5546875" style="413" bestFit="1" customWidth="1"/>
    <col min="12" max="12" width="21.88671875" style="447" bestFit="1" customWidth="1"/>
    <col min="13" max="13" width="19.44140625" style="447" bestFit="1" customWidth="1"/>
    <col min="14" max="14" width="18.33203125" style="413" bestFit="1" customWidth="1"/>
    <col min="15" max="15" width="20.33203125" style="551" bestFit="1" customWidth="1"/>
    <col min="16" max="16" width="18.6640625" style="551" bestFit="1" customWidth="1"/>
    <col min="17" max="17" width="17.6640625" style="413" bestFit="1" customWidth="1"/>
    <col min="18" max="16384" width="9.33203125" style="15"/>
  </cols>
  <sheetData>
    <row r="1" spans="1:17">
      <c r="A1" s="256"/>
      <c r="B1" s="257"/>
    </row>
    <row r="2" spans="1:17" ht="23.4">
      <c r="B2" s="746" t="s">
        <v>277</v>
      </c>
      <c r="C2" s="746"/>
      <c r="D2" s="747"/>
      <c r="E2" s="747"/>
      <c r="F2" s="748"/>
      <c r="G2" s="747"/>
      <c r="H2" s="747"/>
      <c r="I2" s="749"/>
      <c r="J2" s="749"/>
      <c r="K2" s="748"/>
      <c r="L2" s="749"/>
      <c r="M2" s="749"/>
      <c r="N2" s="748"/>
      <c r="O2" s="747"/>
      <c r="P2" s="747"/>
      <c r="Q2" s="748"/>
    </row>
    <row r="3" spans="1:17">
      <c r="B3" s="750" t="s">
        <v>354</v>
      </c>
      <c r="C3" s="750"/>
      <c r="D3" s="751"/>
      <c r="E3" s="751"/>
      <c r="F3" s="752"/>
      <c r="G3" s="751"/>
      <c r="H3" s="751"/>
      <c r="I3" s="753"/>
      <c r="J3" s="753"/>
      <c r="K3" s="752"/>
      <c r="L3" s="753"/>
      <c r="M3" s="753"/>
      <c r="N3" s="752"/>
      <c r="O3" s="751"/>
      <c r="P3" s="751"/>
      <c r="Q3" s="752"/>
    </row>
    <row r="4" spans="1:17" ht="15" thickBot="1">
      <c r="B4" s="750" t="str">
        <f>'HOME PAGE'!H5</f>
        <v>4 WEEKS ENDING 5-17-2026</v>
      </c>
      <c r="C4" s="750"/>
      <c r="D4" s="751"/>
      <c r="E4" s="751"/>
      <c r="F4" s="754"/>
      <c r="G4" s="751"/>
      <c r="H4" s="751"/>
      <c r="I4" s="755"/>
      <c r="J4" s="755"/>
      <c r="K4" s="754"/>
      <c r="L4" s="755"/>
      <c r="M4" s="755"/>
      <c r="N4" s="754"/>
      <c r="O4" s="751"/>
      <c r="P4" s="751"/>
      <c r="Q4" s="754"/>
    </row>
    <row r="5" spans="1:17">
      <c r="D5" s="742" t="s">
        <v>289</v>
      </c>
      <c r="E5" s="743"/>
      <c r="F5" s="741"/>
      <c r="G5" s="737" t="s">
        <v>290</v>
      </c>
      <c r="H5" s="738"/>
      <c r="I5" s="739" t="s">
        <v>291</v>
      </c>
      <c r="J5" s="740"/>
      <c r="K5" s="741"/>
      <c r="L5" s="744" t="s">
        <v>292</v>
      </c>
      <c r="M5" s="740"/>
      <c r="N5" s="745"/>
      <c r="O5" s="742" t="s">
        <v>293</v>
      </c>
      <c r="P5" s="743"/>
      <c r="Q5" s="741"/>
    </row>
    <row r="6" spans="1:17" s="70" customFormat="1" ht="29.4" thickBot="1">
      <c r="C6" s="258"/>
      <c r="D6" s="526" t="s">
        <v>294</v>
      </c>
      <c r="E6" s="542" t="s">
        <v>295</v>
      </c>
      <c r="F6" s="414" t="s">
        <v>296</v>
      </c>
      <c r="G6" s="245" t="s">
        <v>294</v>
      </c>
      <c r="H6" s="248" t="s">
        <v>295</v>
      </c>
      <c r="I6" s="218" t="s">
        <v>294</v>
      </c>
      <c r="J6" s="234" t="s">
        <v>295</v>
      </c>
      <c r="K6" s="414" t="s">
        <v>296</v>
      </c>
      <c r="L6" s="462" t="s">
        <v>294</v>
      </c>
      <c r="M6" s="448" t="s">
        <v>295</v>
      </c>
      <c r="N6" s="471" t="s">
        <v>296</v>
      </c>
      <c r="O6" s="552" t="s">
        <v>294</v>
      </c>
      <c r="P6" s="568" t="s">
        <v>295</v>
      </c>
      <c r="Q6" s="414" t="s">
        <v>296</v>
      </c>
    </row>
    <row r="7" spans="1:17" ht="15" thickBot="1">
      <c r="C7" s="259" t="s">
        <v>2</v>
      </c>
      <c r="D7" s="527">
        <f>'Segment Data'!E30</f>
        <v>248682104.6109637</v>
      </c>
      <c r="E7" s="543">
        <f>'Segment Data'!F30</f>
        <v>1166833.5132785738</v>
      </c>
      <c r="F7" s="415">
        <f>'Segment Data'!G30</f>
        <v>4.7141879695094353E-3</v>
      </c>
      <c r="G7" s="260">
        <f>'Segment Data'!H30</f>
        <v>100</v>
      </c>
      <c r="H7" s="261">
        <f>'Segment Data'!I30</f>
        <v>-1.4210854715202004E-14</v>
      </c>
      <c r="I7" s="433">
        <f>'Segment Data'!J30</f>
        <v>5.2808379649925543</v>
      </c>
      <c r="J7" s="444">
        <f>'Segment Data'!K30</f>
        <v>0.22251754596018891</v>
      </c>
      <c r="K7" s="429">
        <f>'Segment Data'!L30</f>
        <v>4.3990401462696498E-2</v>
      </c>
      <c r="L7" s="463">
        <f>'Segment Data'!M30</f>
        <v>1313249899.2438271</v>
      </c>
      <c r="M7" s="449">
        <f>'Segment Data'!N30</f>
        <v>61238349.428074837</v>
      </c>
      <c r="N7" s="429">
        <f>'Segment Data'!O30</f>
        <v>4.8911968453555207E-2</v>
      </c>
      <c r="O7" s="553">
        <f>'Segment Data'!P30</f>
        <v>342736062.85182357</v>
      </c>
      <c r="P7" s="561">
        <f>'Segment Data'!Q30</f>
        <v>3361147.3087255359</v>
      </c>
      <c r="Q7" s="431">
        <f>'Segment Data'!R30</f>
        <v>9.9039356027440274E-3</v>
      </c>
    </row>
    <row r="8" spans="1:17" ht="15" thickBot="1">
      <c r="B8" s="706" t="s">
        <v>297</v>
      </c>
      <c r="C8" s="262" t="s">
        <v>297</v>
      </c>
      <c r="D8" s="528">
        <f>'Segment Data'!E33</f>
        <v>234165327.12776414</v>
      </c>
      <c r="E8" s="544">
        <f>'Segment Data'!F33</f>
        <v>954724.81815037131</v>
      </c>
      <c r="F8" s="416">
        <f>'Segment Data'!G33</f>
        <v>4.0938311067129996E-3</v>
      </c>
      <c r="G8" s="263">
        <f>'Segment Data'!H33</f>
        <v>94.162516234970141</v>
      </c>
      <c r="H8" s="264">
        <f>'Segment Data'!I33</f>
        <v>-5.8176199628846348E-2</v>
      </c>
      <c r="I8" s="434">
        <f>'Segment Data'!J33</f>
        <v>5.0704472289789528</v>
      </c>
      <c r="J8" s="445">
        <f>'Segment Data'!K33</f>
        <v>0.20634797671717831</v>
      </c>
      <c r="K8" s="430">
        <f>'Segment Data'!L33</f>
        <v>4.2422649295494504E-2</v>
      </c>
      <c r="L8" s="454">
        <f>'Segment Data'!M33</f>
        <v>1187322934.0579216</v>
      </c>
      <c r="M8" s="450">
        <f>'Segment Data'!N33</f>
        <v>52963417.744211197</v>
      </c>
      <c r="N8" s="417">
        <f>'Segment Data'!O33</f>
        <v>4.6690151563522485E-2</v>
      </c>
      <c r="O8" s="554">
        <f>'Segment Data'!P33</f>
        <v>305956624.59307605</v>
      </c>
      <c r="P8" s="554">
        <f>'Segment Data'!Q33</f>
        <v>3003540.4060155749</v>
      </c>
      <c r="Q8" s="417">
        <f>'Segment Data'!R33</f>
        <v>9.9142097004070052E-3</v>
      </c>
    </row>
    <row r="9" spans="1:17" ht="15" thickBot="1">
      <c r="B9" s="708"/>
      <c r="C9" s="265" t="s">
        <v>298</v>
      </c>
      <c r="D9" s="529">
        <f>'Segment Data'!E34</f>
        <v>233163073.09608027</v>
      </c>
      <c r="E9" s="545">
        <f>'Segment Data'!F34</f>
        <v>1112598.0054190755</v>
      </c>
      <c r="F9" s="417">
        <f>'Segment Data'!G34</f>
        <v>4.7946379122231399E-3</v>
      </c>
      <c r="G9" s="266">
        <f>'Segment Data'!H34</f>
        <v>93.759490036823806</v>
      </c>
      <c r="H9" s="267">
        <f>'Segment Data'!I34</f>
        <v>7.5069524833253354E-3</v>
      </c>
      <c r="I9" s="434">
        <f>'Segment Data'!J34</f>
        <v>5.0435526452462591</v>
      </c>
      <c r="J9" s="445">
        <f>'Segment Data'!K34</f>
        <v>0.20611995614900902</v>
      </c>
      <c r="K9" s="430">
        <f>'Segment Data'!L34</f>
        <v>4.2609369348656431E-2</v>
      </c>
      <c r="L9" s="454">
        <f>'Segment Data'!M34</f>
        <v>1175970234.0874825</v>
      </c>
      <c r="M9" s="450">
        <f>'Segment Data'!N34</f>
        <v>53441680.363370895</v>
      </c>
      <c r="N9" s="417">
        <f>'Segment Data'!O34</f>
        <v>4.7608303758574569E-2</v>
      </c>
      <c r="O9" s="554">
        <f>'Segment Data'!P34</f>
        <v>302602907.80865818</v>
      </c>
      <c r="P9" s="554">
        <f>'Segment Data'!Q34</f>
        <v>3084936.2939713001</v>
      </c>
      <c r="Q9" s="417">
        <f>'Segment Data'!R34</f>
        <v>1.0299670094487236E-2</v>
      </c>
    </row>
    <row r="10" spans="1:17" ht="15" thickBot="1">
      <c r="B10" s="707"/>
      <c r="C10" s="268" t="s">
        <v>299</v>
      </c>
      <c r="D10" s="530">
        <f>'Segment Data'!E35</f>
        <v>1002254.0316840234</v>
      </c>
      <c r="E10" s="546">
        <f>'Segment Data'!F35</f>
        <v>-157873.18726860045</v>
      </c>
      <c r="F10" s="418">
        <f>'Segment Data'!G35</f>
        <v>-0.1360826508416294</v>
      </c>
      <c r="G10" s="269">
        <f>'Segment Data'!H35</f>
        <v>0.40302619814640128</v>
      </c>
      <c r="H10" s="270">
        <f>'Segment Data'!I35</f>
        <v>-6.5683152112138821E-2</v>
      </c>
      <c r="I10" s="434">
        <f>'Segment Data'!J35</f>
        <v>11.327168174483553</v>
      </c>
      <c r="J10" s="445">
        <f>'Segment Data'!K35</f>
        <v>1.1291809224647871</v>
      </c>
      <c r="K10" s="430">
        <f>'Segment Data'!L35</f>
        <v>0.11072586134496858</v>
      </c>
      <c r="L10" s="454">
        <f>'Segment Data'!M35</f>
        <v>11352699.970439101</v>
      </c>
      <c r="M10" s="450">
        <f>'Segment Data'!N35</f>
        <v>-478262.61915974133</v>
      </c>
      <c r="N10" s="417">
        <f>'Segment Data'!O35</f>
        <v>-4.0424658225206848E-2</v>
      </c>
      <c r="O10" s="554">
        <f>'Segment Data'!P35</f>
        <v>3353716.7844178621</v>
      </c>
      <c r="P10" s="554">
        <f>'Segment Data'!Q35</f>
        <v>-81395.887955711689</v>
      </c>
      <c r="Q10" s="417">
        <f>'Segment Data'!R35</f>
        <v>-2.3695260015872854E-2</v>
      </c>
    </row>
    <row r="11" spans="1:17">
      <c r="B11" s="706" t="s">
        <v>300</v>
      </c>
      <c r="C11" s="262" t="s">
        <v>174</v>
      </c>
      <c r="D11" s="531">
        <f>Fat!E27</f>
        <v>12110185.932662012</v>
      </c>
      <c r="E11" s="547">
        <f>Fat!F27</f>
        <v>-933161.61529402435</v>
      </c>
      <c r="F11" s="419">
        <f>Fat!G27</f>
        <v>-7.1543107462490013E-2</v>
      </c>
      <c r="G11" s="271">
        <f>Fat!H27</f>
        <v>4.8697456343338779</v>
      </c>
      <c r="H11" s="272">
        <f>Fat!I27</f>
        <v>-0.39996863020873707</v>
      </c>
      <c r="I11" s="435">
        <f>Fat!J27</f>
        <v>6.3968031869647515</v>
      </c>
      <c r="J11" s="435">
        <f>Fat!K27</f>
        <v>0.47126834457460554</v>
      </c>
      <c r="K11" s="419">
        <f>Fat!L27</f>
        <v>7.9531781874480206E-2</v>
      </c>
      <c r="L11" s="464">
        <f>Fat!M27</f>
        <v>77466475.968788058</v>
      </c>
      <c r="M11" s="451">
        <f>Fat!N27</f>
        <v>177665.61197048426</v>
      </c>
      <c r="N11" s="419">
        <f>Fat!O27</f>
        <v>2.2987235946608478E-3</v>
      </c>
      <c r="O11" s="555">
        <f>Fat!P27</f>
        <v>19553384.001539506</v>
      </c>
      <c r="P11" s="569">
        <f>Fat!Q27</f>
        <v>-987792.98369039968</v>
      </c>
      <c r="Q11" s="419">
        <f>Fat!R27</f>
        <v>-4.8088431563618306E-2</v>
      </c>
    </row>
    <row r="12" spans="1:17">
      <c r="B12" s="708"/>
      <c r="C12" s="273" t="s">
        <v>175</v>
      </c>
      <c r="D12" s="532">
        <f>Fat!E28</f>
        <v>27165675.291634399</v>
      </c>
      <c r="E12" s="548">
        <f>Fat!F28</f>
        <v>-2160945.0742356442</v>
      </c>
      <c r="F12" s="420">
        <f>Fat!G28</f>
        <v>-7.3685445076055373E-2</v>
      </c>
      <c r="G12" s="274">
        <f>Fat!H28</f>
        <v>10.923856115071956</v>
      </c>
      <c r="H12" s="275">
        <f>Fat!I28</f>
        <v>-0.92455236324609835</v>
      </c>
      <c r="I12" s="436">
        <f>Fat!J28</f>
        <v>5.0307959724733324</v>
      </c>
      <c r="J12" s="436">
        <f>Fat!K28</f>
        <v>0.21855024638171638</v>
      </c>
      <c r="K12" s="420">
        <f>Fat!L28</f>
        <v>4.5415437785471809E-2</v>
      </c>
      <c r="L12" s="465">
        <f>Fat!M28</f>
        <v>136664969.84667265</v>
      </c>
      <c r="M12" s="452">
        <f>Fat!N28</f>
        <v>-4461933.6696968079</v>
      </c>
      <c r="N12" s="420">
        <f>Fat!O28</f>
        <v>-3.1616464037129983E-2</v>
      </c>
      <c r="O12" s="556">
        <f>Fat!P28</f>
        <v>40293735.586435296</v>
      </c>
      <c r="P12" s="570">
        <f>Fat!Q28</f>
        <v>-2847164.1719589233</v>
      </c>
      <c r="Q12" s="420">
        <f>Fat!R28</f>
        <v>-6.5996865802617641E-2</v>
      </c>
    </row>
    <row r="13" spans="1:17">
      <c r="B13" s="708"/>
      <c r="C13" s="273" t="s">
        <v>176</v>
      </c>
      <c r="D13" s="532">
        <f>Fat!E29</f>
        <v>85695068.174831763</v>
      </c>
      <c r="E13" s="548">
        <f>Fat!F29</f>
        <v>-1496803.189486444</v>
      </c>
      <c r="F13" s="420">
        <f>Fat!G29</f>
        <v>-1.7166774448873514E-2</v>
      </c>
      <c r="G13" s="274">
        <f>Fat!H29</f>
        <v>34.459684306151601</v>
      </c>
      <c r="H13" s="275">
        <f>Fat!I29</f>
        <v>-0.76718108184572742</v>
      </c>
      <c r="I13" s="436">
        <f>Fat!J29</f>
        <v>5.3336444150783553</v>
      </c>
      <c r="J13" s="436">
        <f>Fat!K29</f>
        <v>0.25205291701542265</v>
      </c>
      <c r="K13" s="420">
        <f>Fat!L29</f>
        <v>4.9601176543117145E-2</v>
      </c>
      <c r="L13" s="465">
        <f>Fat!M29</f>
        <v>457067021.77045035</v>
      </c>
      <c r="M13" s="452">
        <f>Fat!N29</f>
        <v>13993549.545334101</v>
      </c>
      <c r="N13" s="420">
        <f>Fat!O29</f>
        <v>3.1582909884129269E-2</v>
      </c>
      <c r="O13" s="556">
        <f>Fat!P29</f>
        <v>117669145.36461188</v>
      </c>
      <c r="P13" s="570">
        <f>Fat!Q29</f>
        <v>-864647.46641093493</v>
      </c>
      <c r="Q13" s="420">
        <f>Fat!R29</f>
        <v>-7.2945229015285362E-3</v>
      </c>
    </row>
    <row r="14" spans="1:17" ht="15" thickBot="1">
      <c r="B14" s="707"/>
      <c r="C14" s="276" t="s">
        <v>177</v>
      </c>
      <c r="D14" s="528">
        <f>Fat!E30</f>
        <v>123711175.21183567</v>
      </c>
      <c r="E14" s="544">
        <f>Fat!F30</f>
        <v>5757743.3922949731</v>
      </c>
      <c r="F14" s="416">
        <f>Fat!G30</f>
        <v>4.8813699639565042E-2</v>
      </c>
      <c r="G14" s="263">
        <f>Fat!H30</f>
        <v>49.746713944442625</v>
      </c>
      <c r="H14" s="264">
        <f>Fat!I30</f>
        <v>2.0917020753006881</v>
      </c>
      <c r="I14" s="437">
        <f>Fat!J30</f>
        <v>5.1899226610571363</v>
      </c>
      <c r="J14" s="437">
        <f>Fat!K30</f>
        <v>0.1835200951623186</v>
      </c>
      <c r="K14" s="416">
        <f>Fat!L30</f>
        <v>3.6657079159497674E-2</v>
      </c>
      <c r="L14" s="466">
        <f>Fat!M30</f>
        <v>642051431.65791583</v>
      </c>
      <c r="M14" s="453">
        <f>Fat!N30</f>
        <v>51529067.940467834</v>
      </c>
      <c r="N14" s="416">
        <f>Fat!O30</f>
        <v>8.7260146450818185E-2</v>
      </c>
      <c r="O14" s="557">
        <f>Fat!P30</f>
        <v>165219797.89923692</v>
      </c>
      <c r="P14" s="571">
        <f>Fat!Q30</f>
        <v>8060751.9307858348</v>
      </c>
      <c r="Q14" s="416">
        <f>Fat!R30</f>
        <v>5.1290410177241667E-2</v>
      </c>
    </row>
    <row r="15" spans="1:17" ht="15" customHeight="1">
      <c r="B15" s="729" t="s">
        <v>301</v>
      </c>
      <c r="C15" s="262" t="s">
        <v>302</v>
      </c>
      <c r="D15" s="531">
        <f>Fat!E31</f>
        <v>11962402.243850728</v>
      </c>
      <c r="E15" s="547">
        <f>Fat!F31</f>
        <v>-921163.8281557709</v>
      </c>
      <c r="F15" s="419">
        <f>Fat!G31</f>
        <v>-7.1499134867424791E-2</v>
      </c>
      <c r="G15" s="271">
        <f>Fat!H31</f>
        <v>4.8103188858581589</v>
      </c>
      <c r="H15" s="272">
        <f>Fat!I31</f>
        <v>-0.3948411896677797</v>
      </c>
      <c r="I15" s="435">
        <f>Fat!J31</f>
        <v>6.3596125674605624</v>
      </c>
      <c r="J15" s="435">
        <f>Fat!K31</f>
        <v>0.47778038732891126</v>
      </c>
      <c r="K15" s="419">
        <f>Fat!L31</f>
        <v>8.1229857074605838E-2</v>
      </c>
      <c r="L15" s="464">
        <f>Fat!M31</f>
        <v>76076243.647011518</v>
      </c>
      <c r="M15" s="451">
        <f>Fat!N31</f>
        <v>297270.12983135879</v>
      </c>
      <c r="N15" s="419">
        <f>Fat!O31</f>
        <v>3.9228577009421152E-3</v>
      </c>
      <c r="O15" s="555">
        <f>Fat!P31</f>
        <v>19161920.414524317</v>
      </c>
      <c r="P15" s="569">
        <f>Fat!Q31</f>
        <v>-957512.64056392759</v>
      </c>
      <c r="Q15" s="419">
        <f>Fat!R31</f>
        <v>-4.7591432519107232E-2</v>
      </c>
    </row>
    <row r="16" spans="1:17">
      <c r="B16" s="730"/>
      <c r="C16" s="273" t="s">
        <v>303</v>
      </c>
      <c r="D16" s="532">
        <f>Fat!E32</f>
        <v>20699127.143847685</v>
      </c>
      <c r="E16" s="548">
        <f>Fat!F32</f>
        <v>-1718152.1591387913</v>
      </c>
      <c r="F16" s="420">
        <f>Fat!G32</f>
        <v>-7.6644098327752708E-2</v>
      </c>
      <c r="G16" s="274">
        <f>Fat!H32</f>
        <v>8.3235290196008407</v>
      </c>
      <c r="H16" s="275">
        <f>Fat!I32</f>
        <v>-0.7333987422984265</v>
      </c>
      <c r="I16" s="436">
        <f>Fat!J32</f>
        <v>4.5515036757107303</v>
      </c>
      <c r="J16" s="436">
        <f>Fat!K32</f>
        <v>0.17443251261566584</v>
      </c>
      <c r="K16" s="420">
        <f>Fat!L32</f>
        <v>3.9851422587409591E-2</v>
      </c>
      <c r="L16" s="465">
        <f>Fat!M32</f>
        <v>94212153.279226482</v>
      </c>
      <c r="M16" s="452">
        <f>Fat!N32</f>
        <v>-3909873.5129234493</v>
      </c>
      <c r="N16" s="420">
        <f>Fat!O32</f>
        <v>-3.9847052091633431E-2</v>
      </c>
      <c r="O16" s="556">
        <f>Fat!P32</f>
        <v>26277575.684205797</v>
      </c>
      <c r="P16" s="570">
        <f>Fat!Q32</f>
        <v>-1978276.6812930293</v>
      </c>
      <c r="Q16" s="420">
        <f>Fat!R32</f>
        <v>-7.0012989015633437E-2</v>
      </c>
    </row>
    <row r="17" spans="2:17">
      <c r="B17" s="730"/>
      <c r="C17" s="273" t="s">
        <v>304</v>
      </c>
      <c r="D17" s="532">
        <f>Fat!E33</f>
        <v>82894922.237649098</v>
      </c>
      <c r="E17" s="548">
        <f>Fat!F33</f>
        <v>-1694784.2009698004</v>
      </c>
      <c r="F17" s="420">
        <f>Fat!G33</f>
        <v>-2.0035347943896602E-2</v>
      </c>
      <c r="G17" s="274">
        <f>Fat!H33</f>
        <v>33.333690161312269</v>
      </c>
      <c r="H17" s="275">
        <f>Fat!I33</f>
        <v>-0.84186032633197527</v>
      </c>
      <c r="I17" s="436">
        <f>Fat!J33</f>
        <v>5.0947474819592227</v>
      </c>
      <c r="J17" s="436">
        <f>Fat!K33</f>
        <v>0.22573766496289593</v>
      </c>
      <c r="K17" s="420">
        <f>Fat!L33</f>
        <v>4.6362129765052031E-2</v>
      </c>
      <c r="L17" s="465">
        <f>Fat!M33</f>
        <v>422328696.33746833</v>
      </c>
      <c r="M17" s="452">
        <f>Fat!N33</f>
        <v>10460585.270995498</v>
      </c>
      <c r="N17" s="420">
        <f>Fat!O33</f>
        <v>2.5397900419892493E-2</v>
      </c>
      <c r="O17" s="556">
        <f>Fat!P33</f>
        <v>110200852.24355289</v>
      </c>
      <c r="P17" s="570">
        <f>Fat!Q33</f>
        <v>-1169263.4336558282</v>
      </c>
      <c r="Q17" s="420">
        <f>Fat!R33</f>
        <v>-1.0498897541282805E-2</v>
      </c>
    </row>
    <row r="18" spans="2:17" ht="15" thickBot="1">
      <c r="B18" s="731"/>
      <c r="C18" s="276" t="s">
        <v>305</v>
      </c>
      <c r="D18" s="528">
        <f>Fat!E34</f>
        <v>118608875.50241683</v>
      </c>
      <c r="E18" s="544">
        <f>Fat!F34</f>
        <v>5288825.0064150393</v>
      </c>
      <c r="F18" s="416">
        <f>Fat!G34</f>
        <v>4.667157297641375E-2</v>
      </c>
      <c r="G18" s="263">
        <f>Fat!H34</f>
        <v>47.694978168198958</v>
      </c>
      <c r="H18" s="264">
        <f>Fat!I34</f>
        <v>1.911924058669463</v>
      </c>
      <c r="I18" s="437">
        <f>Fat!J34</f>
        <v>5.0140079169884491</v>
      </c>
      <c r="J18" s="437">
        <f>Fat!K34</f>
        <v>0.17293696320112595</v>
      </c>
      <c r="K18" s="416">
        <f>Fat!L34</f>
        <v>3.5722873069198025E-2</v>
      </c>
      <c r="L18" s="466">
        <f>Fat!M34</f>
        <v>594705840.79421532</v>
      </c>
      <c r="M18" s="453">
        <f>Fat!N34</f>
        <v>46115435.856308341</v>
      </c>
      <c r="N18" s="416">
        <f>Fat!O34</f>
        <v>8.4061688722988123E-2</v>
      </c>
      <c r="O18" s="557">
        <f>Fat!P34</f>
        <v>150316276.25079307</v>
      </c>
      <c r="P18" s="571">
        <f>Fat!Q34</f>
        <v>7108593.1615282297</v>
      </c>
      <c r="Q18" s="416">
        <f>Fat!R34</f>
        <v>4.9638350458454598E-2</v>
      </c>
    </row>
    <row r="19" spans="2:17" ht="15" thickBot="1">
      <c r="B19" s="706" t="s">
        <v>306</v>
      </c>
      <c r="C19" s="277" t="s">
        <v>306</v>
      </c>
      <c r="D19" s="528">
        <f>'Segment Data'!E36</f>
        <v>12972239.480699586</v>
      </c>
      <c r="E19" s="544">
        <f>'Segment Data'!F36</f>
        <v>111059.01718738116</v>
      </c>
      <c r="F19" s="416">
        <f>'Segment Data'!G36</f>
        <v>8.6352117912085139E-3</v>
      </c>
      <c r="G19" s="263">
        <f>'Segment Data'!H36</f>
        <v>5.2163944410046126</v>
      </c>
      <c r="H19" s="264">
        <f>'Segment Data'!I36</f>
        <v>2.0278497743732693E-2</v>
      </c>
      <c r="I19" s="437">
        <f>'Segment Data'!J36</f>
        <v>8.4575357216072842</v>
      </c>
      <c r="J19" s="437">
        <f>'Segment Data'!K36</f>
        <v>0.37876201118199404</v>
      </c>
      <c r="K19" s="416">
        <f>'Segment Data'!L36</f>
        <v>4.6883601986922707E-2</v>
      </c>
      <c r="L19" s="466">
        <f>'Segment Data'!M36</f>
        <v>109713178.79726107</v>
      </c>
      <c r="M19" s="453">
        <f>'Segment Data'!N36</f>
        <v>5810612.1836033314</v>
      </c>
      <c r="N19" s="416">
        <f>'Segment Data'!O36</f>
        <v>5.5923663610823071E-2</v>
      </c>
      <c r="O19" s="557">
        <f>'Segment Data'!P36</f>
        <v>31507071.57836891</v>
      </c>
      <c r="P19" s="571">
        <f>'Segment Data'!Q36</f>
        <v>-85298.546545952559</v>
      </c>
      <c r="Q19" s="416">
        <f>'Segment Data'!R36</f>
        <v>-2.6999730064153401E-3</v>
      </c>
    </row>
    <row r="20" spans="2:17" ht="15" thickBot="1">
      <c r="B20" s="708"/>
      <c r="C20" s="278" t="s">
        <v>307</v>
      </c>
      <c r="D20" s="529">
        <f>'Segment Data'!E37</f>
        <v>11676227.715492725</v>
      </c>
      <c r="E20" s="545">
        <f>'Segment Data'!F37</f>
        <v>74562.723026594147</v>
      </c>
      <c r="F20" s="417">
        <f>'Segment Data'!G37</f>
        <v>6.4268984731944562E-3</v>
      </c>
      <c r="G20" s="266">
        <f>'Segment Data'!H37</f>
        <v>4.695242439643545</v>
      </c>
      <c r="H20" s="267">
        <f>'Segment Data'!I37</f>
        <v>7.9902385915202601E-3</v>
      </c>
      <c r="I20" s="434">
        <f>'Segment Data'!J37</f>
        <v>7.6967898484023918</v>
      </c>
      <c r="J20" s="445">
        <f>'Segment Data'!K37</f>
        <v>0.41694978913715808</v>
      </c>
      <c r="K20" s="417">
        <f>'Segment Data'!L37</f>
        <v>5.7274580999412988E-2</v>
      </c>
      <c r="L20" s="454">
        <f>'Segment Data'!M37</f>
        <v>89869470.948239058</v>
      </c>
      <c r="M20" s="454">
        <f>'Segment Data'!N37</f>
        <v>5411205.3819090277</v>
      </c>
      <c r="N20" s="417">
        <f>'Segment Data'!O37</f>
        <v>6.4069577389785387E-2</v>
      </c>
      <c r="O20" s="558">
        <f>'Segment Data'!P37</f>
        <v>26391596.757277358</v>
      </c>
      <c r="P20" s="554">
        <f>'Segment Data'!Q37</f>
        <v>116969.88018032908</v>
      </c>
      <c r="Q20" s="417">
        <f>'Segment Data'!R37</f>
        <v>4.4518188869996462E-3</v>
      </c>
    </row>
    <row r="21" spans="2:17" ht="15" thickBot="1">
      <c r="B21" s="708"/>
      <c r="C21" s="268" t="s">
        <v>308</v>
      </c>
      <c r="D21" s="530">
        <f>'Segment Data'!E38</f>
        <v>1296011.7652068555</v>
      </c>
      <c r="E21" s="546">
        <f>'Segment Data'!F38</f>
        <v>36496.294160776772</v>
      </c>
      <c r="F21" s="418">
        <f>'Segment Data'!G38</f>
        <v>2.8976455628977004E-2</v>
      </c>
      <c r="G21" s="269">
        <f>'Segment Data'!H38</f>
        <v>0.52115200136106532</v>
      </c>
      <c r="H21" s="270">
        <f>'Segment Data'!I38</f>
        <v>1.2288259152207992E-2</v>
      </c>
      <c r="I21" s="434">
        <f>'Segment Data'!J38</f>
        <v>15.311363971958061</v>
      </c>
      <c r="J21" s="445">
        <f>'Segment Data'!K38</f>
        <v>-0.12655758940110573</v>
      </c>
      <c r="K21" s="417">
        <f>'Segment Data'!L38</f>
        <v>-8.1978386078782172E-3</v>
      </c>
      <c r="L21" s="454">
        <f>'Segment Data'!M38</f>
        <v>19843707.849022016</v>
      </c>
      <c r="M21" s="454">
        <f>'Segment Data'!N38</f>
        <v>399406.8016943112</v>
      </c>
      <c r="N21" s="417">
        <f>'Segment Data'!O38</f>
        <v>2.0541072714424107E-2</v>
      </c>
      <c r="O21" s="558">
        <f>'Segment Data'!P38</f>
        <v>5115474.8210915532</v>
      </c>
      <c r="P21" s="554">
        <f>'Segment Data'!Q38</f>
        <v>-202268.42672627885</v>
      </c>
      <c r="Q21" s="417">
        <f>'Segment Data'!R38</f>
        <v>-3.8036516112221273E-2</v>
      </c>
    </row>
    <row r="22" spans="2:17">
      <c r="B22" s="708"/>
      <c r="C22" s="262" t="s">
        <v>159</v>
      </c>
      <c r="D22" s="531">
        <f>Flavor!D36</f>
        <v>8943.4416869183478</v>
      </c>
      <c r="E22" s="547">
        <f>Flavor!E36</f>
        <v>2405.5280868313948</v>
      </c>
      <c r="F22" s="419">
        <f>Flavor!F36</f>
        <v>0.36793512945772205</v>
      </c>
      <c r="G22" s="271">
        <f>Flavor!G36</f>
        <v>3.5963350482775577E-3</v>
      </c>
      <c r="H22" s="272">
        <f>Flavor!H36</f>
        <v>9.5491677493527187E-4</v>
      </c>
      <c r="I22" s="435">
        <f>Flavor!I36</f>
        <v>24.168014880759408</v>
      </c>
      <c r="J22" s="435">
        <f>Flavor!J36</f>
        <v>4.5093376262315878</v>
      </c>
      <c r="K22" s="419">
        <f>Flavor!K36</f>
        <v>0.22938153812932605</v>
      </c>
      <c r="L22" s="464">
        <f>Flavor!L36</f>
        <v>216145.23177464664</v>
      </c>
      <c r="M22" s="451">
        <f>Flavor!M36</f>
        <v>87618.498392549154</v>
      </c>
      <c r="N22" s="419">
        <f>Flavor!N36</f>
        <v>0.68171419351387286</v>
      </c>
      <c r="O22" s="555">
        <f>Flavor!O36</f>
        <v>36482.85835069418</v>
      </c>
      <c r="P22" s="569">
        <f>Flavor!P36</f>
        <v>10249.799565851688</v>
      </c>
      <c r="Q22" s="419">
        <f>Flavor!Q36</f>
        <v>0.39072071808012115</v>
      </c>
    </row>
    <row r="23" spans="2:17">
      <c r="B23" s="708"/>
      <c r="C23" s="273" t="s">
        <v>160</v>
      </c>
      <c r="D23" s="532">
        <f>Flavor!D37</f>
        <v>12195094.025215296</v>
      </c>
      <c r="E23" s="548">
        <f>Flavor!E37</f>
        <v>124247.81123002991</v>
      </c>
      <c r="F23" s="420">
        <f>Flavor!F37</f>
        <v>1.0293214661792026E-2</v>
      </c>
      <c r="G23" s="274">
        <f>Flavor!G37</f>
        <v>4.9038888601546962</v>
      </c>
      <c r="H23" s="275">
        <f>Flavor!H37</f>
        <v>2.7080184692668041E-2</v>
      </c>
      <c r="I23" s="436">
        <f>Flavor!I37</f>
        <v>8.2653766980529184</v>
      </c>
      <c r="J23" s="436">
        <f>Flavor!J37</f>
        <v>0.46540835830794425</v>
      </c>
      <c r="K23" s="420">
        <f>Flavor!K37</f>
        <v>5.9667980437361767E-2</v>
      </c>
      <c r="L23" s="465">
        <f>Flavor!L37</f>
        <v>100797045.98657888</v>
      </c>
      <c r="M23" s="452">
        <f>Flavor!M37</f>
        <v>6644827.6835633218</v>
      </c>
      <c r="N23" s="420">
        <f>Flavor!N37</f>
        <v>7.0575370430231252E-2</v>
      </c>
      <c r="O23" s="556">
        <f>Flavor!O37</f>
        <v>27888967.08609318</v>
      </c>
      <c r="P23" s="570">
        <f>Flavor!P37</f>
        <v>277876.89085914195</v>
      </c>
      <c r="Q23" s="420">
        <f>Flavor!Q37</f>
        <v>1.0063959405235886E-2</v>
      </c>
    </row>
    <row r="24" spans="2:17">
      <c r="B24" s="708"/>
      <c r="C24" s="273" t="s">
        <v>161</v>
      </c>
      <c r="D24" s="532">
        <f>Flavor!D38</f>
        <v>163592.45292750309</v>
      </c>
      <c r="E24" s="548">
        <f>Flavor!E38</f>
        <v>26862.088267852494</v>
      </c>
      <c r="F24" s="420">
        <f>Flavor!F38</f>
        <v>0.19646029859364186</v>
      </c>
      <c r="G24" s="274">
        <f>Flavor!G38</f>
        <v>6.5783765656731039E-2</v>
      </c>
      <c r="H24" s="275">
        <f>Flavor!H38</f>
        <v>1.0542582333667234E-2</v>
      </c>
      <c r="I24" s="436">
        <f>Flavor!I38</f>
        <v>5.350331435996126</v>
      </c>
      <c r="J24" s="436">
        <f>Flavor!J38</f>
        <v>-0.32850860047024621</v>
      </c>
      <c r="K24" s="420">
        <f>Flavor!K38</f>
        <v>-5.7847834832597068E-2</v>
      </c>
      <c r="L24" s="465">
        <f>Flavor!L38</f>
        <v>875273.84358973627</v>
      </c>
      <c r="M24" s="452">
        <f>Flavor!M38</f>
        <v>98803.974559865659</v>
      </c>
      <c r="N24" s="420">
        <f>Flavor!N38</f>
        <v>0.12724766085683706</v>
      </c>
      <c r="O24" s="556">
        <f>Flavor!O38</f>
        <v>346621.58663955616</v>
      </c>
      <c r="P24" s="570">
        <f>Flavor!P38</f>
        <v>49669.877349794609</v>
      </c>
      <c r="Q24" s="420">
        <f>Flavor!Q38</f>
        <v>0.16726584086211607</v>
      </c>
    </row>
    <row r="25" spans="2:17">
      <c r="B25" s="708"/>
      <c r="C25" s="273" t="s">
        <v>162</v>
      </c>
      <c r="D25" s="532">
        <f>Flavor!D39</f>
        <v>130.40066030621529</v>
      </c>
      <c r="E25" s="548">
        <f>Flavor!E39</f>
        <v>-2.1448045372962952</v>
      </c>
      <c r="F25" s="420">
        <f>Flavor!F39</f>
        <v>-1.6181651630469109E-2</v>
      </c>
      <c r="G25" s="274">
        <f>Flavor!G39</f>
        <v>5.2436688401931065E-5</v>
      </c>
      <c r="H25" s="275">
        <f>Flavor!H39</f>
        <v>-1.113730631083176E-6</v>
      </c>
      <c r="I25" s="436">
        <f>Flavor!I39</f>
        <v>18.23127720312473</v>
      </c>
      <c r="J25" s="436">
        <f>Flavor!J39</f>
        <v>0.39851532824653191</v>
      </c>
      <c r="K25" s="420">
        <f>Flavor!K39</f>
        <v>2.2347370028415962E-2</v>
      </c>
      <c r="L25" s="465">
        <f>Flavor!L39</f>
        <v>2377.3705855131147</v>
      </c>
      <c r="M25" s="452">
        <f>Flavor!M39</f>
        <v>13.71887336373311</v>
      </c>
      <c r="N25" s="420">
        <f>Flavor!N39</f>
        <v>5.8041010412899965E-3</v>
      </c>
      <c r="O25" s="556">
        <f>Flavor!O39</f>
        <v>520.55509626865387</v>
      </c>
      <c r="P25" s="570">
        <f>Flavor!P39</f>
        <v>-9.6267631053924561</v>
      </c>
      <c r="Q25" s="420">
        <f>Flavor!Q39</f>
        <v>-1.815747358228777E-2</v>
      </c>
    </row>
    <row r="26" spans="2:17">
      <c r="B26" s="708"/>
      <c r="C26" s="273" t="s">
        <v>163</v>
      </c>
      <c r="D26" s="532">
        <f>Flavor!D40</f>
        <v>513009.52171182371</v>
      </c>
      <c r="E26" s="548">
        <f>Flavor!E40</f>
        <v>35315.88569642324</v>
      </c>
      <c r="F26" s="420">
        <f>Flavor!F40</f>
        <v>7.3929989922002406E-2</v>
      </c>
      <c r="G26" s="274">
        <f>Flavor!G40</f>
        <v>0.2062912900445216</v>
      </c>
      <c r="H26" s="275">
        <f>Flavor!H40</f>
        <v>1.3295668442300373E-2</v>
      </c>
      <c r="I26" s="436">
        <f>Flavor!I40</f>
        <v>14.581341145309819</v>
      </c>
      <c r="J26" s="436">
        <f>Flavor!J40</f>
        <v>-4.4096470484799255E-2</v>
      </c>
      <c r="K26" s="420">
        <f>Flavor!K40</f>
        <v>-3.0150530632449342E-3</v>
      </c>
      <c r="L26" s="465">
        <f>Flavor!L40</f>
        <v>7480366.846872326</v>
      </c>
      <c r="M26" s="452">
        <f>Flavor!M40</f>
        <v>493888.37386698462</v>
      </c>
      <c r="N26" s="420">
        <f>Flavor!N40</f>
        <v>7.069203401617738E-2</v>
      </c>
      <c r="O26" s="556">
        <f>Flavor!O40</f>
        <v>3014797.7290117713</v>
      </c>
      <c r="P26" s="570">
        <f>Flavor!P40</f>
        <v>4484.7207470596768</v>
      </c>
      <c r="Q26" s="420">
        <f>Flavor!Q40</f>
        <v>1.4897855255407092E-3</v>
      </c>
    </row>
    <row r="27" spans="2:17">
      <c r="B27" s="708"/>
      <c r="C27" s="273" t="s">
        <v>164</v>
      </c>
      <c r="D27" s="532">
        <f>Flavor!D41</f>
        <v>164323.74380393024</v>
      </c>
      <c r="E27" s="548">
        <f>Flavor!E41</f>
        <v>8008.4144956407836</v>
      </c>
      <c r="F27" s="420">
        <f>Flavor!F41</f>
        <v>5.123243210425233E-2</v>
      </c>
      <c r="G27" s="274">
        <f>Flavor!G41</f>
        <v>6.6077832203083928E-2</v>
      </c>
      <c r="H27" s="275">
        <f>Flavor!H41</f>
        <v>2.9240200705801661E-3</v>
      </c>
      <c r="I27" s="436">
        <f>Flavor!I41</f>
        <v>15.124448658355028</v>
      </c>
      <c r="J27" s="436">
        <f>Flavor!J41</f>
        <v>2.5547109359165781</v>
      </c>
      <c r="K27" s="420">
        <f>Flavor!K41</f>
        <v>0.20324297867855434</v>
      </c>
      <c r="L27" s="465">
        <f>Flavor!L41</f>
        <v>2485306.0265112282</v>
      </c>
      <c r="M27" s="452">
        <f>Flavor!M41</f>
        <v>520463.33510943362</v>
      </c>
      <c r="N27" s="420">
        <f>Flavor!N41</f>
        <v>0.26488804288862178</v>
      </c>
      <c r="O27" s="556">
        <f>Flavor!O41</f>
        <v>542920.91512266942</v>
      </c>
      <c r="P27" s="570">
        <f>Flavor!P41</f>
        <v>86286.130946409481</v>
      </c>
      <c r="Q27" s="420">
        <f>Flavor!Q41</f>
        <v>0.1889609244334379</v>
      </c>
    </row>
    <row r="28" spans="2:17">
      <c r="B28" s="708"/>
      <c r="C28" s="273" t="s">
        <v>165</v>
      </c>
      <c r="D28" s="532">
        <f>Flavor!D42</f>
        <v>35084.302204260079</v>
      </c>
      <c r="E28" s="548">
        <f>Flavor!E42</f>
        <v>-20692.798724396511</v>
      </c>
      <c r="F28" s="420">
        <f>Flavor!F42</f>
        <v>-0.37099093319432769</v>
      </c>
      <c r="G28" s="274">
        <f>Flavor!G42</f>
        <v>1.4108092843731431E-2</v>
      </c>
      <c r="H28" s="275">
        <f>Flavor!H42</f>
        <v>-8.4267191221304369E-3</v>
      </c>
      <c r="I28" s="436">
        <f>Flavor!I42</f>
        <v>21.281190579160839</v>
      </c>
      <c r="J28" s="436">
        <f>Flavor!J42</f>
        <v>4.5675533084401856</v>
      </c>
      <c r="K28" s="420">
        <f>Flavor!K42</f>
        <v>0.27328302238805519</v>
      </c>
      <c r="L28" s="465">
        <f>Flavor!L42</f>
        <v>746635.72154573142</v>
      </c>
      <c r="M28" s="452">
        <f>Flavor!M42</f>
        <v>-185602.51138821093</v>
      </c>
      <c r="N28" s="420">
        <f>Flavor!N42</f>
        <v>-0.19909343430818352</v>
      </c>
      <c r="O28" s="556">
        <f>Flavor!O42</f>
        <v>250844.8080598712</v>
      </c>
      <c r="P28" s="570">
        <f>Flavor!P42</f>
        <v>-187543.16639228701</v>
      </c>
      <c r="Q28" s="420">
        <f>Flavor!Q42</f>
        <v>-0.42780180415910068</v>
      </c>
    </row>
    <row r="29" spans="2:17" ht="15" thickBot="1">
      <c r="B29" s="708"/>
      <c r="C29" s="273" t="s">
        <v>166</v>
      </c>
      <c r="D29" s="532">
        <f>Flavor!D43</f>
        <v>7910.7761946385053</v>
      </c>
      <c r="E29" s="548">
        <f>Flavor!E43</f>
        <v>1520.1693538510926</v>
      </c>
      <c r="F29" s="420">
        <f>Flavor!F43</f>
        <v>0.23787558704891104</v>
      </c>
      <c r="G29" s="274">
        <f>Flavor!G43</f>
        <v>3.1810797994548342E-3</v>
      </c>
      <c r="H29" s="275">
        <f>Flavor!H43</f>
        <v>5.9917573654742848E-4</v>
      </c>
      <c r="I29" s="436">
        <f>Flavor!I43</f>
        <v>15.379986071709556</v>
      </c>
      <c r="J29" s="436">
        <f>Flavor!J43</f>
        <v>-0.67198433695914517</v>
      </c>
      <c r="K29" s="420">
        <f>Flavor!K43</f>
        <v>-4.1863043592221358E-2</v>
      </c>
      <c r="L29" s="465">
        <f>Flavor!L43</f>
        <v>121667.62768995174</v>
      </c>
      <c r="M29" s="452">
        <f>Flavor!M43</f>
        <v>19085.79578819641</v>
      </c>
      <c r="N29" s="420">
        <f>Flavor!N43</f>
        <v>0.18605434738653584</v>
      </c>
      <c r="O29" s="556">
        <f>Flavor!O43</f>
        <v>38751.27569281355</v>
      </c>
      <c r="P29" s="570">
        <f>Flavor!P43</f>
        <v>6544.4975596596341</v>
      </c>
      <c r="Q29" s="420">
        <f>Flavor!Q43</f>
        <v>0.20320249149425709</v>
      </c>
    </row>
    <row r="30" spans="2:17">
      <c r="B30" s="706" t="s">
        <v>309</v>
      </c>
      <c r="C30" s="278" t="s">
        <v>310</v>
      </c>
      <c r="D30" s="529">
        <f>'Branded vs. Private Label'!D9</f>
        <v>60112844.023794077</v>
      </c>
      <c r="E30" s="545">
        <f>'Branded vs. Private Label'!E9</f>
        <v>1626669.3888447657</v>
      </c>
      <c r="F30" s="417">
        <f>'Branded vs. Private Label'!F9</f>
        <v>2.7812887387453179E-2</v>
      </c>
      <c r="G30" s="266">
        <f>'Branded vs. Private Label'!G9</f>
        <v>24.172565258700111</v>
      </c>
      <c r="H30" s="267">
        <f>'Branded vs. Private Label'!H9</f>
        <v>0.54324559063527289</v>
      </c>
      <c r="I30" s="434">
        <f>'Branded vs. Private Label'!I9</f>
        <v>8.9070970208492177</v>
      </c>
      <c r="J30" s="434">
        <f>'Branded vs. Private Label'!J9</f>
        <v>0.33850847441697596</v>
      </c>
      <c r="K30" s="417">
        <f>'Branded vs. Private Label'!K9</f>
        <v>3.9505745034043312E-2</v>
      </c>
      <c r="L30" s="467">
        <f>'Branded vs. Private Label'!L9</f>
        <v>535430933.91910994</v>
      </c>
      <c r="M30" s="454">
        <f>'Branded vs. Private Label'!M9</f>
        <v>34286967.817447364</v>
      </c>
      <c r="N30" s="417">
        <f>'Branded vs. Private Label'!N9</f>
        <v>6.841740125928579E-2</v>
      </c>
      <c r="O30" s="558">
        <f>'Branded vs. Private Label'!O9</f>
        <v>114993063.04821521</v>
      </c>
      <c r="P30" s="554">
        <f>'Branded vs. Private Label'!P9</f>
        <v>3225217.1050335318</v>
      </c>
      <c r="Q30" s="417">
        <f>'Branded vs. Private Label'!Q9</f>
        <v>2.8856394948088233E-2</v>
      </c>
    </row>
    <row r="31" spans="2:17" ht="15" thickBot="1">
      <c r="B31" s="707"/>
      <c r="C31" s="268" t="s">
        <v>147</v>
      </c>
      <c r="D31" s="530">
        <f>'Branded vs. Private Label'!D10</f>
        <v>188569260.58716989</v>
      </c>
      <c r="E31" s="546">
        <f>'Branded vs. Private Label'!E10</f>
        <v>-459835.87556579709</v>
      </c>
      <c r="F31" s="418">
        <f>'Branded vs. Private Label'!F10</f>
        <v>-2.4326195499561466E-3</v>
      </c>
      <c r="G31" s="269">
        <f>'Branded vs. Private Label'!G10</f>
        <v>75.827434741299996</v>
      </c>
      <c r="H31" s="270">
        <f>'Branded vs. Private Label'!H10</f>
        <v>-0.54324559063510947</v>
      </c>
      <c r="I31" s="438">
        <f>'Branded vs. Private Label'!I10</f>
        <v>4.1215902275225398</v>
      </c>
      <c r="J31" s="438">
        <f>'Branded vs. Private Label'!J10</f>
        <v>0.14935739265782288</v>
      </c>
      <c r="K31" s="418">
        <f>'Branded vs. Private Label'!K10</f>
        <v>3.7600362029863131E-2</v>
      </c>
      <c r="L31" s="468">
        <f>'Branded vs. Private Label'!L10</f>
        <v>777205221.64723063</v>
      </c>
      <c r="M31" s="455">
        <f>'Branded vs. Private Label'!M10</f>
        <v>26337637.933142066</v>
      </c>
      <c r="N31" s="418">
        <f>'Branded vs. Private Label'!N10</f>
        <v>3.5076275104147757E-2</v>
      </c>
      <c r="O31" s="559">
        <f>'Branded vs. Private Label'!O10</f>
        <v>227643898.22692239</v>
      </c>
      <c r="P31" s="572">
        <f>'Branded vs. Private Label'!P10</f>
        <v>36828.627005875111</v>
      </c>
      <c r="Q31" s="418">
        <f>'Branded vs. Private Label'!Q10</f>
        <v>1.6180792218190669E-4</v>
      </c>
    </row>
    <row r="32" spans="2:17" ht="15" thickBot="1">
      <c r="B32" s="706" t="s">
        <v>311</v>
      </c>
      <c r="C32" s="277" t="s">
        <v>312</v>
      </c>
      <c r="D32" s="533">
        <f>'Single Serve'!E12</f>
        <v>3084637.7731365887</v>
      </c>
      <c r="E32" s="549">
        <f>'Single Serve'!F12</f>
        <v>131919.08317149989</v>
      </c>
      <c r="F32" s="421">
        <f>'Single Serve'!G12</f>
        <v>4.4677159263370132E-2</v>
      </c>
      <c r="G32" s="279">
        <f>'Single Serve'!H12</f>
        <v>1.2222584330995749</v>
      </c>
      <c r="H32" s="280">
        <f>'Single Serve'!I12</f>
        <v>6.4146180922018958E-2</v>
      </c>
      <c r="I32" s="439">
        <f>'Single Serve'!J12</f>
        <v>15.243011972459868</v>
      </c>
      <c r="J32" s="446">
        <f>'Single Serve'!K12</f>
        <v>9.114980451029453E-2</v>
      </c>
      <c r="K32" s="421">
        <f>'Single Serve'!L12</f>
        <v>6.0157493184634335E-3</v>
      </c>
      <c r="L32" s="469">
        <f>'Single Serve'!M12</f>
        <v>47019170.50662297</v>
      </c>
      <c r="M32" s="456">
        <f>'Single Serve'!N12</f>
        <v>2279983.8955433145</v>
      </c>
      <c r="N32" s="421">
        <f>'Single Serve'!O12</f>
        <v>5.0961675172223109E-2</v>
      </c>
      <c r="O32" s="560">
        <f>'Single Serve'!P12</f>
        <v>18409105.430625793</v>
      </c>
      <c r="P32" s="573">
        <f>'Single Serve'!Q12</f>
        <v>-219700.61605234444</v>
      </c>
      <c r="Q32" s="421">
        <f>'Single Serve'!R12</f>
        <v>-1.1793596191932073E-2</v>
      </c>
    </row>
    <row r="33" spans="2:17">
      <c r="B33" s="708"/>
      <c r="C33" s="278" t="s">
        <v>313</v>
      </c>
      <c r="D33" s="529">
        <f>'Single Serve'!E13</f>
        <v>1470333.9757452197</v>
      </c>
      <c r="E33" s="545">
        <f>'Single Serve'!F13</f>
        <v>39872.865966119338</v>
      </c>
      <c r="F33" s="417">
        <f>'Single Serve'!G13</f>
        <v>2.7874134916031881E-2</v>
      </c>
      <c r="G33" s="266">
        <f>'Single Serve'!H13</f>
        <v>0.58260587903649552</v>
      </c>
      <c r="H33" s="267">
        <f>'Single Serve'!I13</f>
        <v>2.1551911000594615E-2</v>
      </c>
      <c r="I33" s="440">
        <f>'Single Serve'!J13</f>
        <v>13.856802057309681</v>
      </c>
      <c r="J33" s="434">
        <f>'Single Serve'!K13</f>
        <v>-1.3348467473162984E-2</v>
      </c>
      <c r="K33" s="417">
        <f>'Single Serve'!L13</f>
        <v>-9.6238807569624214E-4</v>
      </c>
      <c r="L33" s="467">
        <f>'Single Serve'!M13</f>
        <v>20374126.860038683</v>
      </c>
      <c r="M33" s="454">
        <f>'Single Serve'!N13</f>
        <v>533415.9475546442</v>
      </c>
      <c r="N33" s="417">
        <f>'Single Serve'!O13</f>
        <v>2.6884921105272078E-2</v>
      </c>
      <c r="O33" s="558">
        <f>'Single Serve'!P13</f>
        <v>11791484.076852683</v>
      </c>
      <c r="P33" s="554">
        <f>'Single Serve'!Q13</f>
        <v>-140005.15713806264</v>
      </c>
      <c r="Q33" s="417">
        <f>'Single Serve'!R13</f>
        <v>-1.1734089047259264E-2</v>
      </c>
    </row>
    <row r="34" spans="2:17" ht="15" thickBot="1">
      <c r="B34" s="708"/>
      <c r="C34" s="268" t="s">
        <v>314</v>
      </c>
      <c r="D34" s="530">
        <f>'Single Serve'!E14</f>
        <v>1614303.7973913639</v>
      </c>
      <c r="E34" s="546">
        <f>'Single Serve'!F14</f>
        <v>92046.217205378227</v>
      </c>
      <c r="F34" s="418">
        <f>'Single Serve'!G14</f>
        <v>6.0466913355184115E-2</v>
      </c>
      <c r="G34" s="269">
        <f>'Single Serve'!H14</f>
        <v>0.63965255406307719</v>
      </c>
      <c r="H34" s="270">
        <f>'Single Serve'!I14</f>
        <v>4.2594269921423233E-2</v>
      </c>
      <c r="I34" s="441">
        <f>'Single Serve'!J14</f>
        <v>16.505594355685329</v>
      </c>
      <c r="J34" s="438">
        <f>'Single Serve'!K14</f>
        <v>0.1493114094354695</v>
      </c>
      <c r="K34" s="418">
        <f>'Single Serve'!L14</f>
        <v>9.1286883411186865E-3</v>
      </c>
      <c r="L34" s="468">
        <f>'Single Serve'!M14</f>
        <v>26645043.646584287</v>
      </c>
      <c r="M34" s="455">
        <f>'Single Serve'!N14</f>
        <v>1746567.947988674</v>
      </c>
      <c r="N34" s="418">
        <f>'Single Serve'!O14</f>
        <v>7.0147585303271739E-2</v>
      </c>
      <c r="O34" s="559">
        <f>'Single Serve'!P14</f>
        <v>6617621.3537731105</v>
      </c>
      <c r="P34" s="572">
        <f>'Single Serve'!Q14</f>
        <v>-79695.458914282732</v>
      </c>
      <c r="Q34" s="418">
        <f>'Single Serve'!R14</f>
        <v>-1.1899610118981933E-2</v>
      </c>
    </row>
    <row r="35" spans="2:17">
      <c r="B35" s="708"/>
      <c r="C35" s="262" t="s">
        <v>315</v>
      </c>
      <c r="D35" s="531">
        <f>Size!D23</f>
        <v>3054508.2394915693</v>
      </c>
      <c r="E35" s="547">
        <f>Size!E23</f>
        <v>158279.70896915533</v>
      </c>
      <c r="F35" s="419">
        <f>Size!F23</f>
        <v>5.4650283049523463E-2</v>
      </c>
      <c r="G35" s="271">
        <f>Size!G23</f>
        <v>1.2282782648433901</v>
      </c>
      <c r="H35" s="272">
        <f>Size!H23</f>
        <v>5.8157117296344429E-2</v>
      </c>
      <c r="I35" s="442">
        <f>Size!I23</f>
        <v>15.353355729545727</v>
      </c>
      <c r="J35" s="435">
        <f>Size!J23</f>
        <v>0.20783984566229563</v>
      </c>
      <c r="K35" s="419">
        <f>Size!K23</f>
        <v>1.3722863404307086E-2</v>
      </c>
      <c r="L35" s="464">
        <f>Size!L23</f>
        <v>46896951.579742521</v>
      </c>
      <c r="M35" s="451">
        <f>Size!M23</f>
        <v>3032076.3673589304</v>
      </c>
      <c r="N35" s="419">
        <f>Size!N23</f>
        <v>6.9123104823125961E-2</v>
      </c>
      <c r="O35" s="555">
        <f>Size!O23</f>
        <v>18011096.224046435</v>
      </c>
      <c r="P35" s="569">
        <f>Size!P23</f>
        <v>-38118.7387361601</v>
      </c>
      <c r="Q35" s="419">
        <f>Size!Q23</f>
        <v>-2.1119333342065447E-3</v>
      </c>
    </row>
    <row r="36" spans="2:17">
      <c r="B36" s="708"/>
      <c r="C36" s="273" t="s">
        <v>316</v>
      </c>
      <c r="D36" s="532">
        <f>Size!D24</f>
        <v>4314637.1491942704</v>
      </c>
      <c r="E36" s="548">
        <f>Size!E24</f>
        <v>-15533.706211293116</v>
      </c>
      <c r="F36" s="420">
        <f>Size!F24</f>
        <v>-3.587319468445831E-3</v>
      </c>
      <c r="G36" s="274">
        <f>Size!G24</f>
        <v>1.7350010592616039</v>
      </c>
      <c r="H36" s="275">
        <f>Size!H24</f>
        <v>-1.4454978825276799E-2</v>
      </c>
      <c r="I36" s="443">
        <f>Size!I24</f>
        <v>9.6168245439722018</v>
      </c>
      <c r="J36" s="436">
        <f>Size!J24</f>
        <v>0.19330532835719616</v>
      </c>
      <c r="K36" s="420">
        <f>Size!K24</f>
        <v>2.0513072020576392E-2</v>
      </c>
      <c r="L36" s="465">
        <f>Size!L24</f>
        <v>41493108.434705712</v>
      </c>
      <c r="M36" s="452">
        <f>Size!M24</f>
        <v>687660.17189531773</v>
      </c>
      <c r="N36" s="420">
        <f>Size!N24</f>
        <v>1.685216560951355E-2</v>
      </c>
      <c r="O36" s="556">
        <f>Size!O24</f>
        <v>17258303.758621208</v>
      </c>
      <c r="P36" s="570">
        <f>Size!P24</f>
        <v>-62379.663001045585</v>
      </c>
      <c r="Q36" s="420">
        <f>Size!Q24</f>
        <v>-3.6014550628628204E-3</v>
      </c>
    </row>
    <row r="37" spans="2:17">
      <c r="B37" s="708"/>
      <c r="C37" s="273" t="s">
        <v>184</v>
      </c>
      <c r="D37" s="532">
        <f>Size!D25</f>
        <v>10891480.412753638</v>
      </c>
      <c r="E37" s="548">
        <f>Size!E25</f>
        <v>1276147.3106115777</v>
      </c>
      <c r="F37" s="420">
        <f>Size!F25</f>
        <v>0.13272003133487736</v>
      </c>
      <c r="G37" s="274">
        <f>Size!G25</f>
        <v>4.3796800054399494</v>
      </c>
      <c r="H37" s="275">
        <f>Size!H25</f>
        <v>0.49493662799103033</v>
      </c>
      <c r="I37" s="443">
        <f>Size!I25</f>
        <v>13.314471303351873</v>
      </c>
      <c r="J37" s="436">
        <f>Size!J25</f>
        <v>0.62418781957789449</v>
      </c>
      <c r="K37" s="420">
        <f>Size!K25</f>
        <v>4.9186278649802594E-2</v>
      </c>
      <c r="L37" s="465">
        <f>Size!L25</f>
        <v>145014303.40662733</v>
      </c>
      <c r="M37" s="452">
        <f>Size!M25</f>
        <v>22993000.549528733</v>
      </c>
      <c r="N37" s="420">
        <f>Size!N25</f>
        <v>0.18843431442832784</v>
      </c>
      <c r="O37" s="556">
        <f>Size!O25</f>
        <v>26000819.304723084</v>
      </c>
      <c r="P37" s="570">
        <f>Size!P25</f>
        <v>2968804.0935531631</v>
      </c>
      <c r="Q37" s="420">
        <f>Size!Q25</f>
        <v>0.12889901584093133</v>
      </c>
    </row>
    <row r="38" spans="2:17">
      <c r="B38" s="708"/>
      <c r="C38" s="273" t="s">
        <v>317</v>
      </c>
      <c r="D38" s="532">
        <f>Size!D26</f>
        <v>55295142.720884673</v>
      </c>
      <c r="E38" s="548">
        <f>Size!E26</f>
        <v>701516.4973751083</v>
      </c>
      <c r="F38" s="420">
        <f>Size!F26</f>
        <v>1.2849787528365636E-2</v>
      </c>
      <c r="G38" s="274">
        <f>Size!G26</f>
        <v>22.235272138856935</v>
      </c>
      <c r="H38" s="275">
        <f>Size!H26</f>
        <v>0.17860226899525244</v>
      </c>
      <c r="I38" s="443">
        <f>Size!I26</f>
        <v>6.4761433302615021</v>
      </c>
      <c r="J38" s="436">
        <f>Size!J26</f>
        <v>0.18099793036350498</v>
      </c>
      <c r="K38" s="420">
        <f>Size!K26</f>
        <v>2.8751985675571173E-2</v>
      </c>
      <c r="L38" s="465">
        <f>Size!L26</f>
        <v>358099269.72771513</v>
      </c>
      <c r="M38" s="452">
        <f>Size!M26</f>
        <v>14424454.743038237</v>
      </c>
      <c r="N38" s="420">
        <f>Size!N26</f>
        <v>4.1971230110886555E-2</v>
      </c>
      <c r="O38" s="556">
        <f>Size!O26</f>
        <v>110355878.36756404</v>
      </c>
      <c r="P38" s="570">
        <f>Size!P26</f>
        <v>1392916.0214233994</v>
      </c>
      <c r="Q38" s="420">
        <f>Size!Q26</f>
        <v>1.2783389799907868E-2</v>
      </c>
    </row>
    <row r="39" spans="2:17">
      <c r="B39" s="708"/>
      <c r="C39" s="273" t="s">
        <v>318</v>
      </c>
      <c r="D39" s="532">
        <f>Size!D27</f>
        <v>6995641.2108604712</v>
      </c>
      <c r="E39" s="548">
        <f>Size!E27</f>
        <v>322540.64368428383</v>
      </c>
      <c r="F39" s="420">
        <f>Size!F27</f>
        <v>4.8334449696563059E-2</v>
      </c>
      <c r="G39" s="274">
        <f>Size!G27</f>
        <v>2.813085896069762</v>
      </c>
      <c r="H39" s="275">
        <f>Size!H27</f>
        <v>0.11704999590804555</v>
      </c>
      <c r="I39" s="443">
        <f>Size!I27</f>
        <v>8.6200696641742116</v>
      </c>
      <c r="J39" s="436">
        <f>Size!J27</f>
        <v>-3.3541336491600404E-2</v>
      </c>
      <c r="K39" s="420">
        <f>Size!K27</f>
        <v>-3.8759930957168887E-3</v>
      </c>
      <c r="L39" s="465">
        <f>Size!L27</f>
        <v>60302914.5831853</v>
      </c>
      <c r="M39" s="452">
        <f>Size!M27</f>
        <v>2556498.1065201759</v>
      </c>
      <c r="N39" s="420">
        <f>Size!N27</f>
        <v>4.4271112607537071E-2</v>
      </c>
      <c r="O39" s="556">
        <f>Size!O27</f>
        <v>9327521.6144806296</v>
      </c>
      <c r="P39" s="570">
        <f>Size!P27</f>
        <v>430054.19157904759</v>
      </c>
      <c r="Q39" s="420">
        <f>Size!Q27</f>
        <v>4.8334449696563343E-2</v>
      </c>
    </row>
    <row r="40" spans="2:17">
      <c r="B40" s="708"/>
      <c r="C40" s="273" t="s">
        <v>319</v>
      </c>
      <c r="D40" s="532">
        <f>Size!D28</f>
        <v>152825987.83433375</v>
      </c>
      <c r="E40" s="548">
        <f>Size!E28</f>
        <v>-1673484.4061906636</v>
      </c>
      <c r="F40" s="420">
        <f>Size!F28</f>
        <v>-1.0831651279593933E-2</v>
      </c>
      <c r="G40" s="274">
        <f>Size!G28</f>
        <v>61.454356787519345</v>
      </c>
      <c r="H40" s="275">
        <f>Size!H28</f>
        <v>-0.96582098791544979</v>
      </c>
      <c r="I40" s="443">
        <f>Size!I28</f>
        <v>3.7395737031176499</v>
      </c>
      <c r="J40" s="436">
        <f>Size!J28</f>
        <v>9.9921666573151491E-2</v>
      </c>
      <c r="K40" s="420">
        <f>Size!K28</f>
        <v>2.7453631712557214E-2</v>
      </c>
      <c r="L40" s="465">
        <f>Size!L28</f>
        <v>571504045.25825238</v>
      </c>
      <c r="M40" s="452">
        <f>Size!M28</f>
        <v>9179726.472977519</v>
      </c>
      <c r="N40" s="420">
        <f>Size!N28</f>
        <v>1.6324612267894507E-2</v>
      </c>
      <c r="O40" s="556">
        <f>Size!O28</f>
        <v>152904162.97780609</v>
      </c>
      <c r="P40" s="570">
        <f>Size!P28</f>
        <v>-1611581.8300513029</v>
      </c>
      <c r="Q40" s="420">
        <f>Size!Q28</f>
        <v>-1.0429887465871706E-2</v>
      </c>
    </row>
    <row r="41" spans="2:17" ht="15" thickBot="1">
      <c r="B41" s="708"/>
      <c r="C41" s="276" t="s">
        <v>320</v>
      </c>
      <c r="D41" s="532">
        <f>Size!D29</f>
        <v>480</v>
      </c>
      <c r="E41" s="548">
        <f>Size!E29</f>
        <v>445</v>
      </c>
      <c r="F41" s="420">
        <f>Size!F29</f>
        <v>12.714285714285714</v>
      </c>
      <c r="G41" s="274">
        <f>Size!G29</f>
        <v>1.9301750753272258E-4</v>
      </c>
      <c r="H41" s="275">
        <f>Size!H29</f>
        <v>1.7887696588259272E-4</v>
      </c>
      <c r="I41" s="443">
        <f>Size!I29</f>
        <v>2.5075833333333337</v>
      </c>
      <c r="J41" s="436">
        <f>Size!J29</f>
        <v>0.50101190476190505</v>
      </c>
      <c r="K41" s="420">
        <f>Size!K29</f>
        <v>0.24968555697944861</v>
      </c>
      <c r="L41" s="465">
        <f>Size!L29</f>
        <v>1203.6400000000001</v>
      </c>
      <c r="M41" s="452">
        <f>Size!M29</f>
        <v>1133.4100000000001</v>
      </c>
      <c r="N41" s="420">
        <f>Size!N29</f>
        <v>16.138544781432437</v>
      </c>
      <c r="O41" s="556">
        <f>Size!O29</f>
        <v>384</v>
      </c>
      <c r="P41" s="570">
        <f>Size!P29</f>
        <v>356</v>
      </c>
      <c r="Q41" s="420">
        <f>Size!Q29</f>
        <v>12.714285714285714</v>
      </c>
    </row>
    <row r="42" spans="2:17">
      <c r="B42" s="708"/>
      <c r="C42" s="278" t="s">
        <v>321</v>
      </c>
      <c r="D42" s="529">
        <f>'White Milk Size'!D9</f>
        <v>50280810.39426998</v>
      </c>
      <c r="E42" s="545">
        <f>'White Milk Size'!E9</f>
        <v>651779.23358624429</v>
      </c>
      <c r="F42" s="417">
        <f>'White Milk Size'!F9</f>
        <v>1.3133023521575124E-2</v>
      </c>
      <c r="G42" s="266">
        <f>'White Milk Size'!G9</f>
        <v>20.218909789640414</v>
      </c>
      <c r="H42" s="267">
        <f>'White Milk Size'!H9</f>
        <v>0.16801315583352405</v>
      </c>
      <c r="I42" s="440">
        <f>'White Milk Size'!I9</f>
        <v>6.4887900917422359</v>
      </c>
      <c r="J42" s="434">
        <f>'White Milk Size'!J9</f>
        <v>0.17206781936569993</v>
      </c>
      <c r="K42" s="417">
        <f>'White Milk Size'!K9</f>
        <v>2.7240048231685667E-2</v>
      </c>
      <c r="L42" s="467">
        <f>'White Milk Size'!L9</f>
        <v>326261624.29110909</v>
      </c>
      <c r="M42" s="454">
        <f>'White Milk Size'!M9</f>
        <v>12768817.801949024</v>
      </c>
      <c r="N42" s="417">
        <f>'White Milk Size'!N9</f>
        <v>4.0730815947416461E-2</v>
      </c>
      <c r="O42" s="558">
        <f>'White Milk Size'!O9</f>
        <v>100341318.67273416</v>
      </c>
      <c r="P42" s="554">
        <f>'White Milk Size'!P9</f>
        <v>1292380.2398898751</v>
      </c>
      <c r="Q42" s="417">
        <f>'White Milk Size'!Q9</f>
        <v>1.3047895922338591E-2</v>
      </c>
    </row>
    <row r="43" spans="2:17" ht="15" thickBot="1">
      <c r="B43" s="707"/>
      <c r="C43" s="268" t="s">
        <v>322</v>
      </c>
      <c r="D43" s="530">
        <f>'White Milk Size'!D10</f>
        <v>148910894.03092065</v>
      </c>
      <c r="E43" s="546">
        <f>'White Milk Size'!E10</f>
        <v>-1612036.5688094795</v>
      </c>
      <c r="F43" s="418">
        <f>'White Milk Size'!F10</f>
        <v>-1.0709574696603533E-2</v>
      </c>
      <c r="G43" s="269">
        <f>'White Milk Size'!G10</f>
        <v>59.880020021495156</v>
      </c>
      <c r="H43" s="270">
        <f>'White Milk Size'!H10</f>
        <v>-0.93357339122171368</v>
      </c>
      <c r="I43" s="441">
        <f>'White Milk Size'!I10</f>
        <v>3.719083956312256</v>
      </c>
      <c r="J43" s="438">
        <f>'White Milk Size'!J10</f>
        <v>9.2795193242354745E-2</v>
      </c>
      <c r="K43" s="418">
        <f>'White Milk Size'!K10</f>
        <v>2.5589576370028864E-2</v>
      </c>
      <c r="L43" s="468">
        <f>'White Milk Size'!L10</f>
        <v>553812116.91051149</v>
      </c>
      <c r="M43" s="455">
        <f>'White Milk Size'!M10</f>
        <v>7972505.0923595428</v>
      </c>
      <c r="N43" s="418">
        <f>'White Milk Size'!N10</f>
        <v>1.4605948193836116E-2</v>
      </c>
      <c r="O43" s="559">
        <f>'White Milk Size'!O10</f>
        <v>148993694.98777354</v>
      </c>
      <c r="P43" s="572">
        <f>'White Milk Size'!P10</f>
        <v>-1547658.5319614112</v>
      </c>
      <c r="Q43" s="418">
        <f>'White Milk Size'!Q10</f>
        <v>-1.0280620545626513E-2</v>
      </c>
    </row>
    <row r="44" spans="2:17">
      <c r="B44" s="706" t="s">
        <v>196</v>
      </c>
      <c r="C44" s="262" t="s">
        <v>323</v>
      </c>
      <c r="D44" s="531">
        <f>Organic!D9</f>
        <v>20988590.107416183</v>
      </c>
      <c r="E44" s="547">
        <f>Organic!E9</f>
        <v>222303.55717016757</v>
      </c>
      <c r="F44" s="419">
        <f>Organic!F9</f>
        <v>1.0705022134423642E-2</v>
      </c>
      <c r="G44" s="271">
        <f>Organic!G9</f>
        <v>8.4399278107488094</v>
      </c>
      <c r="H44" s="272">
        <f>Organic!H9</f>
        <v>5.0026671254945754E-2</v>
      </c>
      <c r="I44" s="435">
        <f>Organic!I9</f>
        <v>10.334343636631665</v>
      </c>
      <c r="J44" s="435">
        <f>Organic!J9</f>
        <v>0.68071014988028899</v>
      </c>
      <c r="K44" s="419">
        <f>Organic!K9</f>
        <v>7.0513361711369502E-2</v>
      </c>
      <c r="L44" s="464">
        <f>Organic!L9</f>
        <v>216903302.61844674</v>
      </c>
      <c r="M44" s="451">
        <f>Organic!M9</f>
        <v>16433183.381517082</v>
      </c>
      <c r="N44" s="419">
        <f>Organic!N9</f>
        <v>8.1973230943685887E-2</v>
      </c>
      <c r="O44" s="555">
        <f>Organic!O9</f>
        <v>29765542.382825494</v>
      </c>
      <c r="P44" s="569">
        <f>Organic!P9</f>
        <v>978616.44222545624</v>
      </c>
      <c r="Q44" s="419">
        <f>Organic!Q9</f>
        <v>3.3995170038119665E-2</v>
      </c>
    </row>
    <row r="45" spans="2:17" ht="15" thickBot="1">
      <c r="B45" s="707"/>
      <c r="C45" s="276" t="s">
        <v>324</v>
      </c>
      <c r="D45" s="528">
        <f>Organic!D10</f>
        <v>227664362.8684074</v>
      </c>
      <c r="E45" s="544">
        <f>Organic!E10</f>
        <v>931739.89837482572</v>
      </c>
      <c r="F45" s="416">
        <f>Organic!F10</f>
        <v>4.1094214240972923E-3</v>
      </c>
      <c r="G45" s="263">
        <f>Organic!G10</f>
        <v>91.548349739344388</v>
      </c>
      <c r="H45" s="264">
        <f>Organic!H10</f>
        <v>-5.513879068233507E-2</v>
      </c>
      <c r="I45" s="437">
        <f>Organic!I10</f>
        <v>4.8108922934811185</v>
      </c>
      <c r="J45" s="437">
        <f>Organic!J10</f>
        <v>0.17576329774653665</v>
      </c>
      <c r="K45" s="416">
        <f>Organic!K10</f>
        <v>3.7919828748731822E-2</v>
      </c>
      <c r="L45" s="466">
        <f>Organic!L10</f>
        <v>1095268728.82391</v>
      </c>
      <c r="M45" s="453">
        <f>Organic!M10</f>
        <v>44333773.816555381</v>
      </c>
      <c r="N45" s="416">
        <f>Organic!N10</f>
        <v>4.2185078729487235E-2</v>
      </c>
      <c r="O45" s="557">
        <f>Organic!O10</f>
        <v>312810599.83939219</v>
      </c>
      <c r="P45" s="571">
        <f>Organic!P10</f>
        <v>2320528.7609206438</v>
      </c>
      <c r="Q45" s="416">
        <f>Organic!Q10</f>
        <v>7.473761569445376E-3</v>
      </c>
    </row>
    <row r="46" spans="2:17">
      <c r="B46" s="706" t="s">
        <v>325</v>
      </c>
      <c r="C46" s="262" t="s">
        <v>326</v>
      </c>
      <c r="D46" s="531">
        <f>'Form Data'!D9</f>
        <v>25466141.407899428</v>
      </c>
      <c r="E46" s="547">
        <f>'Form Data'!E9</f>
        <v>1476331.729577627</v>
      </c>
      <c r="F46" s="419">
        <f>'Form Data'!F9</f>
        <v>6.153995172840835E-2</v>
      </c>
      <c r="G46" s="271">
        <f>'Form Data'!G9</f>
        <v>10.240439877142927</v>
      </c>
      <c r="H46" s="272">
        <f>'Form Data'!H9</f>
        <v>0.54818550757156181</v>
      </c>
      <c r="I46" s="435">
        <f>'Form Data'!I9</f>
        <v>10.232511571948651</v>
      </c>
      <c r="J46" s="435">
        <f>'Form Data'!J9</f>
        <v>0.30366504373047931</v>
      </c>
      <c r="K46" s="419">
        <f>'Form Data'!K9</f>
        <v>3.0584121012189214E-2</v>
      </c>
      <c r="L46" s="464">
        <f>'Form Data'!L9</f>
        <v>260582586.64921159</v>
      </c>
      <c r="M46" s="451">
        <f>'Form Data'!M9</f>
        <v>22391448.111991465</v>
      </c>
      <c r="N46" s="419">
        <f>'Form Data'!N9</f>
        <v>9.4006218071343337E-2</v>
      </c>
      <c r="O46" s="555">
        <f>'Form Data'!O9</f>
        <v>47695949.062424771</v>
      </c>
      <c r="P46" s="569">
        <f>'Form Data'!P9</f>
        <v>3234019.1854775622</v>
      </c>
      <c r="Q46" s="419">
        <f>'Form Data'!Q9</f>
        <v>7.2736815393034684E-2</v>
      </c>
    </row>
    <row r="47" spans="2:17" ht="15" thickBot="1">
      <c r="B47" s="707"/>
      <c r="C47" s="276" t="s">
        <v>327</v>
      </c>
      <c r="D47" s="528">
        <f>'Form Data'!D10</f>
        <v>223215963.2030645</v>
      </c>
      <c r="E47" s="544">
        <f>'Form Data'!E10</f>
        <v>-309498.21629869938</v>
      </c>
      <c r="F47" s="416">
        <f>'Form Data'!F10</f>
        <v>-1.3846217533046044E-3</v>
      </c>
      <c r="G47" s="263">
        <f>'Form Data'!G10</f>
        <v>89.759560122857124</v>
      </c>
      <c r="H47" s="264">
        <f>'Form Data'!H10</f>
        <v>-0.54818550757144635</v>
      </c>
      <c r="I47" s="437">
        <f>'Form Data'!I10</f>
        <v>4.7159141196231573</v>
      </c>
      <c r="J47" s="437">
        <f>'Form Data'!J10</f>
        <v>0.18032159767564071</v>
      </c>
      <c r="K47" s="416">
        <f>'Form Data'!K10</f>
        <v>3.9757010093625714E-2</v>
      </c>
      <c r="L47" s="466">
        <f>'Form Data'!L10</f>
        <v>1052667312.594615</v>
      </c>
      <c r="M47" s="453">
        <f>'Form Data'!M10</f>
        <v>38846901.316083193</v>
      </c>
      <c r="N47" s="416">
        <f>'Form Data'!N10</f>
        <v>3.8317339919299177E-2</v>
      </c>
      <c r="O47" s="557">
        <f>'Form Data'!O10</f>
        <v>295040113.78939885</v>
      </c>
      <c r="P47" s="571">
        <f>'Form Data'!P10</f>
        <v>127128.12324798107</v>
      </c>
      <c r="Q47" s="416">
        <f>'Form Data'!Q10</f>
        <v>4.3106994071767798E-4</v>
      </c>
    </row>
    <row r="48" spans="2:17" ht="15" thickBot="1">
      <c r="B48" s="111" t="s">
        <v>328</v>
      </c>
      <c r="C48" s="277" t="s">
        <v>329</v>
      </c>
      <c r="D48" s="534">
        <f>'Glass Bottle'!D6</f>
        <v>427009.42886316805</v>
      </c>
      <c r="E48" s="550">
        <f>'Glass Bottle'!E6</f>
        <v>45583.499800312158</v>
      </c>
      <c r="F48" s="422">
        <f>'Glass Bottle'!F6</f>
        <v>0.11950813074587902</v>
      </c>
      <c r="G48" s="279">
        <f>'Glass Bottle'!G6</f>
        <v>0.17170894927529187</v>
      </c>
      <c r="H48" s="280">
        <f>'Glass Bottle'!H6</f>
        <v>1.7606971093783563E-2</v>
      </c>
      <c r="I48" s="439">
        <f>'Glass Bottle'!I6</f>
        <v>13.179118360725457</v>
      </c>
      <c r="J48" s="446">
        <f>'Glass Bottle'!J6</f>
        <v>0.34732307744406299</v>
      </c>
      <c r="K48" s="421">
        <f>'Glass Bottle'!K6</f>
        <v>2.7067379877591394E-2</v>
      </c>
      <c r="L48" s="469">
        <f>'Glass Bottle'!L6</f>
        <v>5627607.8041334692</v>
      </c>
      <c r="M48" s="456">
        <f>'Glass Bottle'!M6</f>
        <v>733228.36666349135</v>
      </c>
      <c r="N48" s="421">
        <f>'Glass Bottle'!N6</f>
        <v>0.14981028259683002</v>
      </c>
      <c r="O48" s="560">
        <f>'Glass Bottle'!O6</f>
        <v>1059144.9940127088</v>
      </c>
      <c r="P48" s="573">
        <f>'Glass Bottle'!P6</f>
        <v>120731.92683946621</v>
      </c>
      <c r="Q48" s="421">
        <f>'Glass Bottle'!Q6</f>
        <v>0.12865541951919304</v>
      </c>
    </row>
    <row r="49" spans="2:17">
      <c r="B49" s="708" t="s">
        <v>330</v>
      </c>
      <c r="C49" s="281" t="s">
        <v>213</v>
      </c>
      <c r="D49" s="535">
        <f>Enhanced!D27</f>
        <v>3576386.0809022863</v>
      </c>
      <c r="E49" s="547">
        <f>Enhanced!E27</f>
        <v>758001.64203896606</v>
      </c>
      <c r="F49" s="419">
        <f>Enhanced!F27</f>
        <v>0.26894898779127341</v>
      </c>
      <c r="G49" s="271">
        <f>Enhanced!G27</f>
        <v>1.4381356818968352</v>
      </c>
      <c r="H49" s="272">
        <f>Enhanced!H27</f>
        <v>0.29946475207327339</v>
      </c>
      <c r="I49" s="435">
        <f>Enhanced!I27</f>
        <v>9.4018451377554051</v>
      </c>
      <c r="J49" s="435">
        <f>Enhanced!J27</f>
        <v>0.77460758957321119</v>
      </c>
      <c r="K49" s="419">
        <f>Enhanced!K27</f>
        <v>8.9786282717626717E-2</v>
      </c>
      <c r="L49" s="464">
        <f>Enhanced!L27</f>
        <v>33624628.085467272</v>
      </c>
      <c r="M49" s="451">
        <f>Enhanced!M27</f>
        <v>9309756.0292932317</v>
      </c>
      <c r="N49" s="419">
        <f>Enhanced!N27</f>
        <v>0.382883200363347</v>
      </c>
      <c r="O49" s="555">
        <f>Enhanced!O27</f>
        <v>3831005.8938665926</v>
      </c>
      <c r="P49" s="569">
        <f>Enhanced!P27</f>
        <v>845729.29920288548</v>
      </c>
      <c r="Q49" s="419">
        <f>Enhanced!Q27</f>
        <v>0.28330014736813935</v>
      </c>
    </row>
    <row r="50" spans="2:17">
      <c r="B50" s="708"/>
      <c r="C50" s="281" t="s">
        <v>214</v>
      </c>
      <c r="D50" s="536">
        <f>Enhanced!D28</f>
        <v>232107402.18348932</v>
      </c>
      <c r="E50" s="548">
        <f>Enhanced!E28</f>
        <v>-606409.74643072486</v>
      </c>
      <c r="F50" s="420">
        <f>Enhanced!F28</f>
        <v>-2.6058175980261129E-3</v>
      </c>
      <c r="G50" s="274">
        <f>Enhanced!G28</f>
        <v>93.334983852817288</v>
      </c>
      <c r="H50" s="275">
        <f>Enhanced!H28</f>
        <v>-0.68499758019761714</v>
      </c>
      <c r="I50" s="443">
        <f>Enhanced!I28</f>
        <v>4.7739311865506062</v>
      </c>
      <c r="J50" s="436">
        <f>Enhanced!J28</f>
        <v>0.14089529074578788</v>
      </c>
      <c r="K50" s="420">
        <f>Enhanced!K28</f>
        <v>3.0411007795853165E-2</v>
      </c>
      <c r="L50" s="465">
        <f>Enhanced!L28</f>
        <v>1108064765.9130039</v>
      </c>
      <c r="M50" s="452">
        <f>Enhanced!M28</f>
        <v>29893321.792112827</v>
      </c>
      <c r="N50" s="420">
        <f>Enhanced!N28</f>
        <v>2.7725944658538931E-2</v>
      </c>
      <c r="O50" s="556">
        <f>Enhanced!O28</f>
        <v>309126981.9201262</v>
      </c>
      <c r="P50" s="570">
        <f>Enhanced!P28</f>
        <v>278173.58267509937</v>
      </c>
      <c r="Q50" s="420">
        <f>Enhanced!Q28</f>
        <v>9.0067882784629143E-4</v>
      </c>
    </row>
    <row r="51" spans="2:17">
      <c r="B51" s="708"/>
      <c r="C51" s="282" t="s">
        <v>331</v>
      </c>
      <c r="D51" s="536">
        <f>'Enhanced - Aggs'!D17</f>
        <v>0</v>
      </c>
      <c r="E51" s="548">
        <f>'Enhanced - Aggs'!E17</f>
        <v>0</v>
      </c>
      <c r="F51" s="420">
        <f>'Enhanced - Aggs'!F17</f>
        <v>0</v>
      </c>
      <c r="G51" s="274">
        <f>'Enhanced - Aggs'!G17</f>
        <v>0</v>
      </c>
      <c r="H51" s="275">
        <f>'Enhanced - Aggs'!H17</f>
        <v>0</v>
      </c>
      <c r="I51" s="443">
        <f>'Enhanced - Aggs'!I17</f>
        <v>0</v>
      </c>
      <c r="J51" s="436">
        <f>'Enhanced - Aggs'!J17</f>
        <v>0</v>
      </c>
      <c r="K51" s="420">
        <f>'Enhanced - Aggs'!K17</f>
        <v>0</v>
      </c>
      <c r="L51" s="465">
        <f>'Enhanced - Aggs'!L17</f>
        <v>0</v>
      </c>
      <c r="M51" s="452">
        <f>'Enhanced - Aggs'!M17</f>
        <v>0</v>
      </c>
      <c r="N51" s="420">
        <f>'Enhanced - Aggs'!N17</f>
        <v>0</v>
      </c>
      <c r="O51" s="556">
        <f>'Enhanced - Aggs'!O17</f>
        <v>0</v>
      </c>
      <c r="P51" s="570">
        <f>'Enhanced - Aggs'!P17</f>
        <v>0</v>
      </c>
      <c r="Q51" s="420">
        <f>'Enhanced - Aggs'!Q17</f>
        <v>0</v>
      </c>
    </row>
    <row r="52" spans="2:17" ht="15" customHeight="1">
      <c r="B52" s="708"/>
      <c r="C52" s="282" t="s">
        <v>332</v>
      </c>
      <c r="D52" s="536">
        <f>'Enhanced - Aggs'!D18</f>
        <v>797633.62941244314</v>
      </c>
      <c r="E52" s="548">
        <f>'Enhanced - Aggs'!E18</f>
        <v>212127.33987027919</v>
      </c>
      <c r="F52" s="420">
        <f>'Enhanced - Aggs'!F18</f>
        <v>0.36229728639832709</v>
      </c>
      <c r="G52" s="274">
        <f>'Enhanced - Aggs'!G18</f>
        <v>0.3207442814030606</v>
      </c>
      <c r="H52" s="275">
        <f>'Enhanced - Aggs'!H18</f>
        <v>8.4190679297804577E-2</v>
      </c>
      <c r="I52" s="443">
        <f>'Enhanced - Aggs'!I18</f>
        <v>14.028030972443698</v>
      </c>
      <c r="J52" s="436">
        <f>'Enhanced - Aggs'!J18</f>
        <v>0.13499771135115424</v>
      </c>
      <c r="K52" s="420">
        <f>'Enhanced - Aggs'!K18</f>
        <v>9.7169357342010744E-3</v>
      </c>
      <c r="L52" s="465">
        <f>'Enhanced - Aggs'!L18</f>
        <v>11189229.258060431</v>
      </c>
      <c r="M52" s="452">
        <f>'Enhanced - Aggs'!M18</f>
        <v>3054770.9028722653</v>
      </c>
      <c r="N52" s="420">
        <f>'Enhanced - Aggs'!N18</f>
        <v>0.37553464158113603</v>
      </c>
      <c r="O52" s="556">
        <f>'Enhanced - Aggs'!O18</f>
        <v>1610275.2228852822</v>
      </c>
      <c r="P52" s="570">
        <f>'Enhanced - Aggs'!P18</f>
        <v>425586.82656426262</v>
      </c>
      <c r="Q52" s="420">
        <f>'Enhanced - Aggs'!Q18</f>
        <v>0.35923946574128485</v>
      </c>
    </row>
    <row r="53" spans="2:17">
      <c r="B53" s="708"/>
      <c r="C53" s="282" t="s">
        <v>333</v>
      </c>
      <c r="D53" s="536">
        <f>'Enhanced - Aggs'!D19</f>
        <v>71923.672940464559</v>
      </c>
      <c r="E53" s="548">
        <f>'Enhanced - Aggs'!E19</f>
        <v>1536.3727554517391</v>
      </c>
      <c r="F53" s="420">
        <f>'Enhanced - Aggs'!F19</f>
        <v>2.1827414198490176E-2</v>
      </c>
      <c r="G53" s="274">
        <f>'Enhanced - Aggs'!G19</f>
        <v>2.8921933507431649E-2</v>
      </c>
      <c r="H53" s="275">
        <f>'Enhanced - Aggs'!H19</f>
        <v>4.8437493867831485E-4</v>
      </c>
      <c r="I53" s="443">
        <f>'Enhanced - Aggs'!I19</f>
        <v>10.234338352193932</v>
      </c>
      <c r="J53" s="436">
        <f>'Enhanced - Aggs'!J19</f>
        <v>0.29339563981897498</v>
      </c>
      <c r="K53" s="420">
        <f>'Enhanced - Aggs'!K19</f>
        <v>2.951386486250868E-2</v>
      </c>
      <c r="L53" s="465">
        <f>'Enhanced - Aggs'!L19</f>
        <v>736091.20440524933</v>
      </c>
      <c r="M53" s="452">
        <f>'Enhanced - Aggs'!M19</f>
        <v>36375.085587297683</v>
      </c>
      <c r="N53" s="420">
        <f>'Enhanced - Aggs'!N19</f>
        <v>5.1985490413951084E-2</v>
      </c>
      <c r="O53" s="556">
        <f>'Enhanced - Aggs'!O19</f>
        <v>153689.44317877293</v>
      </c>
      <c r="P53" s="570">
        <f>'Enhanced - Aggs'!P19</f>
        <v>-1425.2328345055867</v>
      </c>
      <c r="Q53" s="420">
        <f>'Enhanced - Aggs'!Q19</f>
        <v>-9.1882526601388785E-3</v>
      </c>
    </row>
    <row r="54" spans="2:17">
      <c r="B54" s="708"/>
      <c r="C54" s="283" t="s">
        <v>216</v>
      </c>
      <c r="D54" s="536">
        <f>Enhanced!D30</f>
        <v>105577.97840343701</v>
      </c>
      <c r="E54" s="548">
        <f>Enhanced!E30</f>
        <v>16884.152909534445</v>
      </c>
      <c r="F54" s="420">
        <f>Enhanced!F30</f>
        <v>0.19036446805076843</v>
      </c>
      <c r="G54" s="274">
        <f>Enhanced!G30</f>
        <v>4.2454996337031287E-2</v>
      </c>
      <c r="H54" s="275">
        <f>Enhanced!H30</f>
        <v>6.6213182368633147E-3</v>
      </c>
      <c r="I54" s="443">
        <f>Enhanced!I30</f>
        <v>14.716689787162833</v>
      </c>
      <c r="J54" s="436">
        <f>Enhanced!J30</f>
        <v>0.98286532785824043</v>
      </c>
      <c r="K54" s="420">
        <f>Enhanced!K30</f>
        <v>7.1565304389219445E-2</v>
      </c>
      <c r="L54" s="465">
        <f>Enhanced!L30</f>
        <v>1553758.3565191596</v>
      </c>
      <c r="M54" s="452">
        <f>Enhanced!M30</f>
        <v>335652.9265617074</v>
      </c>
      <c r="N54" s="420">
        <f>Enhanced!N30</f>
        <v>0.27555326354093307</v>
      </c>
      <c r="O54" s="556">
        <f>Enhanced!O30</f>
        <v>229404.69397460189</v>
      </c>
      <c r="P54" s="570">
        <f>Enhanced!P30</f>
        <v>36526.563344806578</v>
      </c>
      <c r="Q54" s="420">
        <f>Enhanced!Q30</f>
        <v>0.18937638614361421</v>
      </c>
    </row>
    <row r="55" spans="2:17">
      <c r="B55" s="708"/>
      <c r="C55" s="283" t="s">
        <v>217</v>
      </c>
      <c r="D55" s="536">
        <f>Enhanced!D31</f>
        <v>9274971.8300544694</v>
      </c>
      <c r="E55" s="548">
        <f>Enhanced!E31</f>
        <v>767601.58609307744</v>
      </c>
      <c r="F55" s="420">
        <f>Enhanced!F31</f>
        <v>9.0227833523282702E-2</v>
      </c>
      <c r="G55" s="274">
        <f>Enhanced!G31</f>
        <v>3.7296498855694322</v>
      </c>
      <c r="H55" s="275">
        <f>Enhanced!H31</f>
        <v>0.29254064934624679</v>
      </c>
      <c r="I55" s="443">
        <f>Enhanced!I31</f>
        <v>13.428116904520817</v>
      </c>
      <c r="J55" s="436">
        <f>Enhanced!J31</f>
        <v>0.76807176917679243</v>
      </c>
      <c r="K55" s="420">
        <f>Enhanced!K31</f>
        <v>6.0668959783761529E-2</v>
      </c>
      <c r="L55" s="465">
        <f>Enhanced!L31</f>
        <v>124545406.02010879</v>
      </c>
      <c r="M55" s="452">
        <f>Enhanced!M31</f>
        <v>16841714.748474866</v>
      </c>
      <c r="N55" s="420">
        <f>Enhanced!N31</f>
        <v>0.15637082211044417</v>
      </c>
      <c r="O55" s="556">
        <f>Enhanced!O31</f>
        <v>23053932.345019143</v>
      </c>
      <c r="P55" s="570">
        <f>Enhanced!P31</f>
        <v>1785661.0558130927</v>
      </c>
      <c r="Q55" s="420">
        <f>Enhanced!Q31</f>
        <v>8.3958918500317475E-2</v>
      </c>
    </row>
    <row r="56" spans="2:17">
      <c r="B56" s="708"/>
      <c r="C56" s="283" t="s">
        <v>334</v>
      </c>
      <c r="D56" s="536">
        <f>'Enhanced - Aggs'!D20</f>
        <v>29749.54423764348</v>
      </c>
      <c r="E56" s="548">
        <f>'Enhanced - Aggs'!E20</f>
        <v>-440.73747277259827</v>
      </c>
      <c r="F56" s="420">
        <f>'Enhanced - Aggs'!F20</f>
        <v>-1.4598653864847426E-2</v>
      </c>
      <c r="G56" s="274">
        <f>'Enhanced - Aggs'!G20</f>
        <v>1.1962880997884194E-2</v>
      </c>
      <c r="H56" s="275">
        <f>'Enhanced - Aggs'!H20</f>
        <v>-2.3446002940986921E-4</v>
      </c>
      <c r="I56" s="443">
        <f>'Enhanced - Aggs'!I20</f>
        <v>21.761402038928246</v>
      </c>
      <c r="J56" s="436">
        <f>'Enhanced - Aggs'!J20</f>
        <v>0.72217638852303878</v>
      </c>
      <c r="K56" s="420">
        <f>'Enhanced - Aggs'!K20</f>
        <v>3.4325236133827479E-2</v>
      </c>
      <c r="L56" s="465">
        <f>'Enhanced - Aggs'!L20</f>
        <v>647391.7926302409</v>
      </c>
      <c r="M56" s="452">
        <f>'Enhanced - Aggs'!M20</f>
        <v>12211.643275495735</v>
      </c>
      <c r="N56" s="420">
        <f>'Enhanced - Aggs'!N20</f>
        <v>1.9225480027833156E-2</v>
      </c>
      <c r="O56" s="556">
        <f>'Enhanced - Aggs'!O20</f>
        <v>55056.056810855865</v>
      </c>
      <c r="P56" s="570">
        <f>'Enhanced - Aggs'!P20</f>
        <v>-2494.7049578428268</v>
      </c>
      <c r="Q56" s="420">
        <f>'Enhanced - Aggs'!Q20</f>
        <v>-4.3347905069775684E-2</v>
      </c>
    </row>
    <row r="57" spans="2:17">
      <c r="B57" s="725"/>
      <c r="C57" s="284" t="s">
        <v>335</v>
      </c>
      <c r="D57" s="536">
        <f>'Enhanced - Aggs'!D21</f>
        <v>2906595.1316964002</v>
      </c>
      <c r="E57" s="548">
        <f>'Enhanced - Aggs'!E21</f>
        <v>-28916.622906918172</v>
      </c>
      <c r="F57" s="420">
        <f>'Enhanced - Aggs'!F21</f>
        <v>-9.8506241242511169E-3</v>
      </c>
      <c r="G57" s="274">
        <f>'Enhanced - Aggs'!G21</f>
        <v>9.5144245754253838</v>
      </c>
      <c r="H57" s="275">
        <f>'Enhanced - Aggs'!H21</f>
        <v>-0.83709431907700171</v>
      </c>
      <c r="I57" s="443">
        <f>'Enhanced - Aggs'!I21</f>
        <v>36.076398694276996</v>
      </c>
      <c r="J57" s="436">
        <f>'Enhanced - Aggs'!J21</f>
        <v>2.1680062656129735</v>
      </c>
      <c r="K57" s="420">
        <f>'Enhanced - Aggs'!K21</f>
        <v>6.3937158630389013E-2</v>
      </c>
      <c r="L57" s="465">
        <f>'Enhanced - Aggs'!L21</f>
        <v>104859484.8139239</v>
      </c>
      <c r="M57" s="452">
        <f>'Enhanced - Aggs'!M21</f>
        <v>5321000.2598784864</v>
      </c>
      <c r="N57" s="420">
        <f>'Enhanced - Aggs'!N21</f>
        <v>5.345671358889733E-2</v>
      </c>
      <c r="O57" s="556">
        <f>'Enhanced - Aggs'!O21</f>
        <v>18818926.497000359</v>
      </c>
      <c r="P57" s="570">
        <f>'Enhanced - Aggs'!P21</f>
        <v>1014090.0634283051</v>
      </c>
      <c r="Q57" s="420">
        <f>'Enhanced - Aggs'!Q21</f>
        <v>5.6955876410983444E-2</v>
      </c>
    </row>
    <row r="58" spans="2:17" ht="15" thickBot="1">
      <c r="B58" s="707"/>
      <c r="C58" s="285" t="s">
        <v>218</v>
      </c>
      <c r="D58" s="537">
        <f>Enhanced!D32</f>
        <v>46988.265358287252</v>
      </c>
      <c r="E58" s="544">
        <f>Enhanced!E32</f>
        <v>-34463.636951720975</v>
      </c>
      <c r="F58" s="416">
        <f>Enhanced!F32</f>
        <v>-0.42311641563080266</v>
      </c>
      <c r="G58" s="263">
        <f>Enhanced!G32</f>
        <v>1.8894912214047446E-2</v>
      </c>
      <c r="H58" s="264">
        <f>Enhanced!H32</f>
        <v>-1.4012916845866266E-2</v>
      </c>
      <c r="I58" s="437">
        <f>Enhanced!I32</f>
        <v>9.4953753740784723</v>
      </c>
      <c r="J58" s="437">
        <f>Enhanced!J32</f>
        <v>1.1308788585031415</v>
      </c>
      <c r="K58" s="416">
        <f>Enhanced!K32</f>
        <v>0.13519987203023623</v>
      </c>
      <c r="L58" s="466">
        <f>Enhanced!L32</f>
        <v>446171.21775374532</v>
      </c>
      <c r="M58" s="453">
        <f>Enhanced!M32</f>
        <v>-235132.93530530069</v>
      </c>
      <c r="N58" s="416">
        <f>Enhanced!N32</f>
        <v>-0.34512182884774317</v>
      </c>
      <c r="O58" s="557">
        <f>Enhanced!O32</f>
        <v>106582.81022047997</v>
      </c>
      <c r="P58" s="571">
        <f>Enhanced!P32</f>
        <v>-54232.825993094186</v>
      </c>
      <c r="Q58" s="416">
        <f>Enhanced!Q32</f>
        <v>-0.33723602548864895</v>
      </c>
    </row>
    <row r="59" spans="2:17" ht="15.45" customHeight="1" thickBot="1">
      <c r="B59" s="706" t="s">
        <v>336</v>
      </c>
      <c r="C59" s="259" t="s">
        <v>337</v>
      </c>
      <c r="D59" s="500">
        <f>'Non-Dairy Alternatives'!D38</f>
        <v>26595127.020424098</v>
      </c>
      <c r="E59" s="490">
        <f>'Non-Dairy Alternatives'!E38</f>
        <v>-1338103.9696592316</v>
      </c>
      <c r="F59" s="337">
        <f>'Non-Dairy Alternatives'!F38</f>
        <v>-4.7903658912006146E-2</v>
      </c>
      <c r="G59" s="298">
        <f>'Non-Dairy Alternatives'!G38</f>
        <v>100</v>
      </c>
      <c r="H59" s="299">
        <f>'Non-Dairy Alternatives'!H38</f>
        <v>1.4210854715202004E-14</v>
      </c>
      <c r="I59" s="366">
        <f>'Non-Dairy Alternatives'!I38</f>
        <v>8.9860304594856171</v>
      </c>
      <c r="J59" s="382">
        <f>'Non-Dairy Alternatives'!J38</f>
        <v>0.3548250244085942</v>
      </c>
      <c r="K59" s="385">
        <f>'Non-Dairy Alternatives'!K38</f>
        <v>4.1109556142250231E-2</v>
      </c>
      <c r="L59" s="405">
        <f>'Non-Dairy Alternatives'!L38</f>
        <v>238984621.47941989</v>
      </c>
      <c r="M59" s="391">
        <f>'Non-Dairy Alternatives'!M38</f>
        <v>-2112833.6614492834</v>
      </c>
      <c r="N59" s="338">
        <f>'Non-Dairy Alternatives'!N38</f>
        <v>-8.7634009252183526E-3</v>
      </c>
      <c r="O59" s="514">
        <f>'Non-Dairy Alternatives'!O38</f>
        <v>57974573.820971005</v>
      </c>
      <c r="P59" s="500">
        <f>'Non-Dairy Alternatives'!P38</f>
        <v>-2475957.151029326</v>
      </c>
      <c r="Q59" s="387">
        <f>'Non-Dairy Alternatives'!Q38</f>
        <v>-4.09584020391177E-2</v>
      </c>
    </row>
    <row r="60" spans="2:17" ht="15.45" customHeight="1">
      <c r="B60" s="725"/>
      <c r="C60" s="262" t="s">
        <v>338</v>
      </c>
      <c r="D60" s="507">
        <f>'Non-Dairy Alternatives'!D39</f>
        <v>289163.16179705341</v>
      </c>
      <c r="E60" s="495">
        <f>'Non-Dairy Alternatives'!E39</f>
        <v>61069.492999228532</v>
      </c>
      <c r="F60" s="343">
        <f>'Non-Dairy Alternatives'!F39</f>
        <v>0.26773865895137416</v>
      </c>
      <c r="G60" s="312">
        <f>'Non-Dairy Alternatives'!G39</f>
        <v>1.0872787393532151</v>
      </c>
      <c r="H60" s="313">
        <f>'Non-Dairy Alternatives'!H39</f>
        <v>0.27071130081092409</v>
      </c>
      <c r="I60" s="376">
        <f>'Non-Dairy Alternatives'!I39</f>
        <v>15.123146041619625</v>
      </c>
      <c r="J60" s="369">
        <f>'Non-Dairy Alternatives'!J39</f>
        <v>-0.99987405920691508</v>
      </c>
      <c r="K60" s="358">
        <f>'Non-Dairy Alternatives'!K39</f>
        <v>-6.2015308109406683E-2</v>
      </c>
      <c r="L60" s="407">
        <f>'Non-Dairy Alternatives'!L39</f>
        <v>4373056.7257133238</v>
      </c>
      <c r="M60" s="394">
        <f>'Non-Dairy Alternatives'!M39</f>
        <v>695497.91881472152</v>
      </c>
      <c r="N60" s="343">
        <f>'Non-Dairy Alternatives'!N39</f>
        <v>0.18911945541429864</v>
      </c>
      <c r="O60" s="516">
        <f>'Non-Dairy Alternatives'!O39</f>
        <v>800752.52792021411</v>
      </c>
      <c r="P60" s="503">
        <f>'Non-Dairy Alternatives'!P39</f>
        <v>141664.04404195957</v>
      </c>
      <c r="Q60" s="358">
        <f>'Non-Dairy Alternatives'!Q39</f>
        <v>0.21493934047879293</v>
      </c>
    </row>
    <row r="61" spans="2:17" ht="15.45" customHeight="1">
      <c r="B61" s="725"/>
      <c r="C61" s="286" t="s">
        <v>339</v>
      </c>
      <c r="D61" s="507">
        <f>'Non-Dairy Alternatives'!D40</f>
        <v>16078936.458444275</v>
      </c>
      <c r="E61" s="495">
        <f>'Non-Dairy Alternatives'!E40</f>
        <v>-1568748.3847064748</v>
      </c>
      <c r="F61" s="343">
        <f>'Non-Dairy Alternatives'!F40</f>
        <v>-8.8892588384777413E-2</v>
      </c>
      <c r="G61" s="312">
        <f>'Non-Dairy Alternatives'!G40</f>
        <v>60.4582051670452</v>
      </c>
      <c r="H61" s="313">
        <f>'Non-Dairy Alternatives'!H40</f>
        <v>-2.7198956742642508</v>
      </c>
      <c r="I61" s="376">
        <f>'Non-Dairy Alternatives'!I40</f>
        <v>7.2710681500275287</v>
      </c>
      <c r="J61" s="369">
        <f>'Non-Dairy Alternatives'!J40</f>
        <v>0.24895698975028591</v>
      </c>
      <c r="K61" s="358">
        <f>'Non-Dairy Alternatives'!K40</f>
        <v>3.545329660381747E-2</v>
      </c>
      <c r="L61" s="407">
        <f>'Non-Dairy Alternatives'!L40</f>
        <v>116911042.76931059</v>
      </c>
      <c r="M61" s="394">
        <f>'Non-Dairy Alternatives'!M40</f>
        <v>-7012961.9208338261</v>
      </c>
      <c r="N61" s="343">
        <f>'Non-Dairy Alternatives'!N40</f>
        <v>-5.6590827082846538E-2</v>
      </c>
      <c r="O61" s="516">
        <f>'Non-Dairy Alternatives'!O40</f>
        <v>28987325.793981798</v>
      </c>
      <c r="P61" s="503">
        <f>'Non-Dairy Alternatives'!P40</f>
        <v>-2329975.5415390842</v>
      </c>
      <c r="Q61" s="358">
        <f>'Non-Dairy Alternatives'!Q40</f>
        <v>-7.4398988488077883E-2</v>
      </c>
    </row>
    <row r="62" spans="2:17" ht="15.45" customHeight="1">
      <c r="B62" s="725"/>
      <c r="C62" s="286" t="s">
        <v>340</v>
      </c>
      <c r="D62" s="507">
        <f>'Non-Dairy Alternatives'!D41</f>
        <v>60328.19759094542</v>
      </c>
      <c r="E62" s="495">
        <f>'Non-Dairy Alternatives'!E41</f>
        <v>-42029.668977318361</v>
      </c>
      <c r="F62" s="343">
        <f>'Non-Dairy Alternatives'!F41</f>
        <v>-0.4106149374390119</v>
      </c>
      <c r="G62" s="312">
        <f>'Non-Dairy Alternatives'!G41</f>
        <v>0.22683929106492157</v>
      </c>
      <c r="H62" s="313">
        <f>'Non-Dairy Alternatives'!H41</f>
        <v>-0.13959832800106547</v>
      </c>
      <c r="I62" s="376">
        <f>'Non-Dairy Alternatives'!I41</f>
        <v>13.596830530525558</v>
      </c>
      <c r="J62" s="369">
        <f>'Non-Dairy Alternatives'!J41</f>
        <v>1.9843530962993707</v>
      </c>
      <c r="K62" s="358">
        <f>'Non-Dairy Alternatives'!K41</f>
        <v>0.17088111538118142</v>
      </c>
      <c r="L62" s="407">
        <f>'Non-Dairy Alternatives'!L41</f>
        <v>820272.2788561451</v>
      </c>
      <c r="M62" s="394">
        <f>'Non-Dairy Alternatives'!M41</f>
        <v>-368356.13688335323</v>
      </c>
      <c r="N62" s="343">
        <f>'Non-Dairy Alternatives'!N41</f>
        <v>-0.30990016055958292</v>
      </c>
      <c r="O62" s="516">
        <f>'Non-Dairy Alternatives'!O41</f>
        <v>164259.01751999639</v>
      </c>
      <c r="P62" s="503">
        <f>'Non-Dairy Alternatives'!P41</f>
        <v>-84172.180439285439</v>
      </c>
      <c r="Q62" s="358">
        <f>'Non-Dairy Alternatives'!Q41</f>
        <v>-0.33881485550410362</v>
      </c>
    </row>
    <row r="63" spans="2:17" ht="15.45" customHeight="1">
      <c r="B63" s="725"/>
      <c r="C63" s="286" t="s">
        <v>341</v>
      </c>
      <c r="D63" s="507">
        <f>'Non-Dairy Alternatives'!D42</f>
        <v>2270916.5004035956</v>
      </c>
      <c r="E63" s="495">
        <f>'Non-Dairy Alternatives'!E42</f>
        <v>-14898.620866282377</v>
      </c>
      <c r="F63" s="343">
        <f>'Non-Dairy Alternatives'!F42</f>
        <v>-6.5178590900236465E-3</v>
      </c>
      <c r="G63" s="312">
        <f>'Non-Dairy Alternatives'!G42</f>
        <v>8.5388443479123595</v>
      </c>
      <c r="H63" s="313">
        <f>'Non-Dairy Alternatives'!H42</f>
        <v>0.35570534017862165</v>
      </c>
      <c r="I63" s="376">
        <f>'Non-Dairy Alternatives'!I42</f>
        <v>16.134540751935646</v>
      </c>
      <c r="J63" s="369">
        <f>'Non-Dairy Alternatives'!J42</f>
        <v>1.2153420119651184</v>
      </c>
      <c r="K63" s="358">
        <f>'Non-Dairy Alternatives'!K42</f>
        <v>8.1461614202447394E-2</v>
      </c>
      <c r="L63" s="407">
        <f>'Non-Dairy Alternatives'!L42</f>
        <v>36640194.820004895</v>
      </c>
      <c r="M63" s="394">
        <f>'Non-Dairy Alternatives'!M42</f>
        <v>2537664.742949754</v>
      </c>
      <c r="N63" s="343">
        <f>'Non-Dairy Alternatives'!N42</f>
        <v>7.4412799789806361E-2</v>
      </c>
      <c r="O63" s="516">
        <f>'Non-Dairy Alternatives'!O42</f>
        <v>10807310.756545851</v>
      </c>
      <c r="P63" s="503">
        <f>'Non-Dairy Alternatives'!P42</f>
        <v>-120593.08433463424</v>
      </c>
      <c r="Q63" s="358">
        <f>'Non-Dairy Alternatives'!Q42</f>
        <v>-1.1035335421190694E-2</v>
      </c>
    </row>
    <row r="64" spans="2:17">
      <c r="B64" s="725"/>
      <c r="C64" s="286" t="s">
        <v>342</v>
      </c>
      <c r="D64" s="507">
        <f>'Non-Dairy Alternatives'!D43</f>
        <v>0</v>
      </c>
      <c r="E64" s="495">
        <f>'Non-Dairy Alternatives'!E43</f>
        <v>0</v>
      </c>
      <c r="F64" s="343">
        <f>'Non-Dairy Alternatives'!F43</f>
        <v>0</v>
      </c>
      <c r="G64" s="312">
        <f>'Non-Dairy Alternatives'!G43</f>
        <v>0</v>
      </c>
      <c r="H64" s="313">
        <f>'Non-Dairy Alternatives'!H43</f>
        <v>0</v>
      </c>
      <c r="I64" s="376">
        <f>'Non-Dairy Alternatives'!I43</f>
        <v>0</v>
      </c>
      <c r="J64" s="369">
        <f>'Non-Dairy Alternatives'!J43</f>
        <v>0</v>
      </c>
      <c r="K64" s="358">
        <f>'Non-Dairy Alternatives'!K43</f>
        <v>0</v>
      </c>
      <c r="L64" s="407">
        <f>'Non-Dairy Alternatives'!L43</f>
        <v>0</v>
      </c>
      <c r="M64" s="394">
        <f>'Non-Dairy Alternatives'!M43</f>
        <v>0</v>
      </c>
      <c r="N64" s="343">
        <f>'Non-Dairy Alternatives'!N43</f>
        <v>0</v>
      </c>
      <c r="O64" s="516">
        <f>'Non-Dairy Alternatives'!O43</f>
        <v>0</v>
      </c>
      <c r="P64" s="503">
        <f>'Non-Dairy Alternatives'!P43</f>
        <v>0</v>
      </c>
      <c r="Q64" s="358">
        <f>'Non-Dairy Alternatives'!Q43</f>
        <v>0</v>
      </c>
    </row>
    <row r="65" spans="2:17">
      <c r="B65" s="725"/>
      <c r="C65" s="286" t="s">
        <v>343</v>
      </c>
      <c r="D65" s="507">
        <f>'Non-Dairy Alternatives'!D44</f>
        <v>148181.64715499725</v>
      </c>
      <c r="E65" s="495">
        <f>'Non-Dairy Alternatives'!E44</f>
        <v>-1798.3130332882865</v>
      </c>
      <c r="F65" s="343">
        <f>'Non-Dairy Alternatives'!F44</f>
        <v>-1.1990355451692853E-2</v>
      </c>
      <c r="G65" s="312">
        <f>'Non-Dairy Alternatives'!G44</f>
        <v>0.55717593317452141</v>
      </c>
      <c r="H65" s="313">
        <f>'Non-Dairy Alternatives'!H44</f>
        <v>2.0252867448503409E-2</v>
      </c>
      <c r="I65" s="376">
        <f>'Non-Dairy Alternatives'!I44</f>
        <v>27.581126701027529</v>
      </c>
      <c r="J65" s="369">
        <f>'Non-Dairy Alternatives'!J44</f>
        <v>2.4996128472355643</v>
      </c>
      <c r="K65" s="358">
        <f>'Non-Dairy Alternatives'!K44</f>
        <v>9.9659568469694218E-2</v>
      </c>
      <c r="L65" s="407">
        <f>'Non-Dairy Alternatives'!L44</f>
        <v>4087016.7849489348</v>
      </c>
      <c r="M65" s="394">
        <f>'Non-Dairy Alternatives'!M44</f>
        <v>325292.33569528395</v>
      </c>
      <c r="N65" s="343">
        <f>'Non-Dairy Alternatives'!N44</f>
        <v>8.6474259367887496E-2</v>
      </c>
      <c r="O65" s="516">
        <f>'Non-Dairy Alternatives'!O44</f>
        <v>555426.77777104278</v>
      </c>
      <c r="P65" s="503">
        <f>'Non-Dairy Alternatives'!P44</f>
        <v>-6474.1123309656978</v>
      </c>
      <c r="Q65" s="358">
        <f>'Non-Dairy Alternatives'!Q44</f>
        <v>-1.1521804725723742E-2</v>
      </c>
    </row>
    <row r="66" spans="2:17">
      <c r="B66" s="725"/>
      <c r="C66" s="286" t="s">
        <v>344</v>
      </c>
      <c r="D66" s="507">
        <f>'Non-Dairy Alternatives'!D45</f>
        <v>112249.2576364815</v>
      </c>
      <c r="E66" s="495">
        <f>'Non-Dairy Alternatives'!E45</f>
        <v>7383.022086238605</v>
      </c>
      <c r="F66" s="343">
        <f>'Non-Dairy Alternatives'!F45</f>
        <v>7.040418727247337E-2</v>
      </c>
      <c r="G66" s="312">
        <f>'Non-Dairy Alternatives'!G45</f>
        <v>0.42206701081095843</v>
      </c>
      <c r="H66" s="313">
        <f>'Non-Dairy Alternatives'!H45</f>
        <v>4.664951761988495E-2</v>
      </c>
      <c r="I66" s="376">
        <f>'Non-Dairy Alternatives'!I45</f>
        <v>8.285608715215929</v>
      </c>
      <c r="J66" s="369">
        <f>'Non-Dairy Alternatives'!J45</f>
        <v>-7.3326150932258471E-2</v>
      </c>
      <c r="K66" s="358">
        <f>'Non-Dairy Alternatives'!K45</f>
        <v>-8.7721883357666716E-3</v>
      </c>
      <c r="L66" s="407">
        <f>'Non-Dairy Alternatives'!L45</f>
        <v>930053.42734934925</v>
      </c>
      <c r="M66" s="394">
        <f>'Non-Dairy Alternatives'!M45</f>
        <v>53483.394726715283</v>
      </c>
      <c r="N66" s="343">
        <f>'Non-Dairy Alternatives'!N45</f>
        <v>6.1014400146325837E-2</v>
      </c>
      <c r="O66" s="516">
        <f>'Non-Dairy Alternatives'!O45</f>
        <v>238277.48467218876</v>
      </c>
      <c r="P66" s="503">
        <f>'Non-Dairy Alternatives'!P45</f>
        <v>18534.149770323915</v>
      </c>
      <c r="Q66" s="358">
        <f>'Non-Dairy Alternatives'!Q45</f>
        <v>8.4344536677761262E-2</v>
      </c>
    </row>
    <row r="67" spans="2:17">
      <c r="B67" s="725"/>
      <c r="C67" s="286" t="s">
        <v>345</v>
      </c>
      <c r="D67" s="507">
        <f>'Non-Dairy Alternatives'!D46</f>
        <v>4902176.6817410337</v>
      </c>
      <c r="E67" s="495">
        <f>'Non-Dairy Alternatives'!E46</f>
        <v>-181834.88216045592</v>
      </c>
      <c r="F67" s="343">
        <f>'Non-Dairy Alternatives'!F46</f>
        <v>-3.5766024501509029E-2</v>
      </c>
      <c r="G67" s="312">
        <f>'Non-Dairy Alternatives'!G46</f>
        <v>18.432612402927571</v>
      </c>
      <c r="H67" s="313">
        <f>'Non-Dairy Alternatives'!H46</f>
        <v>0.23202699371951496</v>
      </c>
      <c r="I67" s="376">
        <f>'Non-Dairy Alternatives'!I46</f>
        <v>10.1775624782268</v>
      </c>
      <c r="J67" s="369">
        <f>'Non-Dairy Alternatives'!J46</f>
        <v>1.7956577128476425E-2</v>
      </c>
      <c r="K67" s="358">
        <f>'Non-Dairy Alternatives'!K46</f>
        <v>1.7674481966406979E-3</v>
      </c>
      <c r="L67" s="407">
        <f>'Non-Dairy Alternatives'!L46</f>
        <v>49892209.457725905</v>
      </c>
      <c r="M67" s="394">
        <f>'Non-Dairy Alternatives'!M46</f>
        <v>-1759344.4281397909</v>
      </c>
      <c r="N67" s="343">
        <f>'Non-Dairy Alternatives'!N46</f>
        <v>-3.4061790900374644E-2</v>
      </c>
      <c r="O67" s="516">
        <f>'Non-Dairy Alternatives'!O46</f>
        <v>10951438.786248796</v>
      </c>
      <c r="P67" s="503">
        <f>'Non-Dairy Alternatives'!P46</f>
        <v>-647631.00277700461</v>
      </c>
      <c r="Q67" s="358">
        <f>'Non-Dairy Alternatives'!Q46</f>
        <v>-5.5834736281158183E-2</v>
      </c>
    </row>
    <row r="68" spans="2:17">
      <c r="B68" s="725"/>
      <c r="C68" s="286" t="s">
        <v>346</v>
      </c>
      <c r="D68" s="507">
        <f>'Non-Dairy Alternatives'!D47</f>
        <v>333400.48292870377</v>
      </c>
      <c r="E68" s="495">
        <f>'Non-Dairy Alternatives'!E47</f>
        <v>20859.094092141488</v>
      </c>
      <c r="F68" s="343">
        <f>'Non-Dairy Alternatives'!F47</f>
        <v>6.6740261729141298E-2</v>
      </c>
      <c r="G68" s="312">
        <f>'Non-Dairy Alternatives'!G47</f>
        <v>1.2536149298052393</v>
      </c>
      <c r="H68" s="313">
        <f>'Non-Dairy Alternatives'!H47</f>
        <v>0.13472757679004865</v>
      </c>
      <c r="I68" s="376">
        <f>'Non-Dairy Alternatives'!I47</f>
        <v>13.176499905695447</v>
      </c>
      <c r="J68" s="369">
        <f>'Non-Dairy Alternatives'!J47</f>
        <v>-2.1925067682504462E-2</v>
      </c>
      <c r="K68" s="358">
        <f>'Non-Dairy Alternatives'!K47</f>
        <v>-1.6611881892520278E-3</v>
      </c>
      <c r="L68" s="407">
        <f>'Non-Dairy Alternatives'!L47</f>
        <v>4393051.4318688819</v>
      </c>
      <c r="M68" s="394">
        <f>'Non-Dairy Alternatives'!M47</f>
        <v>267997.36023416929</v>
      </c>
      <c r="N68" s="343">
        <f>'Non-Dairy Alternatives'!N47</f>
        <v>6.4968205405357249E-2</v>
      </c>
      <c r="O68" s="516">
        <f>'Non-Dairy Alternatives'!O47</f>
        <v>887294.17067176918</v>
      </c>
      <c r="P68" s="503">
        <f>'Non-Dairy Alternatives'!P47</f>
        <v>51333.261604240397</v>
      </c>
      <c r="Q68" s="358">
        <f>'Non-Dairy Alternatives'!Q47</f>
        <v>6.1406294298497761E-2</v>
      </c>
    </row>
    <row r="69" spans="2:17">
      <c r="B69" s="725"/>
      <c r="C69" s="273" t="s">
        <v>346</v>
      </c>
      <c r="D69" s="507">
        <f>'Non-Dairy Alternatives'!D48</f>
        <v>96429.823120002271</v>
      </c>
      <c r="E69" s="495">
        <f>'Non-Dairy Alternatives'!E48</f>
        <v>-17159.680596338279</v>
      </c>
      <c r="F69" s="343">
        <f>'Non-Dairy Alternatives'!F48</f>
        <v>-0.15106748453791996</v>
      </c>
      <c r="G69" s="312">
        <f>'Non-Dairy Alternatives'!G48</f>
        <v>0.36258455560655017</v>
      </c>
      <c r="H69" s="313">
        <f>'Non-Dairy Alternatives'!H48</f>
        <v>-4.4061935652074169E-2</v>
      </c>
      <c r="I69" s="376">
        <f>'Non-Dairy Alternatives'!I48</f>
        <v>11.266135516995115</v>
      </c>
      <c r="J69" s="369">
        <f>'Non-Dairy Alternatives'!J48</f>
        <v>0.5017525417977442</v>
      </c>
      <c r="K69" s="358">
        <f>'Non-Dairy Alternatives'!K48</f>
        <v>4.6612290082381082E-2</v>
      </c>
      <c r="L69" s="407">
        <f>'Non-Dairy Alternatives'!L48</f>
        <v>1086391.4551498143</v>
      </c>
      <c r="M69" s="394">
        <f>'Non-Dairy Alternatives'!M48</f>
        <v>-136329.4648154804</v>
      </c>
      <c r="N69" s="343">
        <f>'Non-Dairy Alternatives'!N48</f>
        <v>-0.11149679586683602</v>
      </c>
      <c r="O69" s="516">
        <f>'Non-Dairy Alternatives'!O48</f>
        <v>224931.37917004846</v>
      </c>
      <c r="P69" s="503">
        <f>'Non-Dairy Alternatives'!P48</f>
        <v>-38402.493232205452</v>
      </c>
      <c r="Q69" s="358">
        <f>'Non-Dairy Alternatives'!Q48</f>
        <v>-0.14583195424834666</v>
      </c>
    </row>
    <row r="70" spans="2:17" ht="15" thickBot="1">
      <c r="B70" s="728"/>
      <c r="C70" s="287" t="s">
        <v>348</v>
      </c>
      <c r="D70" s="507">
        <f>'Non-Dairy Alternatives'!D49</f>
        <v>2303344.8096069922</v>
      </c>
      <c r="E70" s="495">
        <f>'Non-Dairy Alternatives'!E49</f>
        <v>399053.97150325053</v>
      </c>
      <c r="F70" s="343">
        <f>'Non-Dairy Alternatives'!F49</f>
        <v>0.20955516012492151</v>
      </c>
      <c r="G70" s="312">
        <f>'Non-Dairy Alternatives'!G49</f>
        <v>8.6607776222994026</v>
      </c>
      <c r="H70" s="313">
        <f>'Non-Dairy Alternatives'!H49</f>
        <v>1.8434823413496604</v>
      </c>
      <c r="I70" s="376">
        <f>'Non-Dairy Alternatives'!I49</f>
        <v>8.6184805009195138</v>
      </c>
      <c r="J70" s="369">
        <f>'Non-Dairy Alternatives'!J49</f>
        <v>-8.1403708042360634E-2</v>
      </c>
      <c r="K70" s="358">
        <f>'Non-Dairy Alternatives'!K49</f>
        <v>-9.3568725844081369E-3</v>
      </c>
      <c r="L70" s="407">
        <f>'Non-Dairy Alternatives'!L49</f>
        <v>19851332.328492031</v>
      </c>
      <c r="M70" s="394">
        <f>'Non-Dairy Alternatives'!M49</f>
        <v>3284222.5368025154</v>
      </c>
      <c r="N70" s="343">
        <f>'Non-Dairy Alternatives'!N49</f>
        <v>0.19823750660781914</v>
      </c>
      <c r="O70" s="516">
        <f>'Non-Dairy Alternatives'!O49</f>
        <v>4357557.1264693011</v>
      </c>
      <c r="P70" s="503">
        <f>'Non-Dairy Alternatives'!P49</f>
        <v>539759.80820733029</v>
      </c>
      <c r="Q70" s="358">
        <f>'Non-Dairy Alternatives'!Q49</f>
        <v>0.14137990134401704</v>
      </c>
    </row>
    <row r="71" spans="2:17">
      <c r="B71" s="128"/>
      <c r="C71" s="262" t="s">
        <v>226</v>
      </c>
      <c r="D71" s="531">
        <f>'Trad vs Value Add'!D21</f>
        <v>10035481.755617997</v>
      </c>
      <c r="E71" s="547">
        <f>'Trad vs Value Add'!E21</f>
        <v>-39831.085251187906</v>
      </c>
      <c r="F71" s="419">
        <f>'Trad vs Value Add'!F21</f>
        <v>-3.9533348373678619E-3</v>
      </c>
      <c r="G71" s="271">
        <f>'Trad vs Value Add'!G21</f>
        <v>4.035465990332284</v>
      </c>
      <c r="H71" s="272">
        <f>'Trad vs Value Add'!H21</f>
        <v>-3.5116320079112029E-2</v>
      </c>
      <c r="I71" s="435">
        <f>'Trad vs Value Add'!I21</f>
        <v>6.8523131521102227</v>
      </c>
      <c r="J71" s="435">
        <f>'Trad vs Value Add'!J21</f>
        <v>0.29200073499154211</v>
      </c>
      <c r="K71" s="419">
        <f>'Trad vs Value Add'!K21</f>
        <v>4.4510187385220626E-2</v>
      </c>
      <c r="L71" s="470">
        <f>'Trad vs Value Add'!L21</f>
        <v>68766263.621783391</v>
      </c>
      <c r="M71" s="457">
        <f>'Trad vs Value Add'!M21</f>
        <v>2669063.685473986</v>
      </c>
      <c r="N71" s="432">
        <f>'Trad vs Value Add'!N21</f>
        <v>4.0380888873445001E-2</v>
      </c>
      <c r="O71" s="563">
        <f>'Trad vs Value Add'!O21</f>
        <v>24103038.122227762</v>
      </c>
      <c r="P71" s="574">
        <f>'Trad vs Value Add'!P21</f>
        <v>-100779.88861431554</v>
      </c>
      <c r="Q71" s="432">
        <f>'Trad vs Value Add'!Q21</f>
        <v>-4.1638012882583763E-3</v>
      </c>
    </row>
    <row r="72" spans="2:17">
      <c r="B72" s="128" t="s">
        <v>349</v>
      </c>
      <c r="C72" s="273" t="s">
        <v>227</v>
      </c>
      <c r="D72" s="532">
        <f>'Trad vs Value Add'!D22</f>
        <v>191270118.30757785</v>
      </c>
      <c r="E72" s="548">
        <f>'Trad vs Value Add'!E22</f>
        <v>-868941.09841769934</v>
      </c>
      <c r="F72" s="420">
        <f>'Trad vs Value Add'!F22</f>
        <v>-4.5224594161336088E-3</v>
      </c>
      <c r="G72" s="274">
        <f>'Trad vs Value Add'!G22</f>
        <v>76.913503127536757</v>
      </c>
      <c r="H72" s="275">
        <f>'Trad vs Value Add'!H22</f>
        <v>-0.71365036238479718</v>
      </c>
      <c r="I72" s="436">
        <f>'Trad vs Value Add'!I22</f>
        <v>3.951974945131175</v>
      </c>
      <c r="J72" s="436">
        <f>'Trad vs Value Add'!J22</f>
        <v>0.10362129999657776</v>
      </c>
      <c r="K72" s="420">
        <f>'Trad vs Value Add'!K22</f>
        <v>2.6926137655665889E-2</v>
      </c>
      <c r="L72" s="465">
        <f>'Trad vs Value Add'!L22</f>
        <v>755894715.30382335</v>
      </c>
      <c r="M72" s="452">
        <f>'Trad vs Value Add'!M22</f>
        <v>16475665.666027427</v>
      </c>
      <c r="N72" s="420">
        <f>'Trad vs Value Add'!N22</f>
        <v>2.2281905874751297E-2</v>
      </c>
      <c r="O72" s="556">
        <f>'Trad vs Value Add'!O22</f>
        <v>234374404.83874148</v>
      </c>
      <c r="P72" s="570">
        <f>'Trad vs Value Add'!P22</f>
        <v>-1316232.4024770558</v>
      </c>
      <c r="Q72" s="420">
        <f>'Trad vs Value Add'!Q22</f>
        <v>-5.5845765359357593E-3</v>
      </c>
    </row>
    <row r="73" spans="2:17">
      <c r="B73" s="128" t="s">
        <v>350</v>
      </c>
      <c r="C73" s="273" t="s">
        <v>228</v>
      </c>
      <c r="D73" s="532">
        <f>'Trad vs Value Add'!D23</f>
        <v>2936757.7250815858</v>
      </c>
      <c r="E73" s="548">
        <f>'Trad vs Value Add'!E23</f>
        <v>150890.10243856255</v>
      </c>
      <c r="F73" s="420">
        <f>'Trad vs Value Add'!F23</f>
        <v>5.4162696465602081E-2</v>
      </c>
      <c r="G73" s="274">
        <f>'Trad vs Value Add'!G23</f>
        <v>1.1809284506723252</v>
      </c>
      <c r="H73" s="275">
        <f>'Trad vs Value Add'!H23</f>
        <v>5.5394817822842057E-2</v>
      </c>
      <c r="I73" s="436">
        <f>'Trad vs Value Add'!I23</f>
        <v>13.942898600646464</v>
      </c>
      <c r="J73" s="436">
        <f>'Trad vs Value Add'!J23</f>
        <v>0.37248830186802273</v>
      </c>
      <c r="K73" s="420">
        <f>'Trad vs Value Add'!K23</f>
        <v>2.7448565936252698E-2</v>
      </c>
      <c r="L73" s="465">
        <f>'Trad vs Value Add'!L23</f>
        <v>40946915.175477736</v>
      </c>
      <c r="M73" s="452">
        <f>'Trad vs Value Add'!M23</f>
        <v>3141548.4981294423</v>
      </c>
      <c r="N73" s="420">
        <f>'Trad vs Value Add'!N23</f>
        <v>8.3097950747076155E-2</v>
      </c>
      <c r="O73" s="556">
        <f>'Trad vs Value Add'!O23</f>
        <v>7404033.4561411487</v>
      </c>
      <c r="P73" s="570">
        <f>'Trad vs Value Add'!P23</f>
        <v>15481.342068356462</v>
      </c>
      <c r="Q73" s="420">
        <f>'Trad vs Value Add'!Q23</f>
        <v>2.0953147286962397E-3</v>
      </c>
    </row>
    <row r="74" spans="2:17" ht="15" thickBot="1">
      <c r="B74" s="128"/>
      <c r="C74" s="276" t="s">
        <v>229</v>
      </c>
      <c r="D74" s="528">
        <f>'Trad vs Value Add'!D24</f>
        <v>42895208.820186488</v>
      </c>
      <c r="E74" s="544">
        <f>'Trad vs Value Add'!E24</f>
        <v>1823665.9165683612</v>
      </c>
      <c r="F74" s="416">
        <f>'Trad vs Value Add'!F24</f>
        <v>4.4402176973188622E-2</v>
      </c>
      <c r="G74" s="263">
        <f>'Trad vs Value Add'!G24</f>
        <v>17.249013107433441</v>
      </c>
      <c r="H74" s="264">
        <f>'Trad vs Value Add'!H24</f>
        <v>0.65547416275608938</v>
      </c>
      <c r="I74" s="437">
        <f>'Trad vs Value Add'!I24</f>
        <v>10.057725107776337</v>
      </c>
      <c r="J74" s="437">
        <f>'Trad vs Value Add'!J24</f>
        <v>0.44181007865961242</v>
      </c>
      <c r="K74" s="416">
        <f>'Trad vs Value Add'!K24</f>
        <v>4.5945713675903305E-2</v>
      </c>
      <c r="L74" s="466">
        <f>'Trad vs Value Add'!L24</f>
        <v>431428218.75409865</v>
      </c>
      <c r="M74" s="453">
        <f>'Trad vs Value Add'!M24</f>
        <v>36487752.078184783</v>
      </c>
      <c r="N74" s="416">
        <f>'Trad vs Value Add'!N24</f>
        <v>9.2387980358888996E-2</v>
      </c>
      <c r="O74" s="557">
        <f>'Trad vs Value Add'!O24</f>
        <v>71582219.754334539</v>
      </c>
      <c r="P74" s="571">
        <f>'Trad vs Value Add'!P24</f>
        <v>4319772.8084923774</v>
      </c>
      <c r="Q74" s="416">
        <f>'Trad vs Value Add'!Q24</f>
        <v>6.4222653272940508E-2</v>
      </c>
    </row>
    <row r="75" spans="2:17">
      <c r="B75" s="706" t="s">
        <v>351</v>
      </c>
      <c r="C75" s="262" t="s">
        <v>242</v>
      </c>
      <c r="D75" s="531">
        <f>Filtration!D15</f>
        <v>239863221.20803195</v>
      </c>
      <c r="E75" s="547">
        <f>Filtration!E15</f>
        <v>249116.87355160713</v>
      </c>
      <c r="F75" s="419">
        <f>Filtration!F15</f>
        <v>1.0396586388080969E-3</v>
      </c>
      <c r="G75" s="271">
        <f>Filtration!G15</f>
        <v>96.45375230488419</v>
      </c>
      <c r="H75" s="272">
        <f>Filtration!H15</f>
        <v>-0.3540540465523776</v>
      </c>
      <c r="I75" s="435">
        <f>Filtration!I15</f>
        <v>4.9773839367760351</v>
      </c>
      <c r="J75" s="435">
        <f>Filtration!J15</f>
        <v>0.17427117349405119</v>
      </c>
      <c r="K75" s="419">
        <f>Filtration!K15</f>
        <v>3.628296525251077E-2</v>
      </c>
      <c r="L75" s="464">
        <f>Filtration!L15</f>
        <v>1193891344.264215</v>
      </c>
      <c r="M75" s="451">
        <f>Filtration!M15</f>
        <v>42997781.472891569</v>
      </c>
      <c r="N75" s="419">
        <f>Filtration!N15</f>
        <v>3.7360345789585234E-2</v>
      </c>
      <c r="O75" s="555">
        <f>Filtration!O15</f>
        <v>320861803.63596606</v>
      </c>
      <c r="P75" s="569">
        <f>Filtration!P15</f>
        <v>1076716.1193794608</v>
      </c>
      <c r="Q75" s="419">
        <f>Filtration!Q15</f>
        <v>3.3669991547795792E-3</v>
      </c>
    </row>
    <row r="76" spans="2:17" ht="15" thickBot="1">
      <c r="B76" s="707"/>
      <c r="C76" s="276" t="s">
        <v>243</v>
      </c>
      <c r="D76" s="528">
        <f>Filtration!D16</f>
        <v>8805700.6080574654</v>
      </c>
      <c r="E76" s="544">
        <f>Filtration!E16</f>
        <v>909341.12220112421</v>
      </c>
      <c r="F76" s="416">
        <f>Filtration!F16</f>
        <v>0.11515953951056832</v>
      </c>
      <c r="G76" s="263">
        <f>Filtration!G16</f>
        <v>3.5409466321804826</v>
      </c>
      <c r="H76" s="264">
        <f>Filtration!H16</f>
        <v>0.35069519806192373</v>
      </c>
      <c r="I76" s="437">
        <f>Filtration!I16</f>
        <v>13.499750167854291</v>
      </c>
      <c r="J76" s="437">
        <f>Filtration!J16</f>
        <v>0.71621441213918757</v>
      </c>
      <c r="K76" s="416">
        <f>Filtration!K16</f>
        <v>5.602631586640585E-2</v>
      </c>
      <c r="L76" s="466">
        <f>Filtration!L16</f>
        <v>118874758.2616984</v>
      </c>
      <c r="M76" s="453">
        <f>Filtration!M16</f>
        <v>17931364.43427372</v>
      </c>
      <c r="N76" s="416">
        <f>Filtration!N16</f>
        <v>0.17763782011262297</v>
      </c>
      <c r="O76" s="557">
        <f>Filtration!O16</f>
        <v>21761778.032912184</v>
      </c>
      <c r="P76" s="571">
        <f>Filtration!P16</f>
        <v>2212967.7304899581</v>
      </c>
      <c r="Q76" s="416">
        <f>Filtration!Q16</f>
        <v>0.11320216914764153</v>
      </c>
    </row>
    <row r="77" spans="2:17">
      <c r="B77" s="129"/>
      <c r="C77" s="288"/>
      <c r="D77" s="538"/>
      <c r="E77" s="538"/>
      <c r="F77" s="425"/>
      <c r="G77" s="50"/>
      <c r="H77" s="50"/>
      <c r="I77" s="230"/>
      <c r="J77" s="230"/>
      <c r="K77" s="425"/>
      <c r="L77" s="458"/>
      <c r="M77" s="458"/>
      <c r="N77" s="425"/>
      <c r="O77" s="564"/>
      <c r="P77" s="564"/>
      <c r="Q77" s="425"/>
    </row>
    <row r="78" spans="2:17" ht="23.4">
      <c r="B78" s="746" t="s">
        <v>277</v>
      </c>
      <c r="C78" s="746"/>
      <c r="D78" s="747"/>
      <c r="E78" s="747"/>
      <c r="F78" s="748"/>
      <c r="G78" s="747"/>
      <c r="H78" s="747"/>
      <c r="I78" s="749"/>
      <c r="J78" s="749"/>
      <c r="K78" s="748"/>
      <c r="L78" s="749"/>
      <c r="M78" s="749"/>
      <c r="N78" s="748"/>
      <c r="O78" s="747"/>
      <c r="P78" s="747"/>
      <c r="Q78" s="748"/>
    </row>
    <row r="79" spans="2:17">
      <c r="B79" s="750" t="s">
        <v>354</v>
      </c>
      <c r="C79" s="750"/>
      <c r="D79" s="751"/>
      <c r="E79" s="751"/>
      <c r="F79" s="752"/>
      <c r="G79" s="751"/>
      <c r="H79" s="751"/>
      <c r="I79" s="753"/>
      <c r="J79" s="753"/>
      <c r="K79" s="752"/>
      <c r="L79" s="753"/>
      <c r="M79" s="753"/>
      <c r="N79" s="752"/>
      <c r="O79" s="751"/>
      <c r="P79" s="751"/>
      <c r="Q79" s="752"/>
    </row>
    <row r="80" spans="2:17" ht="15" thickBot="1">
      <c r="B80" s="750" t="str">
        <f>'HOME PAGE'!H6</f>
        <v>LATEST 52 WEEKS ENDING 5-17-2026</v>
      </c>
      <c r="C80" s="750"/>
      <c r="D80" s="751"/>
      <c r="E80" s="751"/>
      <c r="F80" s="754"/>
      <c r="G80" s="751"/>
      <c r="H80" s="751"/>
      <c r="I80" s="755"/>
      <c r="J80" s="755"/>
      <c r="K80" s="754"/>
      <c r="L80" s="755"/>
      <c r="M80" s="755"/>
      <c r="N80" s="754"/>
      <c r="O80" s="751"/>
      <c r="P80" s="751"/>
      <c r="Q80" s="754"/>
    </row>
    <row r="81" spans="2:17">
      <c r="D81" s="742" t="s">
        <v>289</v>
      </c>
      <c r="E81" s="743"/>
      <c r="F81" s="741"/>
      <c r="G81" s="737" t="s">
        <v>290</v>
      </c>
      <c r="H81" s="738"/>
      <c r="I81" s="739" t="s">
        <v>291</v>
      </c>
      <c r="J81" s="740"/>
      <c r="K81" s="741"/>
      <c r="L81" s="744" t="s">
        <v>292</v>
      </c>
      <c r="M81" s="740"/>
      <c r="N81" s="745"/>
      <c r="O81" s="742" t="s">
        <v>293</v>
      </c>
      <c r="P81" s="743"/>
      <c r="Q81" s="741"/>
    </row>
    <row r="82" spans="2:17" ht="29.4" thickBot="1">
      <c r="B82" s="70"/>
      <c r="C82" s="258"/>
      <c r="D82" s="526" t="s">
        <v>294</v>
      </c>
      <c r="E82" s="542" t="s">
        <v>295</v>
      </c>
      <c r="F82" s="414" t="s">
        <v>296</v>
      </c>
      <c r="G82" s="245" t="s">
        <v>294</v>
      </c>
      <c r="H82" s="248" t="s">
        <v>295</v>
      </c>
      <c r="I82" s="218" t="s">
        <v>294</v>
      </c>
      <c r="J82" s="234" t="s">
        <v>295</v>
      </c>
      <c r="K82" s="414" t="s">
        <v>296</v>
      </c>
      <c r="L82" s="462" t="s">
        <v>294</v>
      </c>
      <c r="M82" s="448" t="s">
        <v>295</v>
      </c>
      <c r="N82" s="471" t="s">
        <v>296</v>
      </c>
      <c r="O82" s="552" t="s">
        <v>294</v>
      </c>
      <c r="P82" s="568" t="s">
        <v>295</v>
      </c>
      <c r="Q82" s="414" t="s">
        <v>296</v>
      </c>
    </row>
    <row r="83" spans="2:17" ht="15" thickBot="1">
      <c r="C83" s="259" t="s">
        <v>2</v>
      </c>
      <c r="D83" s="527">
        <f>'Segment Data'!E39</f>
        <v>3351544630.3263149</v>
      </c>
      <c r="E83" s="543">
        <f>'Segment Data'!F39</f>
        <v>-163556.09033632278</v>
      </c>
      <c r="F83" s="415">
        <f>'Segment Data'!G39</f>
        <v>-4.8797831207132157E-5</v>
      </c>
      <c r="G83" s="260">
        <f>'Segment Data'!H39</f>
        <v>100</v>
      </c>
      <c r="H83" s="261">
        <f>'Segment Data'!I39</f>
        <v>1.4210854715202004E-14</v>
      </c>
      <c r="I83" s="433">
        <f>'Segment Data'!J39</f>
        <v>5.1232378430684795</v>
      </c>
      <c r="J83" s="444">
        <f>'Segment Data'!K39</f>
        <v>8.699471551150495E-2</v>
      </c>
      <c r="K83" s="429">
        <f>'Segment Data'!L39</f>
        <v>1.7273732285777298E-2</v>
      </c>
      <c r="L83" s="463">
        <f>'Segment Data'!M39</f>
        <v>17170760282.820734</v>
      </c>
      <c r="M83" s="449">
        <f>'Segment Data'!N39</f>
        <v>290742963.40342331</v>
      </c>
      <c r="N83" s="429">
        <f>'Segment Data'!O39</f>
        <v>1.7224091533897763E-2</v>
      </c>
      <c r="O83" s="553">
        <f>'Segment Data'!P39</f>
        <v>4630335998.2139397</v>
      </c>
      <c r="P83" s="561">
        <f>'Segment Data'!Q39</f>
        <v>15390286.167216301</v>
      </c>
      <c r="Q83" s="431">
        <f>'Segment Data'!R39</f>
        <v>3.3348791356400866E-3</v>
      </c>
    </row>
    <row r="84" spans="2:17" ht="15" thickBot="1">
      <c r="B84" s="706" t="s">
        <v>297</v>
      </c>
      <c r="C84" s="262" t="s">
        <v>297</v>
      </c>
      <c r="D84" s="528">
        <f>'Segment Data'!E42</f>
        <v>3140509316.8714318</v>
      </c>
      <c r="E84" s="544">
        <f>'Segment Data'!F42</f>
        <v>-1869300.2321071625</v>
      </c>
      <c r="F84" s="416">
        <f>'Segment Data'!G42</f>
        <v>-5.9486792009492929E-4</v>
      </c>
      <c r="G84" s="263">
        <f>'Segment Data'!H42</f>
        <v>93.703341690713629</v>
      </c>
      <c r="H84" s="264">
        <f>'Segment Data'!I42</f>
        <v>-5.1199048797798241E-2</v>
      </c>
      <c r="I84" s="434">
        <f>'Segment Data'!J42</f>
        <v>4.8768586567005219</v>
      </c>
      <c r="J84" s="445">
        <f>'Segment Data'!K42</f>
        <v>7.4253259701735352E-2</v>
      </c>
      <c r="K84" s="430">
        <f>'Segment Data'!L42</f>
        <v>1.5461036992157886E-2</v>
      </c>
      <c r="L84" s="454">
        <f>'Segment Data'!M42</f>
        <v>15315820048.433084</v>
      </c>
      <c r="M84" s="450">
        <f>'Segment Data'!N42</f>
        <v>224215542.51804543</v>
      </c>
      <c r="N84" s="417">
        <f>'Segment Data'!O42</f>
        <v>1.4856971797144953E-2</v>
      </c>
      <c r="O84" s="554">
        <f>'Segment Data'!P42</f>
        <v>4091156590.6145606</v>
      </c>
      <c r="P84" s="554">
        <f>'Segment Data'!Q42</f>
        <v>11814351.25520134</v>
      </c>
      <c r="Q84" s="417">
        <f>'Segment Data'!R42</f>
        <v>2.8961412311061027E-3</v>
      </c>
    </row>
    <row r="85" spans="2:17" ht="15" thickBot="1">
      <c r="B85" s="708"/>
      <c r="C85" s="265" t="s">
        <v>298</v>
      </c>
      <c r="D85" s="529">
        <f>'Segment Data'!E43</f>
        <v>3126700327.756887</v>
      </c>
      <c r="E85" s="545">
        <f>'Segment Data'!F43</f>
        <v>2465451.7867507935</v>
      </c>
      <c r="F85" s="417">
        <f>'Segment Data'!G43</f>
        <v>7.8913778401030826E-4</v>
      </c>
      <c r="G85" s="266">
        <f>'Segment Data'!H43</f>
        <v>93.291323035506281</v>
      </c>
      <c r="H85" s="267">
        <f>'Segment Data'!I43</f>
        <v>7.8110482229362788E-2</v>
      </c>
      <c r="I85" s="434">
        <f>'Segment Data'!J43</f>
        <v>4.8502843121559494</v>
      </c>
      <c r="J85" s="445">
        <f>'Segment Data'!K43</f>
        <v>7.5090781388228223E-2</v>
      </c>
      <c r="K85" s="430">
        <f>'Segment Data'!L43</f>
        <v>1.5725180750141381E-2</v>
      </c>
      <c r="L85" s="454">
        <f>'Segment Data'!M43</f>
        <v>15165385548.532093</v>
      </c>
      <c r="M85" s="450">
        <f>'Segment Data'!N43</f>
        <v>246559380.20060539</v>
      </c>
      <c r="N85" s="417">
        <f>'Segment Data'!O43</f>
        <v>1.6526727868441973E-2</v>
      </c>
      <c r="O85" s="554">
        <f>'Segment Data'!P43</f>
        <v>4048886271.9200506</v>
      </c>
      <c r="P85" s="554">
        <f>'Segment Data'!Q43</f>
        <v>16031864.832930088</v>
      </c>
      <c r="Q85" s="417">
        <f>'Segment Data'!R43</f>
        <v>3.9753145575393339E-3</v>
      </c>
    </row>
    <row r="86" spans="2:17" ht="15" thickBot="1">
      <c r="B86" s="707"/>
      <c r="C86" s="268" t="s">
        <v>299</v>
      </c>
      <c r="D86" s="530">
        <f>'Segment Data'!E44</f>
        <v>13808989.114543047</v>
      </c>
      <c r="E86" s="546">
        <f>'Segment Data'!F44</f>
        <v>-4334752.0188587196</v>
      </c>
      <c r="F86" s="418">
        <f>'Segment Data'!G44</f>
        <v>-0.23891169891520592</v>
      </c>
      <c r="G86" s="269">
        <f>'Segment Data'!H44</f>
        <v>0.41201865520730269</v>
      </c>
      <c r="H86" s="270">
        <f>'Segment Data'!I44</f>
        <v>-0.12930953102717507</v>
      </c>
      <c r="I86" s="434">
        <f>'Segment Data'!J44</f>
        <v>10.893954557655446</v>
      </c>
      <c r="J86" s="445">
        <f>'Segment Data'!K44</f>
        <v>1.3712030857732334</v>
      </c>
      <c r="K86" s="430">
        <f>'Segment Data'!L44</f>
        <v>0.14399232089821715</v>
      </c>
      <c r="L86" s="454">
        <f>'Segment Data'!M44</f>
        <v>150434499.90099066</v>
      </c>
      <c r="M86" s="450">
        <f>'Segment Data'!N44</f>
        <v>-22343837.682560861</v>
      </c>
      <c r="N86" s="417">
        <f>'Segment Data'!O44</f>
        <v>-0.12932082803352538</v>
      </c>
      <c r="O86" s="554">
        <f>'Segment Data'!P44</f>
        <v>42270318.694510199</v>
      </c>
      <c r="P86" s="554">
        <f>'Segment Data'!Q44</f>
        <v>-4217513.5777285397</v>
      </c>
      <c r="Q86" s="417">
        <f>'Segment Data'!R44</f>
        <v>-9.0722956343290792E-2</v>
      </c>
    </row>
    <row r="87" spans="2:17">
      <c r="B87" s="706" t="s">
        <v>300</v>
      </c>
      <c r="C87" s="262" t="s">
        <v>174</v>
      </c>
      <c r="D87" s="531">
        <f>Fat!E35</f>
        <v>165456046.64649096</v>
      </c>
      <c r="E87" s="547">
        <f>Fat!F35</f>
        <v>-12100821.486689478</v>
      </c>
      <c r="F87" s="419">
        <f>Fat!G35</f>
        <v>-6.8151807440154838E-2</v>
      </c>
      <c r="G87" s="271">
        <f>Fat!H35</f>
        <v>4.9367102305417232</v>
      </c>
      <c r="H87" s="272">
        <f>Fat!I35</f>
        <v>-0.36079355731065732</v>
      </c>
      <c r="I87" s="435">
        <f>Fat!J35</f>
        <v>6.0757842365642691</v>
      </c>
      <c r="J87" s="435">
        <f>Fat!K35</f>
        <v>0.38558820034979924</v>
      </c>
      <c r="K87" s="419">
        <f>Fat!L35</f>
        <v>6.7763605664159232E-2</v>
      </c>
      <c r="L87" s="464">
        <f>Fat!M35</f>
        <v>1005275240.0589921</v>
      </c>
      <c r="M87" s="451">
        <f>Fat!N35</f>
        <v>-5058147.1950864792</v>
      </c>
      <c r="N87" s="419">
        <f>Fat!O35</f>
        <v>-5.0064139806699831E-3</v>
      </c>
      <c r="O87" s="555">
        <f>Fat!P35</f>
        <v>263283233.4873687</v>
      </c>
      <c r="P87" s="569">
        <f>Fat!Q35</f>
        <v>-12553667.479969978</v>
      </c>
      <c r="Q87" s="419">
        <f>Fat!R35</f>
        <v>-4.5511196783117984E-2</v>
      </c>
    </row>
    <row r="88" spans="2:17">
      <c r="B88" s="708"/>
      <c r="C88" s="273" t="s">
        <v>175</v>
      </c>
      <c r="D88" s="532">
        <f>Fat!E36</f>
        <v>377285114.12883824</v>
      </c>
      <c r="E88" s="548">
        <f>Fat!F36</f>
        <v>-23537892.147106469</v>
      </c>
      <c r="F88" s="420">
        <f>Fat!G36</f>
        <v>-5.8723905011834367E-2</v>
      </c>
      <c r="G88" s="274">
        <f>Fat!H36</f>
        <v>11.257051769950765</v>
      </c>
      <c r="H88" s="275">
        <f>Fat!I36</f>
        <v>-0.70171623677326345</v>
      </c>
      <c r="I88" s="436">
        <f>Fat!J36</f>
        <v>4.8487602056773067</v>
      </c>
      <c r="J88" s="436">
        <f>Fat!K36</f>
        <v>3.169370491298551E-2</v>
      </c>
      <c r="K88" s="420">
        <f>Fat!L36</f>
        <v>6.5794617757418726E-3</v>
      </c>
      <c r="L88" s="465">
        <f>Fat!M36</f>
        <v>1829365047.5823319</v>
      </c>
      <c r="M88" s="452">
        <f>Fat!N36</f>
        <v>-101426028.68516874</v>
      </c>
      <c r="N88" s="420">
        <f>Fat!O36</f>
        <v>-5.2530814924440179E-2</v>
      </c>
      <c r="O88" s="556">
        <f>Fat!P36</f>
        <v>557575811.71826017</v>
      </c>
      <c r="P88" s="570">
        <f>Fat!Q36</f>
        <v>-31720045.100230932</v>
      </c>
      <c r="Q88" s="420">
        <f>Fat!R36</f>
        <v>-5.3827028873887052E-2</v>
      </c>
    </row>
    <row r="89" spans="2:17">
      <c r="B89" s="708"/>
      <c r="C89" s="273" t="s">
        <v>176</v>
      </c>
      <c r="D89" s="532">
        <f>Fat!E37</f>
        <v>1163293201.5352709</v>
      </c>
      <c r="E89" s="548">
        <f>Fat!F37</f>
        <v>-30975211.487113714</v>
      </c>
      <c r="F89" s="420">
        <f>Fat!G37</f>
        <v>-2.5936557602426628E-2</v>
      </c>
      <c r="G89" s="274">
        <f>Fat!H37</f>
        <v>34.709166364942895</v>
      </c>
      <c r="H89" s="275">
        <f>Fat!I37</f>
        <v>-0.92246821059544715</v>
      </c>
      <c r="I89" s="436">
        <f>Fat!J37</f>
        <v>5.1060821704823685</v>
      </c>
      <c r="J89" s="436">
        <f>Fat!K37</f>
        <v>0.11389210272761474</v>
      </c>
      <c r="K89" s="420">
        <f>Fat!L37</f>
        <v>2.281405579151715E-2</v>
      </c>
      <c r="L89" s="465">
        <f>Fat!M37</f>
        <v>5939870675.4025993</v>
      </c>
      <c r="M89" s="452">
        <f>Fat!N37</f>
        <v>-22144234.320981026</v>
      </c>
      <c r="N89" s="420">
        <f>Fat!O37</f>
        <v>-3.7142198830911193E-3</v>
      </c>
      <c r="O89" s="556">
        <f>Fat!P37</f>
        <v>1585789237.561676</v>
      </c>
      <c r="P89" s="570">
        <f>Fat!Q37</f>
        <v>-33344122.071059227</v>
      </c>
      <c r="Q89" s="420">
        <f>Fat!R37</f>
        <v>-2.0593808331280758E-2</v>
      </c>
    </row>
    <row r="90" spans="2:17" ht="15" thickBot="1">
      <c r="B90" s="707"/>
      <c r="C90" s="276" t="s">
        <v>177</v>
      </c>
      <c r="D90" s="528">
        <f>Fat!E38</f>
        <v>1645510268.0158329</v>
      </c>
      <c r="E90" s="544">
        <f>Fat!F38</f>
        <v>66450369.030556917</v>
      </c>
      <c r="F90" s="416">
        <f>Fat!G38</f>
        <v>4.2082234545541164E-2</v>
      </c>
      <c r="G90" s="263">
        <f>Fat!H38</f>
        <v>49.097071634568138</v>
      </c>
      <c r="H90" s="264">
        <f>Fat!I38</f>
        <v>1.9849780046788794</v>
      </c>
      <c r="I90" s="437">
        <f>Fat!J38</f>
        <v>5.1025201622722713</v>
      </c>
      <c r="J90" s="437">
        <f>Fat!K38</f>
        <v>5.0857491781933106E-2</v>
      </c>
      <c r="K90" s="416">
        <f>Fat!L38</f>
        <v>1.0067475819203232E-2</v>
      </c>
      <c r="L90" s="466">
        <f>Fat!M38</f>
        <v>8396249319.7768364</v>
      </c>
      <c r="M90" s="453">
        <f>Fat!N38</f>
        <v>419371373.60467339</v>
      </c>
      <c r="N90" s="416">
        <f>Fat!O38</f>
        <v>5.257337224344967E-2</v>
      </c>
      <c r="O90" s="557">
        <f>Fat!P38</f>
        <v>2223687715.4466338</v>
      </c>
      <c r="P90" s="571">
        <f>Fat!Q38</f>
        <v>93008120.818475723</v>
      </c>
      <c r="Q90" s="416">
        <f>Fat!R38</f>
        <v>4.3651856925352173E-2</v>
      </c>
    </row>
    <row r="91" spans="2:17" ht="15" customHeight="1">
      <c r="B91" s="729" t="s">
        <v>301</v>
      </c>
      <c r="C91" s="262" t="s">
        <v>302</v>
      </c>
      <c r="D91" s="531">
        <f>Fat!E39</f>
        <v>163396463.61015487</v>
      </c>
      <c r="E91" s="547">
        <f>Fat!F39</f>
        <v>-12067232.253759921</v>
      </c>
      <c r="F91" s="419">
        <f>Fat!G39</f>
        <v>-6.8773384684196789E-2</v>
      </c>
      <c r="G91" s="271">
        <f>Fat!H39</f>
        <v>4.8752584743067011</v>
      </c>
      <c r="H91" s="272">
        <f>Fat!I39</f>
        <v>-0.35979440335759794</v>
      </c>
      <c r="I91" s="435">
        <f>Fat!J39</f>
        <v>6.0354684148919064</v>
      </c>
      <c r="J91" s="435">
        <f>Fat!K39</f>
        <v>0.38667207494586364</v>
      </c>
      <c r="K91" s="419">
        <f>Fat!L39</f>
        <v>6.8452118234724163E-2</v>
      </c>
      <c r="L91" s="464">
        <f>Fat!M39</f>
        <v>986174195.22412443</v>
      </c>
      <c r="M91" s="451">
        <f>Fat!N39</f>
        <v>-4984487.765362978</v>
      </c>
      <c r="N91" s="419">
        <f>Fat!O39</f>
        <v>-5.0289503092774152E-3</v>
      </c>
      <c r="O91" s="555">
        <f>Fat!P39</f>
        <v>257742979.248274</v>
      </c>
      <c r="P91" s="569">
        <f>Fat!Q39</f>
        <v>-12550517.976323456</v>
      </c>
      <c r="Q91" s="419">
        <f>Fat!R39</f>
        <v>-4.6432926079219505E-2</v>
      </c>
    </row>
    <row r="92" spans="2:17">
      <c r="B92" s="730"/>
      <c r="C92" s="273" t="s">
        <v>303</v>
      </c>
      <c r="D92" s="532">
        <f>Fat!E40</f>
        <v>286053186.58748549</v>
      </c>
      <c r="E92" s="548">
        <f>Fat!F40</f>
        <v>-21157054.536331475</v>
      </c>
      <c r="F92" s="420">
        <f>Fat!G40</f>
        <v>-6.8868324372703474E-2</v>
      </c>
      <c r="G92" s="274">
        <f>Fat!H40</f>
        <v>8.5349657587473224</v>
      </c>
      <c r="H92" s="275">
        <f>Fat!I40</f>
        <v>-0.63081550970668587</v>
      </c>
      <c r="I92" s="436">
        <f>Fat!J40</f>
        <v>4.3943393671983326</v>
      </c>
      <c r="J92" s="436">
        <f>Fat!K40</f>
        <v>2.5608792983200956E-2</v>
      </c>
      <c r="K92" s="420">
        <f>Fat!L40</f>
        <v>5.861838478744304E-3</v>
      </c>
      <c r="L92" s="465">
        <f>Fat!M40</f>
        <v>1257014778.9339175</v>
      </c>
      <c r="M92" s="452">
        <f>Fat!N40</f>
        <v>-85103994.175704479</v>
      </c>
      <c r="N92" s="420">
        <f>Fat!O40</f>
        <v>-6.3410180887733786E-2</v>
      </c>
      <c r="O92" s="556">
        <f>Fat!P40</f>
        <v>362291336.67254561</v>
      </c>
      <c r="P92" s="570">
        <f>Fat!Q40</f>
        <v>-24093608.858736932</v>
      </c>
      <c r="Q92" s="420">
        <f>Fat!R40</f>
        <v>-6.2356489654657787E-2</v>
      </c>
    </row>
    <row r="93" spans="2:17">
      <c r="B93" s="730"/>
      <c r="C93" s="273" t="s">
        <v>304</v>
      </c>
      <c r="D93" s="532">
        <f>Fat!E41</f>
        <v>1127249129.0109031</v>
      </c>
      <c r="E93" s="548">
        <f>Fat!F41</f>
        <v>-31656692.069395304</v>
      </c>
      <c r="F93" s="420">
        <f>Fat!G41</f>
        <v>-2.7316017827821292E-2</v>
      </c>
      <c r="G93" s="274">
        <f>Fat!H41</f>
        <v>33.633719772400923</v>
      </c>
      <c r="H93" s="275">
        <f>Fat!I41</f>
        <v>-0.94285302641715418</v>
      </c>
      <c r="I93" s="436">
        <f>Fat!J41</f>
        <v>4.8801936280809901</v>
      </c>
      <c r="J93" s="436">
        <f>Fat!K41</f>
        <v>8.8804984652394836E-2</v>
      </c>
      <c r="K93" s="420">
        <f>Fat!L41</f>
        <v>1.8534289589342987E-2</v>
      </c>
      <c r="L93" s="465">
        <f>Fat!M41</f>
        <v>5501194016.6588554</v>
      </c>
      <c r="M93" s="452">
        <f>Fat!N41</f>
        <v>-51574173.268577576</v>
      </c>
      <c r="N93" s="420">
        <f>Fat!O41</f>
        <v>-9.288011223326717E-3</v>
      </c>
      <c r="O93" s="556">
        <f>Fat!P41</f>
        <v>1488435343.5954742</v>
      </c>
      <c r="P93" s="570">
        <f>Fat!Q41</f>
        <v>-34185491.605787516</v>
      </c>
      <c r="Q93" s="420">
        <f>Fat!R41</f>
        <v>-2.2451742952321309E-2</v>
      </c>
    </row>
    <row r="94" spans="2:17" ht="15" thickBot="1">
      <c r="B94" s="731"/>
      <c r="C94" s="276" t="s">
        <v>305</v>
      </c>
      <c r="D94" s="528">
        <f>Fat!E42</f>
        <v>1563810537.6629233</v>
      </c>
      <c r="E94" s="544">
        <f>Fat!F42</f>
        <v>63011678.627379656</v>
      </c>
      <c r="F94" s="416">
        <f>Fat!G42</f>
        <v>4.1985425460592876E-2</v>
      </c>
      <c r="G94" s="263">
        <f>Fat!H42</f>
        <v>46.659397685259727</v>
      </c>
      <c r="H94" s="264">
        <f>Fat!I42</f>
        <v>1.8822638906836318</v>
      </c>
      <c r="I94" s="437">
        <f>Fat!J42</f>
        <v>4.8416588040975324</v>
      </c>
      <c r="J94" s="437">
        <f>Fat!K42</f>
        <v>4.0509858316077008E-2</v>
      </c>
      <c r="K94" s="416">
        <f>Fat!L42</f>
        <v>8.4375341764123188E-3</v>
      </c>
      <c r="L94" s="466">
        <f>Fat!M42</f>
        <v>7571437057.616189</v>
      </c>
      <c r="M94" s="453">
        <f>Fat!N42</f>
        <v>365878197.72767735</v>
      </c>
      <c r="N94" s="416">
        <f>Fat!O42</f>
        <v>5.0777213099240215E-2</v>
      </c>
      <c r="O94" s="557">
        <f>Fat!P42</f>
        <v>1982686931.0982673</v>
      </c>
      <c r="P94" s="571">
        <f>Fat!Q42</f>
        <v>82643969.696048498</v>
      </c>
      <c r="Q94" s="416">
        <f>Fat!R42</f>
        <v>4.3495842659819546E-2</v>
      </c>
    </row>
    <row r="95" spans="2:17" ht="15" thickBot="1">
      <c r="B95" s="706" t="s">
        <v>306</v>
      </c>
      <c r="C95" s="277" t="s">
        <v>306</v>
      </c>
      <c r="D95" s="528">
        <f>'Segment Data'!E45</f>
        <v>172199724.46133447</v>
      </c>
      <c r="E95" s="544">
        <f>'Segment Data'!F45</f>
        <v>1181266.5140044689</v>
      </c>
      <c r="F95" s="416">
        <f>'Segment Data'!G45</f>
        <v>6.907245733488449E-3</v>
      </c>
      <c r="G95" s="263">
        <f>'Segment Data'!H45</f>
        <v>5.1379212707833952</v>
      </c>
      <c r="H95" s="264">
        <f>'Segment Data'!I45</f>
        <v>3.5494435404037183E-2</v>
      </c>
      <c r="I95" s="437">
        <f>'Segment Data'!J45</f>
        <v>8.1275814633783359</v>
      </c>
      <c r="J95" s="437">
        <f>'Segment Data'!K45</f>
        <v>0.14753559375643022</v>
      </c>
      <c r="K95" s="416">
        <f>'Segment Data'!L45</f>
        <v>1.8488063372926508E-2</v>
      </c>
      <c r="L95" s="466">
        <f>'Segment Data'!M45</f>
        <v>1399567288.5307989</v>
      </c>
      <c r="M95" s="453">
        <f>'Segment Data'!N45</f>
        <v>34832149.559100628</v>
      </c>
      <c r="N95" s="416">
        <f>'Segment Data'!O45</f>
        <v>2.5523010703268022E-2</v>
      </c>
      <c r="O95" s="557">
        <f>'Segment Data'!P45</f>
        <v>415866278.44325107</v>
      </c>
      <c r="P95" s="571">
        <f>'Segment Data'!Q45</f>
        <v>220453.03420329094</v>
      </c>
      <c r="Q95" s="416">
        <f>'Segment Data'!R45</f>
        <v>5.3038673968717814E-4</v>
      </c>
    </row>
    <row r="96" spans="2:17" ht="15" thickBot="1">
      <c r="B96" s="708"/>
      <c r="C96" s="278" t="s">
        <v>307</v>
      </c>
      <c r="D96" s="529">
        <f>'Segment Data'!E46</f>
        <v>155233534.93151554</v>
      </c>
      <c r="E96" s="545">
        <f>'Segment Data'!F46</f>
        <v>976087.0762899816</v>
      </c>
      <c r="F96" s="417">
        <f>'Segment Data'!G46</f>
        <v>6.3276495875003941E-3</v>
      </c>
      <c r="G96" s="266">
        <f>'Segment Data'!H46</f>
        <v>4.6317012617672235</v>
      </c>
      <c r="H96" s="267">
        <f>'Segment Data'!I46</f>
        <v>2.9348095093011395E-2</v>
      </c>
      <c r="I96" s="434">
        <f>'Segment Data'!J46</f>
        <v>7.3396295600531962</v>
      </c>
      <c r="J96" s="445">
        <f>'Segment Data'!K46</f>
        <v>0.17387589233528544</v>
      </c>
      <c r="K96" s="417">
        <f>'Segment Data'!L46</f>
        <v>2.4264843643538193E-2</v>
      </c>
      <c r="L96" s="454">
        <f>'Segment Data'!M46</f>
        <v>1139356641.6949019</v>
      </c>
      <c r="M96" s="454">
        <f>'Segment Data'!N46</f>
        <v>33985768.953515053</v>
      </c>
      <c r="N96" s="417">
        <f>'Segment Data'!O46</f>
        <v>3.0746032658910471E-2</v>
      </c>
      <c r="O96" s="558">
        <f>'Segment Data'!P46</f>
        <v>345618675.20958948</v>
      </c>
      <c r="P96" s="554">
        <f>'Segment Data'!Q46</f>
        <v>2005814.6088935137</v>
      </c>
      <c r="Q96" s="417">
        <f>'Segment Data'!R46</f>
        <v>5.8374258908324775E-3</v>
      </c>
    </row>
    <row r="97" spans="2:17" ht="15" thickBot="1">
      <c r="B97" s="708"/>
      <c r="C97" s="268" t="s">
        <v>308</v>
      </c>
      <c r="D97" s="530">
        <f>'Segment Data'!E47</f>
        <v>16966189.5298195</v>
      </c>
      <c r="E97" s="546">
        <f>'Segment Data'!F47</f>
        <v>205179.43771494739</v>
      </c>
      <c r="F97" s="418">
        <f>'Segment Data'!G47</f>
        <v>1.2241472118174983E-2</v>
      </c>
      <c r="G97" s="269">
        <f>'Segment Data'!H47</f>
        <v>0.50622000901618991</v>
      </c>
      <c r="H97" s="270">
        <f>'Segment Data'!I47</f>
        <v>6.1463403110412207E-3</v>
      </c>
      <c r="I97" s="434">
        <f>'Segment Data'!J47</f>
        <v>15.337011671274512</v>
      </c>
      <c r="J97" s="445">
        <f>'Segment Data'!K47</f>
        <v>-0.1372506079712732</v>
      </c>
      <c r="K97" s="417">
        <f>'Segment Data'!L47</f>
        <v>-8.8696058974879147E-3</v>
      </c>
      <c r="L97" s="454">
        <f>'Segment Data'!M47</f>
        <v>260210646.83589709</v>
      </c>
      <c r="M97" s="454">
        <f>'Segment Data'!N47</f>
        <v>846380.60558569431</v>
      </c>
      <c r="N97" s="417">
        <f>'Segment Data'!O47</f>
        <v>3.2632891873937702E-3</v>
      </c>
      <c r="O97" s="558">
        <f>'Segment Data'!P47</f>
        <v>70247603.233661577</v>
      </c>
      <c r="P97" s="554">
        <f>'Segment Data'!Q47</f>
        <v>-1785361.5746902525</v>
      </c>
      <c r="Q97" s="417">
        <f>'Segment Data'!R47</f>
        <v>-2.4785340703944614E-2</v>
      </c>
    </row>
    <row r="98" spans="2:17">
      <c r="B98" s="708"/>
      <c r="C98" s="262" t="s">
        <v>159</v>
      </c>
      <c r="D98" s="531">
        <f>Flavor!D45</f>
        <v>99009.742023288811</v>
      </c>
      <c r="E98" s="547">
        <f>Flavor!E45</f>
        <v>-93920.649206705813</v>
      </c>
      <c r="F98" s="419">
        <f>Flavor!F45</f>
        <v>-0.48681106490237658</v>
      </c>
      <c r="G98" s="271">
        <f>Flavor!G45</f>
        <v>2.9541525757229427E-3</v>
      </c>
      <c r="H98" s="272">
        <f>Flavor!H45</f>
        <v>-2.8020284668832354E-3</v>
      </c>
      <c r="I98" s="436">
        <f>Flavor!I45</f>
        <v>21.916396707948973</v>
      </c>
      <c r="J98" s="436">
        <f>Flavor!J45</f>
        <v>8.2475276326265998</v>
      </c>
      <c r="K98" s="420">
        <f>Flavor!K45</f>
        <v>0.60338039578684644</v>
      </c>
      <c r="L98" s="465">
        <f>Flavor!L45</f>
        <v>2169936.7841340839</v>
      </c>
      <c r="M98" s="452">
        <f>Flavor!M45</f>
        <v>-467203.47423943644</v>
      </c>
      <c r="N98" s="420">
        <f>Flavor!N45</f>
        <v>-0.1771629221297423</v>
      </c>
      <c r="O98" s="556">
        <f>Flavor!O45</f>
        <v>399094.28245935659</v>
      </c>
      <c r="P98" s="570">
        <f>Flavor!P45</f>
        <v>-25156.834493956761</v>
      </c>
      <c r="Q98" s="420">
        <f>Flavor!Q45</f>
        <v>-5.9297037741741859E-2</v>
      </c>
    </row>
    <row r="99" spans="2:17">
      <c r="B99" s="708"/>
      <c r="C99" s="273" t="s">
        <v>160</v>
      </c>
      <c r="D99" s="532">
        <f>Flavor!D46</f>
        <v>162444626.54892364</v>
      </c>
      <c r="E99" s="548">
        <f>Flavor!E46</f>
        <v>1472757.8007015288</v>
      </c>
      <c r="F99" s="420">
        <f>Flavor!F46</f>
        <v>9.1491625968825995E-3</v>
      </c>
      <c r="G99" s="274">
        <f>Flavor!G46</f>
        <v>4.8468585224570804</v>
      </c>
      <c r="H99" s="275">
        <f>Flavor!H46</f>
        <v>4.4177030059051603E-2</v>
      </c>
      <c r="I99" s="436">
        <f>Flavor!I46</f>
        <v>7.8796172084108447</v>
      </c>
      <c r="J99" s="436">
        <f>Flavor!J46</f>
        <v>0.20259657535102882</v>
      </c>
      <c r="K99" s="420">
        <f>Flavor!K46</f>
        <v>2.6390000110014068E-2</v>
      </c>
      <c r="L99" s="465">
        <f>Flavor!L46</f>
        <v>1280001474.7687719</v>
      </c>
      <c r="M99" s="452">
        <f>Flavor!M46</f>
        <v>44217117.046474218</v>
      </c>
      <c r="N99" s="420">
        <f>Flavor!N46</f>
        <v>3.5780609108834974E-2</v>
      </c>
      <c r="O99" s="556">
        <f>Flavor!O46</f>
        <v>367218964.2481584</v>
      </c>
      <c r="P99" s="570">
        <f>Flavor!P46</f>
        <v>3220888.524083674</v>
      </c>
      <c r="Q99" s="420">
        <f>Flavor!Q46</f>
        <v>8.8486416244827563E-3</v>
      </c>
    </row>
    <row r="100" spans="2:17">
      <c r="B100" s="708"/>
      <c r="C100" s="273" t="s">
        <v>161</v>
      </c>
      <c r="D100" s="532">
        <f>Flavor!D47</f>
        <v>1892451.1596054335</v>
      </c>
      <c r="E100" s="548">
        <f>Flavor!E47</f>
        <v>387590.64783564117</v>
      </c>
      <c r="F100" s="420">
        <f>Flavor!F47</f>
        <v>0.25755918558844693</v>
      </c>
      <c r="G100" s="274">
        <f>Flavor!G47</f>
        <v>5.6465044280827E-2</v>
      </c>
      <c r="H100" s="275">
        <f>Flavor!H47</f>
        <v>1.1566728912308727E-2</v>
      </c>
      <c r="I100" s="436">
        <f>Flavor!I47</f>
        <v>5.6574334079368267</v>
      </c>
      <c r="J100" s="436">
        <f>Flavor!J47</f>
        <v>-0.11065551594471845</v>
      </c>
      <c r="K100" s="420">
        <f>Flavor!K47</f>
        <v>-1.9184086342111134E-2</v>
      </c>
      <c r="L100" s="465">
        <f>Flavor!L47</f>
        <v>10706416.413240567</v>
      </c>
      <c r="M100" s="452">
        <f>Flavor!M47</f>
        <v>2026247.1633145139</v>
      </c>
      <c r="N100" s="420">
        <f>Flavor!N47</f>
        <v>0.23343406159180313</v>
      </c>
      <c r="O100" s="556">
        <f>Flavor!O47</f>
        <v>4102331.2682094788</v>
      </c>
      <c r="P100" s="570">
        <f>Flavor!P47</f>
        <v>724735.05044333031</v>
      </c>
      <c r="Q100" s="420">
        <f>Flavor!Q47</f>
        <v>0.2145712523691333</v>
      </c>
    </row>
    <row r="101" spans="2:17">
      <c r="B101" s="708"/>
      <c r="C101" s="273" t="s">
        <v>162</v>
      </c>
      <c r="D101" s="532">
        <f>Flavor!D48</f>
        <v>410222.88428845885</v>
      </c>
      <c r="E101" s="548">
        <f>Flavor!E48</f>
        <v>1208.0897940336727</v>
      </c>
      <c r="F101" s="420">
        <f>Flavor!F48</f>
        <v>2.9536579368161188E-3</v>
      </c>
      <c r="G101" s="274">
        <f>Flavor!G48</f>
        <v>1.2239815653253541E-2</v>
      </c>
      <c r="H101" s="275">
        <f>Flavor!H48</f>
        <v>3.6641279302224161E-5</v>
      </c>
      <c r="I101" s="436">
        <f>Flavor!I48</f>
        <v>12.206688717978841</v>
      </c>
      <c r="J101" s="436">
        <f>Flavor!J48</f>
        <v>0.85994524959349405</v>
      </c>
      <c r="K101" s="420">
        <f>Flavor!K48</f>
        <v>7.5787846265274308E-2</v>
      </c>
      <c r="L101" s="465">
        <f>Flavor!L48</f>
        <v>5007463.05350067</v>
      </c>
      <c r="M101" s="452">
        <f>Flavor!M48</f>
        <v>366477.10559807625</v>
      </c>
      <c r="N101" s="420">
        <f>Flavor!N48</f>
        <v>7.8965355575726037E-2</v>
      </c>
      <c r="O101" s="556">
        <f>Flavor!O48</f>
        <v>1241873.9557996304</v>
      </c>
      <c r="P101" s="570">
        <f>Flavor!P48</f>
        <v>21659.697625310626</v>
      </c>
      <c r="Q101" s="420">
        <f>Flavor!Q48</f>
        <v>1.7750733102986183E-2</v>
      </c>
    </row>
    <row r="102" spans="2:17">
      <c r="B102" s="708"/>
      <c r="C102" s="273" t="s">
        <v>163</v>
      </c>
      <c r="D102" s="532">
        <f>Flavor!D49</f>
        <v>6472423.7100814888</v>
      </c>
      <c r="E102" s="548">
        <f>Flavor!E49</f>
        <v>208495.86950019933</v>
      </c>
      <c r="F102" s="420">
        <f>Flavor!F49</f>
        <v>3.3285164645327561E-2</v>
      </c>
      <c r="G102" s="274">
        <f>Flavor!G49</f>
        <v>0.19311763452337849</v>
      </c>
      <c r="H102" s="275">
        <f>Flavor!H49</f>
        <v>6.2300091039912131E-3</v>
      </c>
      <c r="I102" s="436">
        <f>Flavor!I49</f>
        <v>14.447358196459236</v>
      </c>
      <c r="J102" s="436">
        <f>Flavor!J49</f>
        <v>-8.193625420195616E-2</v>
      </c>
      <c r="K102" s="420">
        <f>Flavor!K49</f>
        <v>-5.6393828675023816E-3</v>
      </c>
      <c r="L102" s="465">
        <f>Flavor!L49</f>
        <v>93509423.738802895</v>
      </c>
      <c r="M102" s="452">
        <f>Flavor!M49</f>
        <v>2498971.7253030241</v>
      </c>
      <c r="N102" s="420">
        <f>Flavor!N49</f>
        <v>2.7458073990582352E-2</v>
      </c>
      <c r="O102" s="556">
        <f>Flavor!O49</f>
        <v>39256774.083778203</v>
      </c>
      <c r="P102" s="570">
        <f>Flavor!P49</f>
        <v>-523503.48082938045</v>
      </c>
      <c r="Q102" s="420">
        <f>Flavor!Q49</f>
        <v>-1.3159875015430767E-2</v>
      </c>
    </row>
    <row r="103" spans="2:17">
      <c r="B103" s="708"/>
      <c r="C103" s="273" t="s">
        <v>164</v>
      </c>
      <c r="D103" s="532">
        <f>Flavor!D50</f>
        <v>2660608.6111793201</v>
      </c>
      <c r="E103" s="548">
        <f>Flavor!E50</f>
        <v>-246307.2736731912</v>
      </c>
      <c r="F103" s="420">
        <f>Flavor!F50</f>
        <v>-8.4731476048777427E-2</v>
      </c>
      <c r="G103" s="274">
        <f>Flavor!G50</f>
        <v>7.9384549652268141E-2</v>
      </c>
      <c r="H103" s="275">
        <f>Flavor!H50</f>
        <v>-7.3448349831027465E-3</v>
      </c>
      <c r="I103" s="436">
        <f>Flavor!I50</f>
        <v>14.690047211599454</v>
      </c>
      <c r="J103" s="436">
        <f>Flavor!J50</f>
        <v>1.7522715278848207</v>
      </c>
      <c r="K103" s="420">
        <f>Flavor!K50</f>
        <v>0.13543839147640227</v>
      </c>
      <c r="L103" s="465">
        <f>Flavor!L50</f>
        <v>39084466.109812267</v>
      </c>
      <c r="M103" s="452">
        <f>Flavor!M50</f>
        <v>1475440.460163638</v>
      </c>
      <c r="N103" s="420">
        <f>Flavor!N50</f>
        <v>3.9231020604157091E-2</v>
      </c>
      <c r="O103" s="556">
        <f>Flavor!O50</f>
        <v>9212115.3721524719</v>
      </c>
      <c r="P103" s="570">
        <f>Flavor!P50</f>
        <v>-36508.602778572589</v>
      </c>
      <c r="Q103" s="420">
        <f>Flavor!Q50</f>
        <v>-3.947463198582986E-3</v>
      </c>
    </row>
    <row r="104" spans="2:17">
      <c r="B104" s="708"/>
      <c r="C104" s="273" t="s">
        <v>165</v>
      </c>
      <c r="D104" s="532">
        <f>Flavor!D51</f>
        <v>2368036.2605741825</v>
      </c>
      <c r="E104" s="548">
        <f>Flavor!E51</f>
        <v>-51246.788287539501</v>
      </c>
      <c r="F104" s="420">
        <f>Flavor!F51</f>
        <v>-2.1182634380731608E-2</v>
      </c>
      <c r="G104" s="274">
        <f>Flavor!G51</f>
        <v>7.0655071668958333E-2</v>
      </c>
      <c r="H104" s="275">
        <f>Flavor!H51</f>
        <v>-1.5255274257440221E-3</v>
      </c>
      <c r="I104" s="436">
        <f>Flavor!I51</f>
        <v>14.914005240856508</v>
      </c>
      <c r="J104" s="436">
        <f>Flavor!J51</f>
        <v>1.3369577613025285</v>
      </c>
      <c r="K104" s="420">
        <f>Flavor!K51</f>
        <v>9.8471907335957037E-2</v>
      </c>
      <c r="L104" s="465">
        <f>Flavor!L51</f>
        <v>35316905.200741604</v>
      </c>
      <c r="M104" s="452">
        <f>Flavor!M51</f>
        <v>2470184.379865896</v>
      </c>
      <c r="N104" s="420">
        <f>Flavor!N51</f>
        <v>7.5203378545354582E-2</v>
      </c>
      <c r="O104" s="556">
        <f>Flavor!O51</f>
        <v>8694857.6624324936</v>
      </c>
      <c r="P104" s="570">
        <f>Flavor!P51</f>
        <v>-701764.00498794392</v>
      </c>
      <c r="Q104" s="420">
        <f>Flavor!Q51</f>
        <v>-7.468258591500708E-2</v>
      </c>
    </row>
    <row r="105" spans="2:17" ht="15" thickBot="1">
      <c r="B105" s="708"/>
      <c r="C105" s="273" t="s">
        <v>166</v>
      </c>
      <c r="D105" s="532">
        <f>Flavor!D52</f>
        <v>109849.65871774306</v>
      </c>
      <c r="E105" s="548">
        <f>Flavor!E52</f>
        <v>-30126.883327813848</v>
      </c>
      <c r="F105" s="420">
        <f>Flavor!F52</f>
        <v>-0.2152280867033329</v>
      </c>
      <c r="G105" s="274">
        <f>Flavor!G52</f>
        <v>3.2775830500293181E-3</v>
      </c>
      <c r="H105" s="275">
        <f>Flavor!H52</f>
        <v>-8.9869168095218187E-4</v>
      </c>
      <c r="I105" s="436">
        <f>Flavor!I52</f>
        <v>14.920338950481987</v>
      </c>
      <c r="J105" s="436">
        <f>Flavor!J52</f>
        <v>0.10035050407731205</v>
      </c>
      <c r="K105" s="420">
        <f>Flavor!K52</f>
        <v>6.7712943529086933E-3</v>
      </c>
      <c r="L105" s="465">
        <f>Flavor!L52</f>
        <v>1638994.141663495</v>
      </c>
      <c r="M105" s="452">
        <f>Flavor!M52</f>
        <v>-435456.59421933675</v>
      </c>
      <c r="N105" s="420">
        <f>Flavor!N52</f>
        <v>-0.20991416507850588</v>
      </c>
      <c r="O105" s="556">
        <f>Flavor!O52</f>
        <v>579888.97866321215</v>
      </c>
      <c r="P105" s="570">
        <f>Flavor!P52</f>
        <v>-32732.526839720435</v>
      </c>
      <c r="Q105" s="420">
        <f>Flavor!Q52</f>
        <v>-5.3430260847354055E-2</v>
      </c>
    </row>
    <row r="106" spans="2:17">
      <c r="B106" s="706" t="s">
        <v>309</v>
      </c>
      <c r="C106" s="278" t="s">
        <v>310</v>
      </c>
      <c r="D106" s="529">
        <f>'Branded vs. Private Label'!D11</f>
        <v>808330561.05095029</v>
      </c>
      <c r="E106" s="545">
        <f>'Branded vs. Private Label'!E11</f>
        <v>15002111.707536817</v>
      </c>
      <c r="F106" s="417">
        <f>'Branded vs. Private Label'!F11</f>
        <v>1.8910341258974252E-2</v>
      </c>
      <c r="G106" s="266">
        <f>'Branded vs. Private Label'!G11</f>
        <v>24.118149993791047</v>
      </c>
      <c r="H106" s="267">
        <f>'Branded vs. Private Label'!H11</f>
        <v>0.44877291142726605</v>
      </c>
      <c r="I106" s="434">
        <f>'Branded vs. Private Label'!I11</f>
        <v>8.7997355333392715</v>
      </c>
      <c r="J106" s="434">
        <f>'Branded vs. Private Label'!J11</f>
        <v>0.36333704454599491</v>
      </c>
      <c r="K106" s="417">
        <f>'Branded vs. Private Label'!K11</f>
        <v>4.3067790720014439E-2</v>
      </c>
      <c r="L106" s="467">
        <f>'Branded vs. Private Label'!L11</f>
        <v>7113095160.7641172</v>
      </c>
      <c r="M106" s="454">
        <f>'Branded vs. Private Label'!M11</f>
        <v>420260229.60663033</v>
      </c>
      <c r="N106" s="417">
        <f>'Branded vs. Private Label'!N11</f>
        <v>6.2792558598774334E-2</v>
      </c>
      <c r="O106" s="558">
        <f>'Branded vs. Private Label'!O11</f>
        <v>1560418659.0677292</v>
      </c>
      <c r="P106" s="554">
        <f>'Branded vs. Private Label'!P11</f>
        <v>34359643.627295732</v>
      </c>
      <c r="Q106" s="417">
        <f>'Branded vs. Private Label'!Q11</f>
        <v>2.2515278426096286E-2</v>
      </c>
    </row>
    <row r="107" spans="2:17" ht="15" thickBot="1">
      <c r="B107" s="707"/>
      <c r="C107" s="268" t="s">
        <v>147</v>
      </c>
      <c r="D107" s="530">
        <f>'Branded vs. Private Label'!D12</f>
        <v>2543214069.2755108</v>
      </c>
      <c r="E107" s="546">
        <f>'Branded vs. Private Label'!E12</f>
        <v>-15165667.797889709</v>
      </c>
      <c r="F107" s="418">
        <f>'Branded vs. Private Label'!F12</f>
        <v>-5.9278408041325897E-3</v>
      </c>
      <c r="G107" s="269">
        <f>'Branded vs. Private Label'!G12</f>
        <v>75.881850006213313</v>
      </c>
      <c r="H107" s="270">
        <f>'Branded vs. Private Label'!H12</f>
        <v>-0.44877291142776699</v>
      </c>
      <c r="I107" s="438">
        <f>'Branded vs. Private Label'!I12</f>
        <v>3.9520948330039682</v>
      </c>
      <c r="J107" s="438">
        <f>'Branded vs. Private Label'!J12</f>
        <v>-2.9793485073951853E-2</v>
      </c>
      <c r="K107" s="418">
        <f>'Branded vs. Private Label'!K12</f>
        <v>-7.4822503028747264E-3</v>
      </c>
      <c r="L107" s="468">
        <f>'Branded vs. Private Label'!L12</f>
        <v>10051023182.406742</v>
      </c>
      <c r="M107" s="455">
        <f>'Branded vs. Private Label'!M12</f>
        <v>-136159205.85309219</v>
      </c>
      <c r="N107" s="418">
        <f>'Branded vs. Private Label'!N12</f>
        <v>-1.336573751835524E-2</v>
      </c>
      <c r="O107" s="559">
        <f>'Branded vs. Private Label'!O12</f>
        <v>3068990233.7850132</v>
      </c>
      <c r="P107" s="572">
        <f>'Branded vs. Private Label'!P12</f>
        <v>-19896462.821276188</v>
      </c>
      <c r="Q107" s="418">
        <f>'Branded vs. Private Label'!Q12</f>
        <v>-6.4413054849619816E-3</v>
      </c>
    </row>
    <row r="108" spans="2:17" ht="15" thickBot="1">
      <c r="B108" s="706" t="s">
        <v>311</v>
      </c>
      <c r="C108" s="277" t="s">
        <v>312</v>
      </c>
      <c r="D108" s="533">
        <f>'Single Serve'!E15</f>
        <v>39129846.549784973</v>
      </c>
      <c r="E108" s="549">
        <f>'Single Serve'!F15</f>
        <v>687749.12478109449</v>
      </c>
      <c r="F108" s="421">
        <f>'Single Serve'!G15</f>
        <v>1.7890520311042189E-2</v>
      </c>
      <c r="G108" s="279">
        <f>'Single Serve'!H15</f>
        <v>1.1679837353440123</v>
      </c>
      <c r="H108" s="280">
        <f>'Single Serve'!I15</f>
        <v>2.1608781086511764E-2</v>
      </c>
      <c r="I108" s="439">
        <f>'Single Serve'!J15</f>
        <v>15.292163673154755</v>
      </c>
      <c r="J108" s="446">
        <f>'Single Serve'!K15</f>
        <v>0.3136883039890801</v>
      </c>
      <c r="K108" s="421">
        <f>'Single Serve'!L15</f>
        <v>2.0942605723065194E-2</v>
      </c>
      <c r="L108" s="469">
        <f>'Single Serve'!M15</f>
        <v>598380017.94474173</v>
      </c>
      <c r="M108" s="456">
        <f>'Single Serve'!N15</f>
        <v>22576008.525253892</v>
      </c>
      <c r="N108" s="421">
        <f>'Single Serve'!O15</f>
        <v>3.9207800147162047E-2</v>
      </c>
      <c r="O108" s="560">
        <f>'Single Serve'!P15</f>
        <v>240959283.27153191</v>
      </c>
      <c r="P108" s="573">
        <f>'Single Serve'!Q15</f>
        <v>1488413.0220759809</v>
      </c>
      <c r="Q108" s="421">
        <f>'Single Serve'!R15</f>
        <v>6.2154241162004648E-3</v>
      </c>
    </row>
    <row r="109" spans="2:17">
      <c r="B109" s="708"/>
      <c r="C109" s="278" t="s">
        <v>313</v>
      </c>
      <c r="D109" s="529">
        <f>'Single Serve'!E16</f>
        <v>18875134.828044619</v>
      </c>
      <c r="E109" s="545">
        <f>'Single Serve'!F16</f>
        <v>140298.41725903377</v>
      </c>
      <c r="F109" s="417">
        <f>'Single Serve'!G16</f>
        <v>7.4886385011755114E-3</v>
      </c>
      <c r="G109" s="266">
        <f>'Single Serve'!H16</f>
        <v>0.56340242616419267</v>
      </c>
      <c r="H109" s="267">
        <f>'Single Serve'!I16</f>
        <v>4.7141996610593484E-3</v>
      </c>
      <c r="I109" s="440">
        <f>'Single Serve'!J16</f>
        <v>14.089530080159495</v>
      </c>
      <c r="J109" s="434">
        <f>'Single Serve'!K16</f>
        <v>0.30585662153205462</v>
      </c>
      <c r="K109" s="417">
        <f>'Single Serve'!L16</f>
        <v>2.2189775639280953E-2</v>
      </c>
      <c r="L109" s="467">
        <f>'Single Serve'!M16</f>
        <v>265941779.92680079</v>
      </c>
      <c r="M109" s="454">
        <f>'Single Serve'!N16</f>
        <v>7706912.5397285223</v>
      </c>
      <c r="N109" s="417">
        <f>'Single Serve'!O16</f>
        <v>2.984458534864121E-2</v>
      </c>
      <c r="O109" s="558">
        <f>'Single Serve'!P16</f>
        <v>156478281.42216188</v>
      </c>
      <c r="P109" s="554">
        <f>'Single Serve'!Q16</f>
        <v>3306554.7748803198</v>
      </c>
      <c r="Q109" s="417">
        <f>'Single Serve'!R16</f>
        <v>2.1587239677036071E-2</v>
      </c>
    </row>
    <row r="110" spans="2:17" ht="15" thickBot="1">
      <c r="B110" s="708"/>
      <c r="C110" s="268" t="s">
        <v>314</v>
      </c>
      <c r="D110" s="530">
        <f>'Single Serve'!E17</f>
        <v>20254711.721740682</v>
      </c>
      <c r="E110" s="546">
        <f>'Single Serve'!F17</f>
        <v>547450.70752204582</v>
      </c>
      <c r="F110" s="418">
        <f>'Single Serve'!G17</f>
        <v>2.7779137198571856E-2</v>
      </c>
      <c r="G110" s="269">
        <f>'Single Serve'!H17</f>
        <v>0.60458130917982955</v>
      </c>
      <c r="H110" s="270">
        <f>'Single Serve'!I17</f>
        <v>1.6894581425451971E-2</v>
      </c>
      <c r="I110" s="441">
        <f>'Single Serve'!J17</f>
        <v>16.412884201215938</v>
      </c>
      <c r="J110" s="438">
        <f>'Single Serve'!K17</f>
        <v>0.29856259136401775</v>
      </c>
      <c r="K110" s="418">
        <f>'Single Serve'!L17</f>
        <v>1.8527779114293184E-2</v>
      </c>
      <c r="L110" s="468">
        <f>'Single Serve'!M17</f>
        <v>332438238.01794094</v>
      </c>
      <c r="M110" s="455">
        <f>'Single Serve'!N17</f>
        <v>14869095.98552531</v>
      </c>
      <c r="N110" s="418">
        <f>'Single Serve'!O17</f>
        <v>4.6821602030865953E-2</v>
      </c>
      <c r="O110" s="559">
        <f>'Single Serve'!P17</f>
        <v>84481001.849370033</v>
      </c>
      <c r="P110" s="572">
        <f>'Single Serve'!Q17</f>
        <v>-1818141.7528043389</v>
      </c>
      <c r="Q110" s="418">
        <f>'Single Serve'!R17</f>
        <v>-2.1067900293260031E-2</v>
      </c>
    </row>
    <row r="111" spans="2:17">
      <c r="B111" s="708"/>
      <c r="C111" s="262" t="s">
        <v>315</v>
      </c>
      <c r="D111" s="531">
        <f>Size!D30</f>
        <v>39275475.618698828</v>
      </c>
      <c r="E111" s="547">
        <f>Size!E30</f>
        <v>287441.36953946203</v>
      </c>
      <c r="F111" s="419">
        <f>Size!F30</f>
        <v>7.3725535302067617E-3</v>
      </c>
      <c r="G111" s="271">
        <f>Size!G30</f>
        <v>1.1718619308636469</v>
      </c>
      <c r="H111" s="272">
        <f>Size!H30</f>
        <v>8.6331507698191867E-3</v>
      </c>
      <c r="I111" s="442">
        <f>Size!I30</f>
        <v>15.286200820308922</v>
      </c>
      <c r="J111" s="435">
        <f>Size!J30</f>
        <v>0.22452237989613444</v>
      </c>
      <c r="K111" s="419">
        <f>Size!K30</f>
        <v>1.4906863188215899E-2</v>
      </c>
      <c r="L111" s="464">
        <f>Size!L30</f>
        <v>600372807.6205771</v>
      </c>
      <c r="M111" s="451">
        <f>Size!M30</f>
        <v>13147572.735938072</v>
      </c>
      <c r="N111" s="419">
        <f>Size!N30</f>
        <v>2.2389318365245197E-2</v>
      </c>
      <c r="O111" s="555">
        <f>Size!O30</f>
        <v>240193216.55696002</v>
      </c>
      <c r="P111" s="569">
        <f>Size!P30</f>
        <v>-1493257.9940540195</v>
      </c>
      <c r="Q111" s="419">
        <f>Size!Q30</f>
        <v>-6.1784921842567972E-3</v>
      </c>
    </row>
    <row r="112" spans="2:17">
      <c r="B112" s="708"/>
      <c r="C112" s="273" t="s">
        <v>316</v>
      </c>
      <c r="D112" s="532">
        <f>Size!D31</f>
        <v>65948793.989334986</v>
      </c>
      <c r="E112" s="548">
        <f>Size!E31</f>
        <v>1049071.9150538817</v>
      </c>
      <c r="F112" s="420">
        <f>Size!F31</f>
        <v>1.6164505509795011E-2</v>
      </c>
      <c r="G112" s="274">
        <f>Size!G31</f>
        <v>1.9677134355484938</v>
      </c>
      <c r="H112" s="275">
        <f>Size!H31</f>
        <v>3.1395639825766208E-2</v>
      </c>
      <c r="I112" s="443">
        <f>Size!I31</f>
        <v>10.316361579893325</v>
      </c>
      <c r="J112" s="436">
        <f>Size!J31</f>
        <v>0.3550917675296219</v>
      </c>
      <c r="K112" s="420">
        <f>Size!K31</f>
        <v>3.5647239179174728E-2</v>
      </c>
      <c r="L112" s="465">
        <f>Size!L31</f>
        <v>680351604.55187523</v>
      </c>
      <c r="M112" s="452">
        <f>Size!M31</f>
        <v>33867962.22254467</v>
      </c>
      <c r="N112" s="420">
        <f>Size!N31</f>
        <v>5.2387964683090482E-2</v>
      </c>
      <c r="O112" s="556">
        <f>Size!O31</f>
        <v>263598194.02869278</v>
      </c>
      <c r="P112" s="570">
        <f>Size!P31</f>
        <v>4204681.5606470406</v>
      </c>
      <c r="Q112" s="420">
        <f>Size!Q31</f>
        <v>1.6209663536457985E-2</v>
      </c>
    </row>
    <row r="113" spans="2:17">
      <c r="B113" s="708"/>
      <c r="C113" s="273" t="s">
        <v>184</v>
      </c>
      <c r="D113" s="532">
        <f>Size!D32</f>
        <v>133156789.57586439</v>
      </c>
      <c r="E113" s="548">
        <f>Size!E32</f>
        <v>8554181.5686043054</v>
      </c>
      <c r="F113" s="420">
        <f>Size!F32</f>
        <v>6.8651705653752351E-2</v>
      </c>
      <c r="G113" s="274">
        <f>Size!G32</f>
        <v>3.9729976552005493</v>
      </c>
      <c r="H113" s="275">
        <f>Size!H32</f>
        <v>0.25541243963098736</v>
      </c>
      <c r="I113" s="443">
        <f>Size!I32</f>
        <v>12.952425471631633</v>
      </c>
      <c r="J113" s="436">
        <f>Size!J32</f>
        <v>0.84369041739059369</v>
      </c>
      <c r="K113" s="420">
        <f>Size!K32</f>
        <v>6.9676181170971629E-2</v>
      </c>
      <c r="L113" s="465">
        <f>Size!L32</f>
        <v>1724703393.0231194</v>
      </c>
      <c r="M113" s="452">
        <f>Size!M32</f>
        <v>215923425.59575415</v>
      </c>
      <c r="N113" s="420">
        <f>Size!N32</f>
        <v>0.14311127550555114</v>
      </c>
      <c r="O113" s="556">
        <f>Size!O32</f>
        <v>317941616.01716721</v>
      </c>
      <c r="P113" s="570">
        <f>Size!P32</f>
        <v>19195166.937835217</v>
      </c>
      <c r="Q113" s="420">
        <f>Size!Q32</f>
        <v>6.425236851179425E-2</v>
      </c>
    </row>
    <row r="114" spans="2:17">
      <c r="B114" s="708"/>
      <c r="C114" s="273" t="s">
        <v>317</v>
      </c>
      <c r="D114" s="532">
        <f>Size!D33</f>
        <v>749977973.05969465</v>
      </c>
      <c r="E114" s="548">
        <f>Size!E33</f>
        <v>7740699.2174947262</v>
      </c>
      <c r="F114" s="420">
        <f>Size!F33</f>
        <v>1.0428874283589809E-2</v>
      </c>
      <c r="G114" s="274">
        <f>Size!G33</f>
        <v>22.377084472441442</v>
      </c>
      <c r="H114" s="275">
        <f>Size!H33</f>
        <v>0.23203983967064801</v>
      </c>
      <c r="I114" s="443">
        <f>Size!I33</f>
        <v>6.4565092076017434</v>
      </c>
      <c r="J114" s="436">
        <f>Size!J33</f>
        <v>0.14412782181041361</v>
      </c>
      <c r="K114" s="420">
        <f>Size!K33</f>
        <v>2.2832559220017017E-2</v>
      </c>
      <c r="L114" s="465">
        <f>Size!L33</f>
        <v>4842239688.5584106</v>
      </c>
      <c r="M114" s="452">
        <f>Size!M33</f>
        <v>156954937.31640625</v>
      </c>
      <c r="N114" s="420">
        <f>Size!N33</f>
        <v>3.3499551393285039E-2</v>
      </c>
      <c r="O114" s="556">
        <f>Size!O33</f>
        <v>1496883429.834599</v>
      </c>
      <c r="P114" s="570">
        <f>Size!P33</f>
        <v>15014261.871859312</v>
      </c>
      <c r="Q114" s="420">
        <f>Size!Q33</f>
        <v>1.0131975343343423E-2</v>
      </c>
    </row>
    <row r="115" spans="2:17">
      <c r="B115" s="708"/>
      <c r="C115" s="273" t="s">
        <v>318</v>
      </c>
      <c r="D115" s="532">
        <f>Size!D34</f>
        <v>89683388.435198128</v>
      </c>
      <c r="E115" s="548">
        <f>Size!E34</f>
        <v>4320198.8116040081</v>
      </c>
      <c r="F115" s="420">
        <f>Size!F34</f>
        <v>5.0609622609625621E-2</v>
      </c>
      <c r="G115" s="274">
        <f>Size!G34</f>
        <v>2.6758822670508895</v>
      </c>
      <c r="H115" s="275">
        <f>Size!H34</f>
        <v>0.1290260112007382</v>
      </c>
      <c r="I115" s="443">
        <f>Size!I34</f>
        <v>8.6403819522277452</v>
      </c>
      <c r="J115" s="436">
        <f>Size!J34</f>
        <v>3.5357767427996123E-2</v>
      </c>
      <c r="K115" s="420">
        <f>Size!K34</f>
        <v>4.1089678156225832E-3</v>
      </c>
      <c r="L115" s="465">
        <f>Size!L34</f>
        <v>774898730.85011637</v>
      </c>
      <c r="M115" s="452">
        <f>Size!M34</f>
        <v>40346419.647441983</v>
      </c>
      <c r="N115" s="420">
        <f>Size!N34</f>
        <v>5.4926543735711944E-2</v>
      </c>
      <c r="O115" s="556">
        <f>Size!O34</f>
        <v>119577851.24693082</v>
      </c>
      <c r="P115" s="570">
        <f>Size!P34</f>
        <v>5760265.0821386129</v>
      </c>
      <c r="Q115" s="420">
        <f>Size!Q34</f>
        <v>5.0609622609625031E-2</v>
      </c>
    </row>
    <row r="116" spans="2:17">
      <c r="B116" s="708"/>
      <c r="C116" s="273" t="s">
        <v>319</v>
      </c>
      <c r="D116" s="532">
        <f>Size!D35</f>
        <v>2078583494.8205907</v>
      </c>
      <c r="E116" s="548">
        <f>Size!E35</f>
        <v>-34527482.491052866</v>
      </c>
      <c r="F116" s="420">
        <f>Size!F35</f>
        <v>-1.6339644657461225E-2</v>
      </c>
      <c r="G116" s="274">
        <f>Size!G35</f>
        <v>62.018672704299178</v>
      </c>
      <c r="H116" s="275">
        <f>Size!H35</f>
        <v>-1.0271194644634178</v>
      </c>
      <c r="I116" s="443">
        <f>Size!I35</f>
        <v>3.5794891458487146</v>
      </c>
      <c r="J116" s="436">
        <f>Size!J35</f>
        <v>-6.9400150398216454E-2</v>
      </c>
      <c r="K116" s="420">
        <f>Size!K35</f>
        <v>-1.9019527522963781E-2</v>
      </c>
      <c r="L116" s="465">
        <f>Size!L35</f>
        <v>7440267058.450592</v>
      </c>
      <c r="M116" s="452">
        <f>Size!M35</f>
        <v>-270240968.4437561</v>
      </c>
      <c r="N116" s="420">
        <f>Size!N35</f>
        <v>-3.5048399859147053E-2</v>
      </c>
      <c r="O116" s="556">
        <f>Size!O35</f>
        <v>2079600180.8011615</v>
      </c>
      <c r="P116" s="570">
        <f>Size!P35</f>
        <v>-33822978.918107033</v>
      </c>
      <c r="Q116" s="420">
        <f>Size!Q35</f>
        <v>-1.6003883918164229E-2</v>
      </c>
    </row>
    <row r="117" spans="2:17" ht="15" thickBot="1">
      <c r="B117" s="708"/>
      <c r="C117" s="276" t="s">
        <v>320</v>
      </c>
      <c r="D117" s="532">
        <f>Size!D36</f>
        <v>2522.822689563036</v>
      </c>
      <c r="E117" s="548">
        <f>Size!E36</f>
        <v>223.11147376894951</v>
      </c>
      <c r="F117" s="420">
        <f>Size!F36</f>
        <v>9.7017169911009671E-2</v>
      </c>
      <c r="G117" s="274">
        <f>Size!G36</f>
        <v>7.527343263566828E-5</v>
      </c>
      <c r="H117" s="275">
        <f>Size!H36</f>
        <v>6.6603229051122428E-6</v>
      </c>
      <c r="I117" s="443">
        <f>Size!I36</f>
        <v>2.4632435472866536</v>
      </c>
      <c r="J117" s="436">
        <f>Size!J36</f>
        <v>0.21020387748835923</v>
      </c>
      <c r="K117" s="420">
        <f>Size!K36</f>
        <v>9.3297903408499652E-2</v>
      </c>
      <c r="L117" s="465">
        <f>Size!L36</f>
        <v>6214.3267110145089</v>
      </c>
      <c r="M117" s="452">
        <f>Size!M36</f>
        <v>1032.9861127503664</v>
      </c>
      <c r="N117" s="420">
        <f>Size!N36</f>
        <v>0.19936657186683276</v>
      </c>
      <c r="O117" s="556">
        <f>Size!O36</f>
        <v>2015.2189956903458</v>
      </c>
      <c r="P117" s="570">
        <f>Size!P36</f>
        <v>211.4500230550766</v>
      </c>
      <c r="Q117" s="420">
        <f>Size!Q36</f>
        <v>0.1172267769669818</v>
      </c>
    </row>
    <row r="118" spans="2:17">
      <c r="B118" s="708"/>
      <c r="C118" s="278" t="s">
        <v>321</v>
      </c>
      <c r="D118" s="529">
        <f>'White Milk Size'!D11</f>
        <v>673455002.25224912</v>
      </c>
      <c r="E118" s="545">
        <f>'White Milk Size'!E11</f>
        <v>7106198.2644300461</v>
      </c>
      <c r="F118" s="417">
        <f>'White Milk Size'!F11</f>
        <v>1.0664382110243793E-2</v>
      </c>
      <c r="G118" s="266">
        <f>'White Milk Size'!G11</f>
        <v>20.09386944033265</v>
      </c>
      <c r="H118" s="267">
        <f>'White Milk Size'!H11</f>
        <v>0.21299774964348828</v>
      </c>
      <c r="I118" s="440">
        <f>'White Milk Size'!I11</f>
        <v>6.4026797564722395</v>
      </c>
      <c r="J118" s="434">
        <f>'White Milk Size'!J11</f>
        <v>0.13993565461131841</v>
      </c>
      <c r="K118" s="417">
        <f>'White Milk Size'!K11</f>
        <v>2.234414377073745E-2</v>
      </c>
      <c r="L118" s="467">
        <f>'White Milk Size'!L11</f>
        <v>4311916709.8154421</v>
      </c>
      <c r="M118" s="454">
        <f>'White Milk Size'!M11</f>
        <v>138744667.85864925</v>
      </c>
      <c r="N118" s="417">
        <f>'White Milk Size'!N11</f>
        <v>3.3246812368078679E-2</v>
      </c>
      <c r="O118" s="558">
        <f>'White Milk Size'!O11</f>
        <v>1344043584.9052835</v>
      </c>
      <c r="P118" s="554">
        <f>'White Milk Size'!P11</f>
        <v>13760973.479700565</v>
      </c>
      <c r="Q118" s="417">
        <f>'White Milk Size'!Q11</f>
        <v>1.034439852217099E-2</v>
      </c>
    </row>
    <row r="119" spans="2:17" ht="15" thickBot="1">
      <c r="B119" s="707"/>
      <c r="C119" s="268" t="s">
        <v>322</v>
      </c>
      <c r="D119" s="530">
        <f>'White Milk Size'!D12</f>
        <v>2023733912.3426669</v>
      </c>
      <c r="E119" s="546">
        <f>'White Milk Size'!E12</f>
        <v>-35604727.280197382</v>
      </c>
      <c r="F119" s="418">
        <f>'White Milk Size'!F12</f>
        <v>-1.7289398933784797E-2</v>
      </c>
      <c r="G119" s="269">
        <f>'White Milk Size'!G12</f>
        <v>60.382126319637621</v>
      </c>
      <c r="H119" s="270">
        <f>'White Milk Size'!H12</f>
        <v>-1.0593394967682741</v>
      </c>
      <c r="I119" s="441">
        <f>'White Milk Size'!I12</f>
        <v>3.5624779003207636</v>
      </c>
      <c r="J119" s="438">
        <f>'White Milk Size'!J12</f>
        <v>-7.361436495882856E-2</v>
      </c>
      <c r="K119" s="418">
        <f>'White Milk Size'!K12</f>
        <v>-2.0245461222686573E-2</v>
      </c>
      <c r="L119" s="468">
        <f>'White Milk Size'!L12</f>
        <v>7209507338.8504286</v>
      </c>
      <c r="M119" s="455">
        <f>'White Milk Size'!M12</f>
        <v>-278437960.27366543</v>
      </c>
      <c r="N119" s="418">
        <f>'White Milk Size'!N12</f>
        <v>-3.7184828300793789E-2</v>
      </c>
      <c r="O119" s="559">
        <f>'White Milk Size'!O12</f>
        <v>2024786897.594629</v>
      </c>
      <c r="P119" s="572">
        <f>'White Milk Size'!P12</f>
        <v>-34894255.875551462</v>
      </c>
      <c r="Q119" s="418">
        <f>'White Milk Size'!Q12</f>
        <v>-1.6941581378632862E-2</v>
      </c>
    </row>
    <row r="120" spans="2:17">
      <c r="B120" s="706" t="s">
        <v>196</v>
      </c>
      <c r="C120" s="262" t="s">
        <v>323</v>
      </c>
      <c r="D120" s="531">
        <f>Organic!D11</f>
        <v>276795731.42064667</v>
      </c>
      <c r="E120" s="547">
        <f>Organic!E11</f>
        <v>6982238.8982727528</v>
      </c>
      <c r="F120" s="419">
        <f>Organic!F11</f>
        <v>2.5878019786922852E-2</v>
      </c>
      <c r="G120" s="271">
        <f>Organic!G11</f>
        <v>8.2587511715067663</v>
      </c>
      <c r="H120" s="272">
        <f>Organic!H11</f>
        <v>0.20872182778771986</v>
      </c>
      <c r="I120" s="435">
        <f>Organic!I11</f>
        <v>10.280791290036426</v>
      </c>
      <c r="J120" s="435">
        <f>Organic!J11</f>
        <v>0.81096299652320525</v>
      </c>
      <c r="K120" s="419">
        <f>Organic!K11</f>
        <v>8.5636504843357122E-2</v>
      </c>
      <c r="L120" s="464">
        <f>Organic!L11</f>
        <v>2845679144.7086463</v>
      </c>
      <c r="M120" s="451">
        <f>Organic!M11</f>
        <v>290591699.24865198</v>
      </c>
      <c r="N120" s="419">
        <f>Organic!N11</f>
        <v>0.11373062779709935</v>
      </c>
      <c r="O120" s="555">
        <f>Organic!O11</f>
        <v>392112885.3802914</v>
      </c>
      <c r="P120" s="569">
        <f>Organic!P11</f>
        <v>11926497.845808625</v>
      </c>
      <c r="Q120" s="419">
        <f>Organic!Q11</f>
        <v>3.137013379977182E-2</v>
      </c>
    </row>
    <row r="121" spans="2:17" ht="15" thickBot="1">
      <c r="B121" s="707"/>
      <c r="C121" s="276" t="s">
        <v>324</v>
      </c>
      <c r="D121" s="528">
        <f>Organic!D12</f>
        <v>3074484309.7186198</v>
      </c>
      <c r="E121" s="544">
        <f>Organic!E12</f>
        <v>-7364715.6390166283</v>
      </c>
      <c r="F121" s="416">
        <f>Organic!F12</f>
        <v>-2.3897068215929175E-3</v>
      </c>
      <c r="G121" s="263">
        <f>Organic!G12</f>
        <v>91.733354283850915</v>
      </c>
      <c r="H121" s="264">
        <f>Organic!H12</f>
        <v>-0.21525382730078491</v>
      </c>
      <c r="I121" s="437">
        <f>Organic!I12</f>
        <v>4.6562322472838149</v>
      </c>
      <c r="J121" s="437">
        <f>Organic!J12</f>
        <v>8.6323085794761667E-3</v>
      </c>
      <c r="K121" s="416">
        <f>Organic!K12</f>
        <v>1.8573691138060149E-3</v>
      </c>
      <c r="L121" s="466">
        <f>Organic!L12</f>
        <v>14315512986.679956</v>
      </c>
      <c r="M121" s="453">
        <f>Organic!M12</f>
        <v>-7688354.66822052</v>
      </c>
      <c r="N121" s="416">
        <f>Organic!N12</f>
        <v>-5.3677627542844067E-4</v>
      </c>
      <c r="O121" s="557">
        <f>Organic!O12</f>
        <v>4236674657.46771</v>
      </c>
      <c r="P121" s="571">
        <f>Organic!P12</f>
        <v>2197622.2561936378</v>
      </c>
      <c r="Q121" s="416">
        <f>Organic!Q12</f>
        <v>5.1898315610628045E-4</v>
      </c>
    </row>
    <row r="122" spans="2:17">
      <c r="B122" s="706" t="s">
        <v>325</v>
      </c>
      <c r="C122" s="262" t="s">
        <v>326</v>
      </c>
      <c r="D122" s="531">
        <f>'Form Data'!D11</f>
        <v>328150778.02819437</v>
      </c>
      <c r="E122" s="547">
        <f>'Form Data'!E11</f>
        <v>16164340.574820578</v>
      </c>
      <c r="F122" s="419">
        <f>'Form Data'!F11</f>
        <v>5.1811036103889388E-2</v>
      </c>
      <c r="G122" s="271">
        <f>'Form Data'!G11</f>
        <v>9.7910311281232971</v>
      </c>
      <c r="H122" s="272">
        <f>'Form Data'!H11</f>
        <v>0.48274949675245971</v>
      </c>
      <c r="I122" s="435">
        <f>'Form Data'!I11</f>
        <v>10.021090460470218</v>
      </c>
      <c r="J122" s="435">
        <f>'Form Data'!J11</f>
        <v>0.31298117355462196</v>
      </c>
      <c r="K122" s="419">
        <f>'Form Data'!K11</f>
        <v>3.2239148149727982E-2</v>
      </c>
      <c r="L122" s="464">
        <f>'Form Data'!L11</f>
        <v>3288428631.2942185</v>
      </c>
      <c r="M122" s="451">
        <f>'Form Data'!M11</f>
        <v>259630200.46140909</v>
      </c>
      <c r="N122" s="419">
        <f>'Form Data'!N11</f>
        <v>8.5720527922361678E-2</v>
      </c>
      <c r="O122" s="555">
        <f>'Form Data'!O11</f>
        <v>610293733.17935646</v>
      </c>
      <c r="P122" s="569">
        <f>'Form Data'!P11</f>
        <v>31267145.735765934</v>
      </c>
      <c r="Q122" s="419">
        <f>'Form Data'!Q11</f>
        <v>5.3999499183294442E-2</v>
      </c>
    </row>
    <row r="123" spans="2:17" ht="15" thickBot="1">
      <c r="B123" s="707"/>
      <c r="C123" s="276" t="s">
        <v>327</v>
      </c>
      <c r="D123" s="528">
        <f>'Form Data'!D12</f>
        <v>3023393852.298172</v>
      </c>
      <c r="E123" s="544">
        <f>'Form Data'!E12</f>
        <v>-16327896.665151596</v>
      </c>
      <c r="F123" s="416">
        <f>'Form Data'!F12</f>
        <v>-5.3715102939011156E-3</v>
      </c>
      <c r="G123" s="263">
        <f>'Form Data'!G12</f>
        <v>90.208968871878241</v>
      </c>
      <c r="H123" s="264">
        <f>'Form Data'!H12</f>
        <v>-0.48274949675229095</v>
      </c>
      <c r="I123" s="437">
        <f>'Form Data'!I12</f>
        <v>4.591638512783951</v>
      </c>
      <c r="J123" s="437">
        <f>'Form Data'!J12</f>
        <v>3.4899431876823428E-2</v>
      </c>
      <c r="K123" s="416">
        <f>'Form Data'!K12</f>
        <v>7.6588611410850988E-3</v>
      </c>
      <c r="L123" s="466">
        <f>'Form Data'!L12</f>
        <v>13882331651.526518</v>
      </c>
      <c r="M123" s="453">
        <f>'Form Data'!M12</f>
        <v>31112762.941976547</v>
      </c>
      <c r="N123" s="416">
        <f>'Form Data'!N12</f>
        <v>2.2462111957250257E-3</v>
      </c>
      <c r="O123" s="557">
        <f>'Form Data'!O12</f>
        <v>4020042265.0345831</v>
      </c>
      <c r="P123" s="571">
        <f>'Form Data'!P12</f>
        <v>-15876859.568549156</v>
      </c>
      <c r="Q123" s="416">
        <f>'Form Data'!Q12</f>
        <v>-3.933889426020248E-3</v>
      </c>
    </row>
    <row r="124" spans="2:17" ht="15" thickBot="1">
      <c r="B124" s="111" t="s">
        <v>328</v>
      </c>
      <c r="C124" s="277" t="s">
        <v>329</v>
      </c>
      <c r="D124" s="534">
        <f>'Glass Bottle'!D7</f>
        <v>5752306.0613083439</v>
      </c>
      <c r="E124" s="550">
        <f>'Glass Bottle'!E7</f>
        <v>688969.80438403785</v>
      </c>
      <c r="F124" s="422">
        <f>'Glass Bottle'!F7</f>
        <v>0.13607032387822265</v>
      </c>
      <c r="G124" s="279">
        <f>'Glass Bottle'!G7</f>
        <v>0.17163149221582302</v>
      </c>
      <c r="H124" s="280">
        <f>'Glass Bottle'!H7</f>
        <v>2.0564156537725836E-2</v>
      </c>
      <c r="I124" s="439">
        <f>'Glass Bottle'!I7</f>
        <v>13.769834307728978</v>
      </c>
      <c r="J124" s="446">
        <f>'Glass Bottle'!J7</f>
        <v>0.23030383485770223</v>
      </c>
      <c r="K124" s="421">
        <f>'Glass Bottle'!K7</f>
        <v>1.7009735700891156E-2</v>
      </c>
      <c r="L124" s="469">
        <f>'Glass Bottle'!L7</f>
        <v>79208301.35156098</v>
      </c>
      <c r="M124" s="456">
        <f>'Glass Bottle'!M7</f>
        <v>10653105.806540355</v>
      </c>
      <c r="N124" s="421">
        <f>'Glass Bottle'!N7</f>
        <v>0.15539457982501698</v>
      </c>
      <c r="O124" s="560">
        <f>'Glass Bottle'!O7</f>
        <v>14498645.718706181</v>
      </c>
      <c r="P124" s="573">
        <f>'Glass Bottle'!P7</f>
        <v>1611998.8094765991</v>
      </c>
      <c r="Q124" s="421">
        <f>'Glass Bottle'!Q7</f>
        <v>0.12509063225144043</v>
      </c>
    </row>
    <row r="125" spans="2:17">
      <c r="B125" s="708" t="s">
        <v>330</v>
      </c>
      <c r="C125" s="281" t="s">
        <v>213</v>
      </c>
      <c r="D125" s="535">
        <f>Enhanced!D33</f>
        <v>41599763.422428131</v>
      </c>
      <c r="E125" s="547">
        <f>Enhanced!E33</f>
        <v>16196030.889135037</v>
      </c>
      <c r="F125" s="419">
        <f>Enhanced!F33</f>
        <v>0.63754532401524777</v>
      </c>
      <c r="G125" s="271">
        <f>Enhanced!G33</f>
        <v>1.2412116803104569</v>
      </c>
      <c r="H125" s="272">
        <f>Enhanced!H33</f>
        <v>0.48327778152279111</v>
      </c>
      <c r="I125" s="435">
        <f>Enhanced!I33</f>
        <v>9.2723987642566499</v>
      </c>
      <c r="J125" s="435">
        <f>Enhanced!J33</f>
        <v>-1.0337042911491068E-2</v>
      </c>
      <c r="K125" s="419">
        <f>Enhanced!K33</f>
        <v>-1.113577196014648E-3</v>
      </c>
      <c r="L125" s="464">
        <f>Enhanced!L33</f>
        <v>385729594.95149159</v>
      </c>
      <c r="M125" s="451">
        <f>Enhanced!M33</f>
        <v>149913457.32896954</v>
      </c>
      <c r="N125" s="419">
        <f>Enhanced!N33</f>
        <v>0.63572179088498382</v>
      </c>
      <c r="O125" s="555">
        <f>Enhanced!O33</f>
        <v>45311034.130221605</v>
      </c>
      <c r="P125" s="569">
        <f>Enhanced!P33</f>
        <v>15191898.739590988</v>
      </c>
      <c r="Q125" s="419">
        <f>Enhanced!Q33</f>
        <v>0.50439358708539972</v>
      </c>
    </row>
    <row r="126" spans="2:17">
      <c r="B126" s="708"/>
      <c r="C126" s="281" t="s">
        <v>214</v>
      </c>
      <c r="D126" s="536">
        <f>Enhanced!D34</f>
        <v>3148219059.6968975</v>
      </c>
      <c r="E126" s="548">
        <f>Enhanced!E34</f>
        <v>-22054673.315307617</v>
      </c>
      <c r="F126" s="420">
        <f>Enhanced!F34</f>
        <v>-6.9567094745325289E-3</v>
      </c>
      <c r="G126" s="274">
        <f>Enhanced!G34</f>
        <v>93.933377201973286</v>
      </c>
      <c r="H126" s="275">
        <f>Enhanced!H34</f>
        <v>-0.65342918708708453</v>
      </c>
      <c r="I126" s="443">
        <f>Enhanced!I34</f>
        <v>4.671218711173454</v>
      </c>
      <c r="J126" s="436">
        <f>Enhanced!J34</f>
        <v>9.9286729677690033E-3</v>
      </c>
      <c r="K126" s="420">
        <f>Enhanced!K34</f>
        <v>2.130026856597609E-3</v>
      </c>
      <c r="L126" s="465">
        <f>Enhanced!L34</f>
        <v>14706019778.529045</v>
      </c>
      <c r="M126" s="452">
        <f>Enhanced!M34</f>
        <v>-71545591.54589653</v>
      </c>
      <c r="N126" s="420">
        <f>Enhanced!N34</f>
        <v>-4.8415005959492295E-3</v>
      </c>
      <c r="O126" s="556">
        <f>Enhanced!O34</f>
        <v>4215944582.5451937</v>
      </c>
      <c r="P126" s="570">
        <f>Enhanced!P34</f>
        <v>-12200896.032251835</v>
      </c>
      <c r="Q126" s="420">
        <f>Enhanced!Q34</f>
        <v>-2.8856377090309606E-3</v>
      </c>
    </row>
    <row r="127" spans="2:17">
      <c r="B127" s="708"/>
      <c r="C127" s="282" t="s">
        <v>331</v>
      </c>
      <c r="D127" s="536">
        <f>'Enhanced - Aggs'!D22</f>
        <v>0</v>
      </c>
      <c r="E127" s="548">
        <f>'Enhanced - Aggs'!E22</f>
        <v>-4.9013203680515289</v>
      </c>
      <c r="F127" s="420">
        <f>'Enhanced - Aggs'!F22</f>
        <v>-1</v>
      </c>
      <c r="G127" s="274">
        <f>'Enhanced - Aggs'!G22</f>
        <v>0</v>
      </c>
      <c r="H127" s="275">
        <f>'Enhanced - Aggs'!H22</f>
        <v>-1.4623350528888333E-7</v>
      </c>
      <c r="I127" s="443">
        <f>'Enhanced - Aggs'!I22</f>
        <v>0</v>
      </c>
      <c r="J127" s="436">
        <f>'Enhanced - Aggs'!J22</f>
        <v>-5.5754970673567685</v>
      </c>
      <c r="K127" s="420">
        <f>'Enhanced - Aggs'!K22</f>
        <v>-1</v>
      </c>
      <c r="L127" s="465">
        <f>'Enhanced - Aggs'!L22</f>
        <v>0</v>
      </c>
      <c r="M127" s="452">
        <f>'Enhanced - Aggs'!M22</f>
        <v>-27.327297338247298</v>
      </c>
      <c r="N127" s="420">
        <f>'Enhanced - Aggs'!N22</f>
        <v>-1</v>
      </c>
      <c r="O127" s="556">
        <f>'Enhanced - Aggs'!O22</f>
        <v>0</v>
      </c>
      <c r="P127" s="570">
        <f>'Enhanced - Aggs'!P22</f>
        <v>-7.580929160118103</v>
      </c>
      <c r="Q127" s="420">
        <f>'Enhanced - Aggs'!Q22</f>
        <v>-1</v>
      </c>
    </row>
    <row r="128" spans="2:17" ht="15" customHeight="1">
      <c r="B128" s="708"/>
      <c r="C128" s="282" t="s">
        <v>332</v>
      </c>
      <c r="D128" s="536">
        <f>'Enhanced - Aggs'!D23</f>
        <v>9044830.3259001747</v>
      </c>
      <c r="E128" s="548">
        <f>'Enhanced - Aggs'!E23</f>
        <v>1714537.6970595839</v>
      </c>
      <c r="F128" s="420">
        <f>'Enhanced - Aggs'!F23</f>
        <v>0.23389757870154318</v>
      </c>
      <c r="G128" s="274">
        <f>'Enhanced - Aggs'!G23</f>
        <v>0.26987050221734776</v>
      </c>
      <c r="H128" s="275">
        <f>'Enhanced - Aggs'!H23</f>
        <v>5.11673150321445E-2</v>
      </c>
      <c r="I128" s="443">
        <f>'Enhanced - Aggs'!I23</f>
        <v>14.178029495893675</v>
      </c>
      <c r="J128" s="436">
        <f>'Enhanced - Aggs'!J23</f>
        <v>0.95357512956990576</v>
      </c>
      <c r="K128" s="420">
        <f>'Enhanced - Aggs'!K23</f>
        <v>7.2106954521934469E-2</v>
      </c>
      <c r="L128" s="465">
        <f>'Enhanced - Aggs'!L23</f>
        <v>128237871.14596628</v>
      </c>
      <c r="M128" s="452">
        <f>'Enhanced - Aggs'!M23</f>
        <v>31298750.784064382</v>
      </c>
      <c r="N128" s="420">
        <f>'Enhanced - Aggs'!N23</f>
        <v>0.32287017529370038</v>
      </c>
      <c r="O128" s="556">
        <f>'Enhanced - Aggs'!O23</f>
        <v>18282019.391532138</v>
      </c>
      <c r="P128" s="570">
        <f>'Enhanced - Aggs'!P23</f>
        <v>3487597.1407979969</v>
      </c>
      <c r="Q128" s="420">
        <f>'Enhanced - Aggs'!Q23</f>
        <v>0.23573729894216941</v>
      </c>
    </row>
    <row r="129" spans="2:17">
      <c r="B129" s="708"/>
      <c r="C129" s="282" t="s">
        <v>333</v>
      </c>
      <c r="D129" s="536">
        <f>'Enhanced - Aggs'!D24</f>
        <v>905213.90167010541</v>
      </c>
      <c r="E129" s="548">
        <f>'Enhanced - Aggs'!E24</f>
        <v>20484.12939164124</v>
      </c>
      <c r="F129" s="420">
        <f>'Enhanced - Aggs'!F24</f>
        <v>2.3152978495216688E-2</v>
      </c>
      <c r="G129" s="274">
        <f>'Enhanced - Aggs'!G24</f>
        <v>2.7008857154379347E-2</v>
      </c>
      <c r="H129" s="275">
        <f>'Enhanced - Aggs'!H24</f>
        <v>6.124728908573282E-4</v>
      </c>
      <c r="I129" s="443">
        <f>'Enhanced - Aggs'!I24</f>
        <v>10.060444412068858</v>
      </c>
      <c r="J129" s="436">
        <f>'Enhanced - Aggs'!J24</f>
        <v>0.31752452615774374</v>
      </c>
      <c r="K129" s="420">
        <f>'Enhanced - Aggs'!K24</f>
        <v>3.2590284008893938E-2</v>
      </c>
      <c r="L129" s="465">
        <f>'Enhanced - Aggs'!L24</f>
        <v>9106854.1387840603</v>
      </c>
      <c r="M129" s="452">
        <f>'Enhanced - Aggs'!M24</f>
        <v>487002.84679459967</v>
      </c>
      <c r="N129" s="420">
        <f>'Enhanced - Aggs'!N24</f>
        <v>5.649782464892146E-2</v>
      </c>
      <c r="O129" s="556">
        <f>'Enhanced - Aggs'!O24</f>
        <v>2031693.3599120819</v>
      </c>
      <c r="P129" s="570">
        <f>'Enhanced - Aggs'!P24</f>
        <v>45568.101673528785</v>
      </c>
      <c r="Q129" s="420">
        <f>'Enhanced - Aggs'!Q24</f>
        <v>2.2943216438394243E-2</v>
      </c>
    </row>
    <row r="130" spans="2:17">
      <c r="B130" s="708"/>
      <c r="C130" s="283" t="s">
        <v>216</v>
      </c>
      <c r="D130" s="536">
        <f>Enhanced!D36</f>
        <v>1359098.8254335546</v>
      </c>
      <c r="E130" s="548">
        <f>Enhanced!E36</f>
        <v>682917.92341190949</v>
      </c>
      <c r="F130" s="420">
        <f>Enhanced!F36</f>
        <v>1.0099633417183509</v>
      </c>
      <c r="G130" s="274">
        <f>Enhanced!G36</f>
        <v>4.055141659567367E-2</v>
      </c>
      <c r="H130" s="275">
        <f>Enhanced!H36</f>
        <v>2.0377199020230219E-2</v>
      </c>
      <c r="I130" s="443">
        <f>Enhanced!I36</f>
        <v>14.348951638718562</v>
      </c>
      <c r="J130" s="436">
        <f>Enhanced!J36</f>
        <v>1.1777897176010779</v>
      </c>
      <c r="K130" s="420">
        <f>Enhanced!K36</f>
        <v>8.9421853945376925E-2</v>
      </c>
      <c r="L130" s="465">
        <f>Enhanced!L36</f>
        <v>19501643.318385277</v>
      </c>
      <c r="M130" s="452">
        <f>Enhanced!M36</f>
        <v>10595555.169890912</v>
      </c>
      <c r="N130" s="420">
        <f>Enhanced!N36</f>
        <v>1.189697990097051</v>
      </c>
      <c r="O130" s="556">
        <f>Enhanced!O36</f>
        <v>2955047.793488855</v>
      </c>
      <c r="P130" s="570">
        <f>Enhanced!P36</f>
        <v>1485555.5108899418</v>
      </c>
      <c r="Q130" s="420">
        <f>Enhanced!Q36</f>
        <v>1.0109311416475217</v>
      </c>
    </row>
    <row r="131" spans="2:17">
      <c r="B131" s="708"/>
      <c r="C131" s="283" t="s">
        <v>217</v>
      </c>
      <c r="D131" s="536">
        <f>Enhanced!D37</f>
        <v>113690062.2590858</v>
      </c>
      <c r="E131" s="548">
        <f>Enhanced!E37</f>
        <v>3396060.5037094206</v>
      </c>
      <c r="F131" s="420">
        <f>Enhanced!F37</f>
        <v>3.079098092062723E-2</v>
      </c>
      <c r="G131" s="274">
        <f>Enhanced!G37</f>
        <v>3.3921691279407695</v>
      </c>
      <c r="H131" s="275">
        <f>Enhanced!H37</f>
        <v>0.10148880552007222</v>
      </c>
      <c r="I131" s="443">
        <f>Enhanced!I37</f>
        <v>12.98589465407877</v>
      </c>
      <c r="J131" s="436">
        <f>Enhanced!J37</f>
        <v>0.882900917610419</v>
      </c>
      <c r="K131" s="420">
        <f>Enhanced!K37</f>
        <v>7.2948969224869584E-2</v>
      </c>
      <c r="L131" s="465">
        <f>Enhanced!L37</f>
        <v>1476367171.7121449</v>
      </c>
      <c r="M131" s="452">
        <f>Enhanced!M37</f>
        <v>141479559.29679513</v>
      </c>
      <c r="N131" s="420">
        <f>Enhanced!N37</f>
        <v>0.10598612046507914</v>
      </c>
      <c r="O131" s="556">
        <f>Enhanced!O37</f>
        <v>282441877.77235013</v>
      </c>
      <c r="P131" s="570">
        <f>Enhanced!P37</f>
        <v>7558495.9011868834</v>
      </c>
      <c r="Q131" s="420">
        <f>Enhanced!Q37</f>
        <v>2.7497100223867008E-2</v>
      </c>
    </row>
    <row r="132" spans="2:17">
      <c r="B132" s="708"/>
      <c r="C132" s="283" t="s">
        <v>334</v>
      </c>
      <c r="D132" s="536">
        <f>'Enhanced - Aggs'!D25</f>
        <v>379994.89173728228</v>
      </c>
      <c r="E132" s="548">
        <f>'Enhanced - Aggs'!E25</f>
        <v>16568.166742682457</v>
      </c>
      <c r="F132" s="420">
        <f>'Enhanced - Aggs'!F25</f>
        <v>4.5588740737018296E-2</v>
      </c>
      <c r="G132" s="274">
        <f>'Enhanced - Aggs'!G25</f>
        <v>1.1337903374429631E-2</v>
      </c>
      <c r="H132" s="275">
        <f>'Enhanced - Aggs'!H25</f>
        <v>4.9487334969638107E-4</v>
      </c>
      <c r="I132" s="443">
        <f>'Enhanced - Aggs'!I25</f>
        <v>22.12249158131408</v>
      </c>
      <c r="J132" s="436">
        <f>'Enhanced - Aggs'!J25</f>
        <v>1.6230086271511297</v>
      </c>
      <c r="K132" s="420">
        <f>'Enhanced - Aggs'!K25</f>
        <v>7.9173149429192596E-2</v>
      </c>
      <c r="L132" s="465">
        <f>'Enhanced - Aggs'!L25</f>
        <v>8406433.7934003826</v>
      </c>
      <c r="M132" s="452">
        <f>'Enhanced - Aggs'!M25</f>
        <v>956373.83928631712</v>
      </c>
      <c r="N132" s="420">
        <f>'Enhanced - Aggs'!N25</f>
        <v>0.12837129434887154</v>
      </c>
      <c r="O132" s="556">
        <f>'Enhanced - Aggs'!O25</f>
        <v>723914.00986480713</v>
      </c>
      <c r="P132" s="570">
        <f>'Enhanced - Aggs'!P25</f>
        <v>30313.778933763504</v>
      </c>
      <c r="Q132" s="420">
        <f>'Enhanced - Aggs'!Q25</f>
        <v>4.3704972377348071E-2</v>
      </c>
    </row>
    <row r="133" spans="2:17">
      <c r="B133" s="725"/>
      <c r="C133" s="284" t="s">
        <v>335</v>
      </c>
      <c r="D133" s="536">
        <f>'Enhanced - Aggs'!D26</f>
        <v>35060637.684690371</v>
      </c>
      <c r="E133" s="548">
        <f>'Enhanced - Aggs'!E26</f>
        <v>3930403.2034525797</v>
      </c>
      <c r="F133" s="420">
        <f>'Enhanced - Aggs'!F26</f>
        <v>0.12625678119518938</v>
      </c>
      <c r="G133" s="274">
        <f>'Enhanced - Aggs'!G26</f>
        <v>8.8118115717284287</v>
      </c>
      <c r="H133" s="275">
        <f>'Enhanced - Aggs'!H26</f>
        <v>7.9622311790036093E-2</v>
      </c>
      <c r="I133" s="443">
        <f>'Enhanced - Aggs'!I26</f>
        <v>34.498340700795396</v>
      </c>
      <c r="J133" s="436">
        <f>'Enhanced - Aggs'!J26</f>
        <v>2.2319788534106308</v>
      </c>
      <c r="K133" s="420">
        <f>'Enhanced - Aggs'!K26</f>
        <v>6.9173551823647442E-2</v>
      </c>
      <c r="L133" s="465">
        <f>'Enhanced - Aggs'!L26</f>
        <v>1209533824.0335946</v>
      </c>
      <c r="M133" s="452">
        <f>'Enhanced - Aggs'!M26</f>
        <v>205074413.86804187</v>
      </c>
      <c r="N133" s="420">
        <f>'Enhanced - Aggs'!N26</f>
        <v>0.2041639630159291</v>
      </c>
      <c r="O133" s="556">
        <f>'Enhanced - Aggs'!O26</f>
        <v>214150192.50390607</v>
      </c>
      <c r="P133" s="570">
        <f>'Enhanced - Aggs'!P26</f>
        <v>27480901.844508052</v>
      </c>
      <c r="Q133" s="420">
        <f>'Enhanced - Aggs'!Q26</f>
        <v>0.14721704757881396</v>
      </c>
    </row>
    <row r="134" spans="2:17" ht="15" thickBot="1">
      <c r="B134" s="707"/>
      <c r="C134" s="285" t="s">
        <v>218</v>
      </c>
      <c r="D134" s="537">
        <f>Enhanced!D38</f>
        <v>905094.96563289268</v>
      </c>
      <c r="E134" s="544">
        <f>Enhanced!E38</f>
        <v>-218592.37606900278</v>
      </c>
      <c r="F134" s="416">
        <f>Enhanced!F38</f>
        <v>-0.19453131485661379</v>
      </c>
      <c r="G134" s="263">
        <f>Enhanced!G38</f>
        <v>2.7005308461154839E-2</v>
      </c>
      <c r="H134" s="264">
        <f>Enhanced!H38</f>
        <v>-6.5205022360837507E-3</v>
      </c>
      <c r="I134" s="437">
        <f>Enhanced!I38</f>
        <v>8.7373569338640653</v>
      </c>
      <c r="J134" s="437">
        <f>Enhanced!J38</f>
        <v>0.43211691074575853</v>
      </c>
      <c r="K134" s="416">
        <f>Enhanced!K38</f>
        <v>5.202943076213646E-2</v>
      </c>
      <c r="L134" s="466">
        <f>Enhanced!L38</f>
        <v>7908137.773778012</v>
      </c>
      <c r="M134" s="453">
        <f>Enhanced!M38</f>
        <v>-1424355.3099959865</v>
      </c>
      <c r="N134" s="416">
        <f>Enhanced!N38</f>
        <v>-0.15262323767187691</v>
      </c>
      <c r="O134" s="557">
        <f>Enhanced!O38</f>
        <v>1867468.8385897083</v>
      </c>
      <c r="P134" s="571">
        <f>Enhanced!P38</f>
        <v>-420284.87302393187</v>
      </c>
      <c r="Q134" s="416">
        <f>Enhanced!Q38</f>
        <v>-0.18371071627613658</v>
      </c>
    </row>
    <row r="135" spans="2:17" ht="15.45" customHeight="1" thickBot="1">
      <c r="B135" s="706" t="s">
        <v>336</v>
      </c>
      <c r="C135" s="259" t="s">
        <v>337</v>
      </c>
      <c r="D135" s="500">
        <f>'Non-Dairy Alternatives'!D50</f>
        <v>355164942.14355588</v>
      </c>
      <c r="E135" s="490">
        <f>'Non-Dairy Alternatives'!E50</f>
        <v>-17962064.243529975</v>
      </c>
      <c r="F135" s="337">
        <f>'Non-Dairy Alternatives'!F50</f>
        <v>-4.8139276804037984E-2</v>
      </c>
      <c r="G135" s="298">
        <f>'Non-Dairy Alternatives'!G50</f>
        <v>100.00000000000001</v>
      </c>
      <c r="H135" s="299">
        <f>'Non-Dairy Alternatives'!H50</f>
        <v>1.4210854715202004E-14</v>
      </c>
      <c r="I135" s="366">
        <f>'Non-Dairy Alternatives'!I50</f>
        <v>8.8248503432476095</v>
      </c>
      <c r="J135" s="382">
        <f>'Non-Dairy Alternatives'!J50</f>
        <v>0.37086024292000452</v>
      </c>
      <c r="K135" s="385">
        <f>'Non-Dairy Alternatives'!K50</f>
        <v>4.3868071587360044E-2</v>
      </c>
      <c r="L135" s="405">
        <f>'Non-Dairy Alternatives'!L50</f>
        <v>3134277461.5850763</v>
      </c>
      <c r="M135" s="391">
        <f>'Non-Dairy Alternatives'!M50</f>
        <v>-20134556.57622242</v>
      </c>
      <c r="N135" s="338">
        <f>'Non-Dairy Alternatives'!N50</f>
        <v>-6.3829824576812312E-3</v>
      </c>
      <c r="O135" s="514">
        <f>'Non-Dairy Alternatives'!O50</f>
        <v>769815360.99712217</v>
      </c>
      <c r="P135" s="500">
        <f>'Non-Dairy Alternatives'!P50</f>
        <v>-29600513.348559141</v>
      </c>
      <c r="Q135" s="387">
        <f>'Non-Dairy Alternatives'!Q50</f>
        <v>-3.7027677706284033E-2</v>
      </c>
    </row>
    <row r="136" spans="2:17" ht="15.45" customHeight="1">
      <c r="B136" s="725"/>
      <c r="C136" s="262" t="s">
        <v>338</v>
      </c>
      <c r="D136" s="507">
        <f>'Non-Dairy Alternatives'!D51</f>
        <v>3321556.5894457251</v>
      </c>
      <c r="E136" s="495">
        <f>'Non-Dairy Alternatives'!E51</f>
        <v>141126.62236984912</v>
      </c>
      <c r="F136" s="343">
        <f>'Non-Dairy Alternatives'!F51</f>
        <v>4.4373441273917617E-2</v>
      </c>
      <c r="G136" s="312">
        <f>'Non-Dairy Alternatives'!G51</f>
        <v>0.93521521842749011</v>
      </c>
      <c r="H136" s="313">
        <f>'Non-Dairy Alternatives'!H51</f>
        <v>8.2843261256299816E-2</v>
      </c>
      <c r="I136" s="376">
        <f>'Non-Dairy Alternatives'!I51</f>
        <v>15.387259354704268</v>
      </c>
      <c r="J136" s="369">
        <f>'Non-Dairy Alternatives'!J51</f>
        <v>-0.14077766449288553</v>
      </c>
      <c r="K136" s="358">
        <f>'Non-Dairy Alternatives'!K51</f>
        <v>-9.0660309682958351E-3</v>
      </c>
      <c r="L136" s="407">
        <f>'Non-Dairy Alternatives'!L51</f>
        <v>51109652.703128338</v>
      </c>
      <c r="M136" s="394">
        <f>'Non-Dairy Alternatives'!M51</f>
        <v>1723818.4374101534</v>
      </c>
      <c r="N136" s="343">
        <f>'Non-Dairy Alternatives'!N51</f>
        <v>3.4905119312862644E-2</v>
      </c>
      <c r="O136" s="516">
        <f>'Non-Dairy Alternatives'!O51</f>
        <v>9326914.0774893332</v>
      </c>
      <c r="P136" s="503">
        <f>'Non-Dairy Alternatives'!P51</f>
        <v>392661.76513373852</v>
      </c>
      <c r="Q136" s="358">
        <f>'Non-Dairy Alternatives'!Q51</f>
        <v>4.3950154014646331E-2</v>
      </c>
    </row>
    <row r="137" spans="2:17">
      <c r="B137" s="708"/>
      <c r="C137" s="286" t="s">
        <v>339</v>
      </c>
      <c r="D137" s="507">
        <f>'Non-Dairy Alternatives'!D52</f>
        <v>218001360.49119556</v>
      </c>
      <c r="E137" s="495">
        <f>'Non-Dairy Alternatives'!E52</f>
        <v>-19537244.133305341</v>
      </c>
      <c r="F137" s="343">
        <f>'Non-Dairy Alternatives'!F52</f>
        <v>-8.224871137973408E-2</v>
      </c>
      <c r="G137" s="312">
        <f>'Non-Dairy Alternatives'!G52</f>
        <v>61.380315065860444</v>
      </c>
      <c r="H137" s="313">
        <f>'Non-Dairy Alternatives'!H52</f>
        <v>-2.2812801975164092</v>
      </c>
      <c r="I137" s="376">
        <f>'Non-Dairy Alternatives'!I52</f>
        <v>7.1688717996717566</v>
      </c>
      <c r="J137" s="369">
        <f>'Non-Dairy Alternatives'!J52</f>
        <v>0.27593479279781796</v>
      </c>
      <c r="K137" s="358">
        <f>'Non-Dairy Alternatives'!K52</f>
        <v>4.0031526840103672E-2</v>
      </c>
      <c r="L137" s="407">
        <f>'Non-Dairy Alternatives'!L52</f>
        <v>1562823805.5154085</v>
      </c>
      <c r="M137" s="394">
        <f>'Non-Dairy Alternatives'!M52</f>
        <v>-74514832.862010717</v>
      </c>
      <c r="N137" s="343">
        <f>'Non-Dairy Alternatives'!N52</f>
        <v>-4.5509726036792195E-2</v>
      </c>
      <c r="O137" s="516">
        <f>'Non-Dairy Alternatives'!O52</f>
        <v>390347755.90741712</v>
      </c>
      <c r="P137" s="503">
        <f>'Non-Dairy Alternatives'!P52</f>
        <v>-31666434.733151674</v>
      </c>
      <c r="Q137" s="358">
        <f>'Non-Dairy Alternatives'!Q52</f>
        <v>-7.5036421607258472E-2</v>
      </c>
    </row>
    <row r="138" spans="2:17">
      <c r="B138" s="708"/>
      <c r="C138" s="286" t="s">
        <v>340</v>
      </c>
      <c r="D138" s="507">
        <f>'Non-Dairy Alternatives'!D53</f>
        <v>1003492.1067069875</v>
      </c>
      <c r="E138" s="495">
        <f>'Non-Dairy Alternatives'!E53</f>
        <v>-541639.50112854445</v>
      </c>
      <c r="F138" s="343">
        <f>'Non-Dairy Alternatives'!F53</f>
        <v>-0.35054586831427892</v>
      </c>
      <c r="G138" s="312">
        <f>'Non-Dairy Alternatives'!G53</f>
        <v>0.28254255632623249</v>
      </c>
      <c r="H138" s="313">
        <f>'Non-Dairy Alternatives'!H53</f>
        <v>-0.13156084047603384</v>
      </c>
      <c r="I138" s="376">
        <f>'Non-Dairy Alternatives'!I53</f>
        <v>12.524220718852947</v>
      </c>
      <c r="J138" s="369">
        <f>'Non-Dairy Alternatives'!J53</f>
        <v>1.4465180381984144</v>
      </c>
      <c r="K138" s="358">
        <f>'Non-Dairy Alternatives'!K53</f>
        <v>0.13057924372031857</v>
      </c>
      <c r="L138" s="407">
        <f>'Non-Dairy Alternatives'!L53</f>
        <v>12567956.634025045</v>
      </c>
      <c r="M138" s="394">
        <f>'Non-Dairy Alternatives'!M53</f>
        <v>-4548551.9200586751</v>
      </c>
      <c r="N138" s="343">
        <f>'Non-Dairy Alternatives'!N53</f>
        <v>-0.26574063896772132</v>
      </c>
      <c r="O138" s="516">
        <f>'Non-Dairy Alternatives'!O53</f>
        <v>2491972.0076296204</v>
      </c>
      <c r="P138" s="503">
        <f>'Non-Dairy Alternatives'!P53</f>
        <v>-1085067.6641699276</v>
      </c>
      <c r="Q138" s="358">
        <f>'Non-Dairy Alternatives'!Q53</f>
        <v>-0.30334236232388456</v>
      </c>
    </row>
    <row r="139" spans="2:17">
      <c r="B139" s="708"/>
      <c r="C139" s="286" t="s">
        <v>341</v>
      </c>
      <c r="D139" s="507">
        <f>'Non-Dairy Alternatives'!D54</f>
        <v>29975320.57718927</v>
      </c>
      <c r="E139" s="495">
        <f>'Non-Dairy Alternatives'!E54</f>
        <v>1111972.6206367612</v>
      </c>
      <c r="F139" s="343">
        <f>'Non-Dairy Alternatives'!F54</f>
        <v>3.8525420623781899E-2</v>
      </c>
      <c r="G139" s="312">
        <f>'Non-Dairy Alternatives'!G54</f>
        <v>8.4398309124421953</v>
      </c>
      <c r="H139" s="313">
        <f>'Non-Dairy Alternatives'!H54</f>
        <v>0.70430186670773232</v>
      </c>
      <c r="I139" s="376">
        <f>'Non-Dairy Alternatives'!I54</f>
        <v>15.575491364059426</v>
      </c>
      <c r="J139" s="369">
        <f>'Non-Dairy Alternatives'!J54</f>
        <v>0.73355561683273507</v>
      </c>
      <c r="K139" s="358">
        <f>'Non-Dairy Alternatives'!K54</f>
        <v>4.9424524491005463E-2</v>
      </c>
      <c r="L139" s="407">
        <f>'Non-Dairy Alternatives'!L54</f>
        <v>466880346.78492427</v>
      </c>
      <c r="M139" s="394">
        <f>'Non-Dairy Alternatives'!M54</f>
        <v>38492390.963925123</v>
      </c>
      <c r="N139" s="343">
        <f>'Non-Dairy Alternatives'!N54</f>
        <v>8.9854045709933716E-2</v>
      </c>
      <c r="O139" s="516">
        <f>'Non-Dairy Alternatives'!O54</f>
        <v>143525560.99065572</v>
      </c>
      <c r="P139" s="503">
        <f>'Non-Dairy Alternatives'!P54</f>
        <v>6168565.5078804493</v>
      </c>
      <c r="Q139" s="358">
        <f>'Non-Dairy Alternatives'!Q54</f>
        <v>4.4909001439639051E-2</v>
      </c>
    </row>
    <row r="140" spans="2:17">
      <c r="B140" s="708"/>
      <c r="C140" s="286" t="s">
        <v>342</v>
      </c>
      <c r="D140" s="507">
        <f>'Non-Dairy Alternatives'!D55</f>
        <v>0</v>
      </c>
      <c r="E140" s="495">
        <f>'Non-Dairy Alternatives'!E55</f>
        <v>0</v>
      </c>
      <c r="F140" s="343">
        <f>'Non-Dairy Alternatives'!F55</f>
        <v>0</v>
      </c>
      <c r="G140" s="312">
        <f>'Non-Dairy Alternatives'!G55</f>
        <v>0</v>
      </c>
      <c r="H140" s="313">
        <f>'Non-Dairy Alternatives'!H55</f>
        <v>0</v>
      </c>
      <c r="I140" s="376">
        <f>'Non-Dairy Alternatives'!I55</f>
        <v>0</v>
      </c>
      <c r="J140" s="369">
        <f>'Non-Dairy Alternatives'!J55</f>
        <v>0</v>
      </c>
      <c r="K140" s="358">
        <f>'Non-Dairy Alternatives'!K55</f>
        <v>0</v>
      </c>
      <c r="L140" s="407">
        <f>'Non-Dairy Alternatives'!L55</f>
        <v>0</v>
      </c>
      <c r="M140" s="394">
        <f>'Non-Dairy Alternatives'!M55</f>
        <v>0</v>
      </c>
      <c r="N140" s="343">
        <f>'Non-Dairy Alternatives'!N55</f>
        <v>0</v>
      </c>
      <c r="O140" s="516">
        <f>'Non-Dairy Alternatives'!O55</f>
        <v>0</v>
      </c>
      <c r="P140" s="503">
        <f>'Non-Dairy Alternatives'!P55</f>
        <v>0</v>
      </c>
      <c r="Q140" s="358">
        <f>'Non-Dairy Alternatives'!Q55</f>
        <v>0</v>
      </c>
    </row>
    <row r="141" spans="2:17">
      <c r="B141" s="708"/>
      <c r="C141" s="286" t="s">
        <v>343</v>
      </c>
      <c r="D141" s="507">
        <f>'Non-Dairy Alternatives'!D56</f>
        <v>1869480.7213623084</v>
      </c>
      <c r="E141" s="495">
        <f>'Non-Dairy Alternatives'!E56</f>
        <v>-33636.6214033328</v>
      </c>
      <c r="F141" s="343">
        <f>'Non-Dairy Alternatives'!F56</f>
        <v>-1.7674486300698365E-2</v>
      </c>
      <c r="G141" s="312">
        <f>'Non-Dairy Alternatives'!G56</f>
        <v>0.52636972277705085</v>
      </c>
      <c r="H141" s="313">
        <f>'Non-Dairy Alternatives'!H56</f>
        <v>1.6324266353741845E-2</v>
      </c>
      <c r="I141" s="376">
        <f>'Non-Dairy Alternatives'!I56</f>
        <v>26.968048828289298</v>
      </c>
      <c r="J141" s="369">
        <f>'Non-Dairy Alternatives'!J56</f>
        <v>1.8841713133327467</v>
      </c>
      <c r="K141" s="358">
        <f>'Non-Dairy Alternatives'!K56</f>
        <v>7.5114834706447905E-2</v>
      </c>
      <c r="L141" s="407">
        <f>'Non-Dairy Alternatives'!L56</f>
        <v>50416247.377244234</v>
      </c>
      <c r="M141" s="394">
        <f>'Non-Dairy Alternatives'!M56</f>
        <v>2678685.0547213107</v>
      </c>
      <c r="N141" s="343">
        <f>'Non-Dairy Alternatives'!N56</f>
        <v>5.6112732288751327E-2</v>
      </c>
      <c r="O141" s="516">
        <f>'Non-Dairy Alternatives'!O56</f>
        <v>6998208.1739688274</v>
      </c>
      <c r="P141" s="503">
        <f>'Non-Dairy Alternatives'!P56</f>
        <v>-174004.58438005019</v>
      </c>
      <c r="Q141" s="358">
        <f>'Non-Dairy Alternatives'!Q56</f>
        <v>-2.4260934559909509E-2</v>
      </c>
    </row>
    <row r="142" spans="2:17">
      <c r="B142" s="708"/>
      <c r="C142" s="286" t="s">
        <v>344</v>
      </c>
      <c r="D142" s="507">
        <f>'Non-Dairy Alternatives'!D57</f>
        <v>1359478.3827804951</v>
      </c>
      <c r="E142" s="495">
        <f>'Non-Dairy Alternatives'!E57</f>
        <v>29947.126392494887</v>
      </c>
      <c r="F142" s="343">
        <f>'Non-Dairy Alternatives'!F57</f>
        <v>2.2524574919625166E-2</v>
      </c>
      <c r="G142" s="312">
        <f>'Non-Dairy Alternatives'!G57</f>
        <v>0.38277381054997278</v>
      </c>
      <c r="H142" s="313">
        <f>'Non-Dairy Alternatives'!H57</f>
        <v>2.6452441785598024E-2</v>
      </c>
      <c r="I142" s="376">
        <f>'Non-Dairy Alternatives'!I57</f>
        <v>8.4784026888908368</v>
      </c>
      <c r="J142" s="369">
        <f>'Non-Dairy Alternatives'!J57</f>
        <v>0.32870983630337847</v>
      </c>
      <c r="K142" s="358">
        <f>'Non-Dairy Alternatives'!K57</f>
        <v>4.033401531187962E-2</v>
      </c>
      <c r="L142" s="407">
        <f>'Non-Dairy Alternatives'!L57</f>
        <v>11526205.176055117</v>
      </c>
      <c r="M142" s="394">
        <f>'Non-Dairy Alternatives'!M57</f>
        <v>690933.79857820831</v>
      </c>
      <c r="N142" s="343">
        <f>'Non-Dairy Alternatives'!N57</f>
        <v>6.376709678120665E-2</v>
      </c>
      <c r="O142" s="516">
        <f>'Non-Dairy Alternatives'!O57</f>
        <v>2863474.0698130243</v>
      </c>
      <c r="P142" s="503">
        <f>'Non-Dairy Alternatives'!P57</f>
        <v>94238.001563249156</v>
      </c>
      <c r="Q142" s="358">
        <f>'Non-Dairy Alternatives'!Q57</f>
        <v>3.403032433519107E-2</v>
      </c>
    </row>
    <row r="143" spans="2:17">
      <c r="B143" s="708"/>
      <c r="C143" s="286" t="s">
        <v>345</v>
      </c>
      <c r="D143" s="507">
        <f>'Non-Dairy Alternatives'!D58</f>
        <v>66555603.85135816</v>
      </c>
      <c r="E143" s="495">
        <f>'Non-Dairy Alternatives'!E58</f>
        <v>602739.76789537072</v>
      </c>
      <c r="F143" s="343">
        <f>'Non-Dairy Alternatives'!F58</f>
        <v>9.1389475843324814E-3</v>
      </c>
      <c r="G143" s="312">
        <f>'Non-Dairy Alternatives'!G58</f>
        <v>18.7393506379514</v>
      </c>
      <c r="H143" s="313">
        <f>'Non-Dairy Alternatives'!H58</f>
        <v>1.063636215114208</v>
      </c>
      <c r="I143" s="376">
        <f>'Non-Dairy Alternatives'!I58</f>
        <v>10.190712711945842</v>
      </c>
      <c r="J143" s="369">
        <f>'Non-Dairy Alternatives'!J58</f>
        <v>-2.2567082059495647E-2</v>
      </c>
      <c r="K143" s="358">
        <f>'Non-Dairy Alternatives'!K58</f>
        <v>-2.2095822805854536E-3</v>
      </c>
      <c r="L143" s="407">
        <f>'Non-Dairy Alternatives'!L58</f>
        <v>678249038.21926725</v>
      </c>
      <c r="M143" s="394">
        <f>'Non-Dairy Alternatives'!M58</f>
        <v>4653984.1188563108</v>
      </c>
      <c r="N143" s="343">
        <f>'Non-Dairy Alternatives'!N58</f>
        <v>6.9091720471013947E-3</v>
      </c>
      <c r="O143" s="516">
        <f>'Non-Dairy Alternatives'!O58</f>
        <v>147955224.85685694</v>
      </c>
      <c r="P143" s="503">
        <f>'Non-Dairy Alternatives'!P58</f>
        <v>-4211322.5262830555</v>
      </c>
      <c r="Q143" s="358">
        <f>'Non-Dairy Alternatives'!Q58</f>
        <v>-2.7675744759321972E-2</v>
      </c>
    </row>
    <row r="144" spans="2:17">
      <c r="B144" s="708"/>
      <c r="C144" s="286" t="s">
        <v>346</v>
      </c>
      <c r="D144" s="507">
        <f>'Non-Dairy Alternatives'!D59</f>
        <v>3990715.2742349566</v>
      </c>
      <c r="E144" s="495">
        <f>'Non-Dairy Alternatives'!E59</f>
        <v>-102136.68013643334</v>
      </c>
      <c r="F144" s="343">
        <f>'Non-Dairy Alternatives'!F59</f>
        <v>-2.4954892401457564E-2</v>
      </c>
      <c r="G144" s="312">
        <f>'Non-Dairy Alternatives'!G59</f>
        <v>1.1236230834466565</v>
      </c>
      <c r="H144" s="313">
        <f>'Non-Dairy Alternatives'!H59</f>
        <v>2.6717235220430124E-2</v>
      </c>
      <c r="I144" s="376">
        <f>'Non-Dairy Alternatives'!I59</f>
        <v>13.548250494922465</v>
      </c>
      <c r="J144" s="369">
        <f>'Non-Dairy Alternatives'!J59</f>
        <v>-2.146662805169619E-2</v>
      </c>
      <c r="K144" s="358">
        <f>'Non-Dairy Alternatives'!K59</f>
        <v>-1.5819510353205662E-3</v>
      </c>
      <c r="L144" s="407">
        <f>'Non-Dairy Alternatives'!L59</f>
        <v>54067210.18924839</v>
      </c>
      <c r="M144" s="394">
        <f>'Non-Dairy Alternatives'!M59</f>
        <v>-1471633.0577833205</v>
      </c>
      <c r="N144" s="343">
        <f>'Non-Dairy Alternatives'!N59</f>
        <v>-2.649736601890736E-2</v>
      </c>
      <c r="O144" s="516">
        <f>'Non-Dairy Alternatives'!O59</f>
        <v>10629324.041748783</v>
      </c>
      <c r="P144" s="503">
        <f>'Non-Dairy Alternatives'!P59</f>
        <v>-331912.60228590481</v>
      </c>
      <c r="Q144" s="358">
        <f>'Non-Dairy Alternatives'!Q59</f>
        <v>-3.0280579925855165E-2</v>
      </c>
    </row>
    <row r="145" spans="2:17">
      <c r="B145" s="708"/>
      <c r="C145" s="273" t="s">
        <v>346</v>
      </c>
      <c r="D145" s="507">
        <f>'Non-Dairy Alternatives'!D60</f>
        <v>1359867.2574828614</v>
      </c>
      <c r="E145" s="495">
        <f>'Non-Dairy Alternatives'!E60</f>
        <v>-276436.74378276872</v>
      </c>
      <c r="F145" s="343">
        <f>'Non-Dairy Alternatives'!F60</f>
        <v>-0.16893972242868899</v>
      </c>
      <c r="G145" s="312">
        <f>'Non-Dairy Alternatives'!G60</f>
        <v>0.38288330184717662</v>
      </c>
      <c r="H145" s="313">
        <f>'Non-Dairy Alternatives'!H60</f>
        <v>-5.5654775873231366E-2</v>
      </c>
      <c r="I145" s="376">
        <f>'Non-Dairy Alternatives'!I60</f>
        <v>10.874035140077156</v>
      </c>
      <c r="J145" s="369">
        <f>'Non-Dairy Alternatives'!J60</f>
        <v>0.35743805991924305</v>
      </c>
      <c r="K145" s="358">
        <f>'Non-Dairy Alternatives'!K60</f>
        <v>3.3987996040433635E-2</v>
      </c>
      <c r="L145" s="407">
        <f>'Non-Dairy Alternatives'!L60</f>
        <v>14787244.343708985</v>
      </c>
      <c r="M145" s="394">
        <f>'Non-Dairy Alternatives'!M60</f>
        <v>-2421105.5382518508</v>
      </c>
      <c r="N145" s="343">
        <f>'Non-Dairy Alternatives'!N60</f>
        <v>-0.1406936490052336</v>
      </c>
      <c r="O145" s="516">
        <f>'Non-Dairy Alternatives'!O60</f>
        <v>3137417.9185431018</v>
      </c>
      <c r="P145" s="503">
        <f>'Non-Dairy Alternatives'!P60</f>
        <v>-585426.87106075464</v>
      </c>
      <c r="Q145" s="358">
        <f>'Non-Dairy Alternatives'!Q60</f>
        <v>-0.1572525593050709</v>
      </c>
    </row>
    <row r="146" spans="2:17" ht="15" thickBot="1">
      <c r="B146" s="707"/>
      <c r="C146" s="287" t="s">
        <v>348</v>
      </c>
      <c r="D146" s="507">
        <f>'Non-Dairy Alternatives'!D61</f>
        <v>27728066.891800873</v>
      </c>
      <c r="E146" s="495">
        <f>'Non-Dairy Alternatives'!E61</f>
        <v>643243.29893233627</v>
      </c>
      <c r="F146" s="343">
        <f>'Non-Dairy Alternatives'!F61</f>
        <v>2.3749215006949608E-2</v>
      </c>
      <c r="G146" s="312">
        <f>'Non-Dairy Alternatives'!G61</f>
        <v>7.8070956903717503</v>
      </c>
      <c r="H146" s="313">
        <f>'Non-Dairy Alternatives'!H61</f>
        <v>0.54822052742777938</v>
      </c>
      <c r="I146" s="376">
        <f>'Non-Dairy Alternatives'!I61</f>
        <v>8.3615549380625414</v>
      </c>
      <c r="J146" s="369">
        <f>'Non-Dairy Alternatives'!J61</f>
        <v>0.33979325042570885</v>
      </c>
      <c r="K146" s="358">
        <f>'Non-Dairy Alternatives'!K61</f>
        <v>4.2358931074878405E-2</v>
      </c>
      <c r="L146" s="407">
        <f>'Non-Dairy Alternatives'!L61</f>
        <v>231849754.64206603</v>
      </c>
      <c r="M146" s="394">
        <f>'Non-Dairy Alternatives'!M61</f>
        <v>14581754.428391039</v>
      </c>
      <c r="N146" s="343">
        <f>'Non-Dairy Alternatives'!N61</f>
        <v>6.7114137443389857E-2</v>
      </c>
      <c r="O146" s="516">
        <f>'Non-Dairy Alternatives'!O61</f>
        <v>52539508.952999666</v>
      </c>
      <c r="P146" s="503">
        <f>'Non-Dairy Alternatives'!P61</f>
        <v>1798190.3581946939</v>
      </c>
      <c r="Q146" s="358">
        <f>'Non-Dairy Alternatives'!Q61</f>
        <v>3.5438384495959811E-2</v>
      </c>
    </row>
    <row r="147" spans="2:17">
      <c r="B147" s="128"/>
      <c r="C147" s="262" t="s">
        <v>226</v>
      </c>
      <c r="D147" s="531">
        <f>'Trad vs Value Add'!D25</f>
        <v>135138383.79332238</v>
      </c>
      <c r="E147" s="547">
        <f>'Trad vs Value Add'!E25</f>
        <v>1072420.9823518842</v>
      </c>
      <c r="F147" s="419">
        <f>'Trad vs Value Add'!F25</f>
        <v>7.9992039729276376E-3</v>
      </c>
      <c r="G147" s="271">
        <f>'Trad vs Value Add'!G25</f>
        <v>4.0321224599108199</v>
      </c>
      <c r="H147" s="272">
        <f>'Trad vs Value Add'!H25</f>
        <v>3.2193010375360043E-2</v>
      </c>
      <c r="I147" s="435">
        <f>'Trad vs Value Add'!I25</f>
        <v>6.5744374205416616</v>
      </c>
      <c r="J147" s="435">
        <f>'Trad vs Value Add'!J25</f>
        <v>3.1474937548193971E-2</v>
      </c>
      <c r="K147" s="419">
        <f>'Trad vs Value Add'!K25</f>
        <v>4.8105025254239096E-3</v>
      </c>
      <c r="L147" s="470">
        <f>'Trad vs Value Add'!L25</f>
        <v>888458847.3623395</v>
      </c>
      <c r="M147" s="457">
        <f>'Trad vs Value Add'!M25</f>
        <v>11270282.443762064</v>
      </c>
      <c r="N147" s="432">
        <f>'Trad vs Value Add'!N25</f>
        <v>1.2848186689264691E-2</v>
      </c>
      <c r="O147" s="563">
        <f>'Trad vs Value Add'!O25</f>
        <v>320996945.20310736</v>
      </c>
      <c r="P147" s="574">
        <f>'Trad vs Value Add'!P25</f>
        <v>1356486.7947627902</v>
      </c>
      <c r="Q147" s="432">
        <f>'Trad vs Value Add'!Q25</f>
        <v>4.2437894173892772E-3</v>
      </c>
    </row>
    <row r="148" spans="2:17">
      <c r="B148" s="128" t="s">
        <v>349</v>
      </c>
      <c r="C148" s="273" t="s">
        <v>227</v>
      </c>
      <c r="D148" s="532">
        <f>'Trad vs Value Add'!D26</f>
        <v>2584299181.2323623</v>
      </c>
      <c r="E148" s="548">
        <f>'Trad vs Value Add'!E26</f>
        <v>-27188086.503096104</v>
      </c>
      <c r="F148" s="420">
        <f>'Trad vs Value Add'!F26</f>
        <v>-1.0410958858195834E-2</v>
      </c>
      <c r="G148" s="274">
        <f>'Trad vs Value Add'!G26</f>
        <v>77.107706036447695</v>
      </c>
      <c r="H148" s="275">
        <f>'Trad vs Value Add'!H26</f>
        <v>-0.80740836160580898</v>
      </c>
      <c r="I148" s="436">
        <f>'Trad vs Value Add'!I26</f>
        <v>3.7866807071664708</v>
      </c>
      <c r="J148" s="436">
        <f>'Trad vs Value Add'!J26</f>
        <v>-7.8000573993936673E-2</v>
      </c>
      <c r="K148" s="420">
        <f>'Trad vs Value Add'!K26</f>
        <v>-2.0182925400388064E-2</v>
      </c>
      <c r="L148" s="465">
        <f>'Trad vs Value Add'!L26</f>
        <v>9785915851.1186924</v>
      </c>
      <c r="M148" s="452">
        <f>'Trad vs Value Add'!M26</f>
        <v>-306650108.48727036</v>
      </c>
      <c r="N148" s="420">
        <f>'Trad vs Value Add'!N26</f>
        <v>-3.0383760652602433E-2</v>
      </c>
      <c r="O148" s="556">
        <f>'Trad vs Value Add'!O26</f>
        <v>3168337698.0225306</v>
      </c>
      <c r="P148" s="570">
        <f>'Trad vs Value Add'!P26</f>
        <v>-34690953.750663757</v>
      </c>
      <c r="Q148" s="420">
        <f>'Trad vs Value Add'!Q26</f>
        <v>-1.0830672317420223E-2</v>
      </c>
    </row>
    <row r="149" spans="2:17">
      <c r="B149" s="128" t="s">
        <v>350</v>
      </c>
      <c r="C149" s="273" t="s">
        <v>228</v>
      </c>
      <c r="D149" s="532">
        <f>'Trad vs Value Add'!D27</f>
        <v>37062320.241313435</v>
      </c>
      <c r="E149" s="548">
        <f>'Trad vs Value Add'!E27</f>
        <v>109825.10495385528</v>
      </c>
      <c r="F149" s="420">
        <f>'Trad vs Value Add'!F27</f>
        <v>2.972061955453513E-3</v>
      </c>
      <c r="G149" s="274">
        <f>'Trad vs Value Add'!G27</f>
        <v>1.1058280383903154</v>
      </c>
      <c r="H149" s="275">
        <f>'Trad vs Value Add'!H27</f>
        <v>3.3306525464149583E-3</v>
      </c>
      <c r="I149" s="436">
        <f>'Trad vs Value Add'!I27</f>
        <v>13.79164677464037</v>
      </c>
      <c r="J149" s="436">
        <f>'Trad vs Value Add'!J27</f>
        <v>0.597772524633438</v>
      </c>
      <c r="K149" s="420">
        <f>'Trad vs Value Add'!K27</f>
        <v>4.5306822947257054E-2</v>
      </c>
      <c r="L149" s="465">
        <f>'Trad vs Value Add'!L27</f>
        <v>511150429.41679895</v>
      </c>
      <c r="M149" s="452">
        <f>'Trad vs Value Add'!M27</f>
        <v>23603855.363677919</v>
      </c>
      <c r="N149" s="420">
        <f>'Trad vs Value Add'!N27</f>
        <v>4.8413539587514653E-2</v>
      </c>
      <c r="O149" s="556">
        <f>'Trad vs Value Add'!O27</f>
        <v>94877169.82655108</v>
      </c>
      <c r="P149" s="570">
        <f>'Trad vs Value Add'!P27</f>
        <v>-1128197.1741522253</v>
      </c>
      <c r="Q149" s="420">
        <f>'Trad vs Value Add'!Q27</f>
        <v>-1.1751396920798818E-2</v>
      </c>
    </row>
    <row r="150" spans="2:17" ht="15" thickBot="1">
      <c r="B150" s="128"/>
      <c r="C150" s="276" t="s">
        <v>229</v>
      </c>
      <c r="D150" s="528">
        <f>'Trad vs Value Add'!D28</f>
        <v>556210135.63909471</v>
      </c>
      <c r="E150" s="544">
        <f>'Trad vs Value Add'!E28</f>
        <v>25318736.909635186</v>
      </c>
      <c r="F150" s="416">
        <f>'Trad vs Value Add'!F28</f>
        <v>4.7690990982766947E-2</v>
      </c>
      <c r="G150" s="263">
        <f>'Trad vs Value Add'!G28</f>
        <v>16.595635654266694</v>
      </c>
      <c r="H150" s="264">
        <f>'Trad vs Value Add'!H28</f>
        <v>0.75620784008572706</v>
      </c>
      <c r="I150" s="437">
        <f>'Trad vs Value Add'!I28</f>
        <v>9.9421133183062835</v>
      </c>
      <c r="J150" s="437">
        <f>'Trad vs Value Add'!J28</f>
        <v>0.52580203057119768</v>
      </c>
      <c r="K150" s="416">
        <f>'Trad vs Value Add'!K28</f>
        <v>5.5839491123882472E-2</v>
      </c>
      <c r="L150" s="466">
        <f>'Trad vs Value Add'!L28</f>
        <v>5529904197.3143883</v>
      </c>
      <c r="M150" s="453">
        <f>'Trad vs Value Add'!M28</f>
        <v>530865526.8967104</v>
      </c>
      <c r="N150" s="416">
        <f>'Trad vs Value Add'!N28</f>
        <v>0.10619352277432087</v>
      </c>
      <c r="O150" s="557">
        <f>'Trad vs Value Add'!O28</f>
        <v>922818892.59203315</v>
      </c>
      <c r="P150" s="571">
        <f>'Trad vs Value Add'!P28</f>
        <v>46505267.397216439</v>
      </c>
      <c r="Q150" s="416">
        <f>'Trad vs Value Add'!Q28</f>
        <v>5.3069204974278097E-2</v>
      </c>
    </row>
    <row r="151" spans="2:17">
      <c r="B151" s="706" t="s">
        <v>351</v>
      </c>
      <c r="C151" s="262" t="s">
        <v>242</v>
      </c>
      <c r="D151" s="531">
        <f>Filtration!D17</f>
        <v>3244201110.3807778</v>
      </c>
      <c r="E151" s="547">
        <f>Filtration!E17</f>
        <v>-7211686.3246927261</v>
      </c>
      <c r="F151" s="419">
        <f>Filtration!F17</f>
        <v>-2.2180162211331779E-3</v>
      </c>
      <c r="G151" s="271">
        <f>Filtration!G17</f>
        <v>96.797192584749027</v>
      </c>
      <c r="H151" s="272">
        <f>Filtration!H17</f>
        <v>-0.21044101182586417</v>
      </c>
      <c r="I151" s="435">
        <f>Filtration!I17</f>
        <v>4.8595056114839359</v>
      </c>
      <c r="J151" s="435">
        <f>Filtration!J17</f>
        <v>4.2992307324159817E-2</v>
      </c>
      <c r="K151" s="419">
        <f>Filtration!K17</f>
        <v>8.9260227490765079E-3</v>
      </c>
      <c r="L151" s="464">
        <f>Filtration!L17</f>
        <v>15765213500.677805</v>
      </c>
      <c r="M151" s="451">
        <f>Filtration!M17</f>
        <v>104740508.03055954</v>
      </c>
      <c r="N151" s="419">
        <f>Filtration!N17</f>
        <v>6.6882084646955617E-3</v>
      </c>
      <c r="O151" s="555">
        <f>Filtration!O17</f>
        <v>4364461494.3461227</v>
      </c>
      <c r="P151" s="569">
        <f>Filtration!P17</f>
        <v>-1666808.3638563156</v>
      </c>
      <c r="Q151" s="419">
        <f>Filtration!Q17</f>
        <v>-3.8175890589879299E-4</v>
      </c>
    </row>
    <row r="152" spans="2:17" ht="15" thickBot="1">
      <c r="B152" s="707"/>
      <c r="C152" s="276" t="s">
        <v>243</v>
      </c>
      <c r="D152" s="528">
        <f>Filtration!D18</f>
        <v>107230718.04582624</v>
      </c>
      <c r="E152" s="544">
        <f>Filtration!E18</f>
        <v>6942511.3791173548</v>
      </c>
      <c r="F152" s="416">
        <f>Filtration!F18</f>
        <v>6.9225600994039432E-2</v>
      </c>
      <c r="G152" s="263">
        <f>Filtration!G18</f>
        <v>3.1994417462191458</v>
      </c>
      <c r="H152" s="264">
        <f>Filtration!H18</f>
        <v>0.20728965275398847</v>
      </c>
      <c r="I152" s="437">
        <f>Filtration!I18</f>
        <v>13.06905535337515</v>
      </c>
      <c r="J152" s="437">
        <f>Filtration!J18</f>
        <v>0.91130233282096818</v>
      </c>
      <c r="K152" s="416">
        <f>Filtration!K18</f>
        <v>7.4956476848994966E-2</v>
      </c>
      <c r="L152" s="466">
        <f>Filtration!L18</f>
        <v>1401404189.7230668</v>
      </c>
      <c r="M152" s="453">
        <f>Filtration!M18</f>
        <v>182124942.19492483</v>
      </c>
      <c r="N152" s="416">
        <f>Filtration!N18</f>
        <v>0.14937098500130197</v>
      </c>
      <c r="O152" s="557">
        <f>Filtration!O18</f>
        <v>264912030.33746815</v>
      </c>
      <c r="P152" s="571">
        <f>Filtration!P18</f>
        <v>16155909.775272131</v>
      </c>
      <c r="Q152" s="416">
        <f>Filtration!Q18</f>
        <v>6.4946782972653327E-2</v>
      </c>
    </row>
    <row r="153" spans="2:17">
      <c r="B153" s="129"/>
      <c r="C153" s="288"/>
      <c r="D153" s="538"/>
      <c r="E153" s="538"/>
      <c r="F153" s="425"/>
      <c r="G153" s="50"/>
      <c r="H153" s="50"/>
      <c r="I153" s="230"/>
      <c r="J153" s="230"/>
      <c r="K153" s="425"/>
      <c r="L153" s="458"/>
      <c r="M153" s="458"/>
      <c r="N153" s="425"/>
      <c r="O153" s="564"/>
      <c r="P153" s="564"/>
      <c r="Q153" s="425"/>
    </row>
    <row r="154" spans="2:17" ht="23.4">
      <c r="B154" s="746" t="s">
        <v>277</v>
      </c>
      <c r="C154" s="746"/>
      <c r="D154" s="747"/>
      <c r="E154" s="747"/>
      <c r="F154" s="748"/>
      <c r="G154" s="747"/>
      <c r="H154" s="747"/>
      <c r="I154" s="749"/>
      <c r="J154" s="749"/>
      <c r="K154" s="748"/>
      <c r="L154" s="749"/>
      <c r="M154" s="749"/>
      <c r="N154" s="748"/>
      <c r="O154" s="747"/>
      <c r="P154" s="747"/>
      <c r="Q154" s="748"/>
    </row>
    <row r="155" spans="2:17">
      <c r="B155" s="750" t="s">
        <v>354</v>
      </c>
      <c r="C155" s="750"/>
      <c r="D155" s="751"/>
      <c r="E155" s="751"/>
      <c r="F155" s="752"/>
      <c r="G155" s="751"/>
      <c r="H155" s="751"/>
      <c r="I155" s="753"/>
      <c r="J155" s="753"/>
      <c r="K155" s="752"/>
      <c r="L155" s="753"/>
      <c r="M155" s="753"/>
      <c r="N155" s="752"/>
      <c r="O155" s="751"/>
      <c r="P155" s="751"/>
      <c r="Q155" s="752"/>
    </row>
    <row r="156" spans="2:17" ht="15" thickBot="1">
      <c r="B156" s="750" t="str">
        <f>'HOME PAGE'!H7</f>
        <v>YTD ENDING 5-17-2026</v>
      </c>
      <c r="C156" s="750"/>
      <c r="D156" s="751"/>
      <c r="E156" s="751"/>
      <c r="F156" s="754"/>
      <c r="G156" s="751"/>
      <c r="H156" s="751"/>
      <c r="I156" s="755"/>
      <c r="J156" s="755"/>
      <c r="K156" s="754"/>
      <c r="L156" s="755"/>
      <c r="M156" s="755"/>
      <c r="N156" s="754"/>
      <c r="O156" s="751"/>
      <c r="P156" s="751"/>
      <c r="Q156" s="754"/>
    </row>
    <row r="157" spans="2:17">
      <c r="D157" s="742" t="s">
        <v>289</v>
      </c>
      <c r="E157" s="743"/>
      <c r="F157" s="741"/>
      <c r="G157" s="737" t="s">
        <v>290</v>
      </c>
      <c r="H157" s="738"/>
      <c r="I157" s="739" t="s">
        <v>291</v>
      </c>
      <c r="J157" s="740"/>
      <c r="K157" s="741"/>
      <c r="L157" s="744" t="s">
        <v>292</v>
      </c>
      <c r="M157" s="740"/>
      <c r="N157" s="745"/>
      <c r="O157" s="742" t="s">
        <v>293</v>
      </c>
      <c r="P157" s="743"/>
      <c r="Q157" s="741"/>
    </row>
    <row r="158" spans="2:17" ht="28.5" customHeight="1" thickBot="1">
      <c r="B158" s="70"/>
      <c r="C158" s="258"/>
      <c r="D158" s="526" t="s">
        <v>294</v>
      </c>
      <c r="E158" s="542" t="s">
        <v>295</v>
      </c>
      <c r="F158" s="414" t="s">
        <v>296</v>
      </c>
      <c r="G158" s="245" t="s">
        <v>294</v>
      </c>
      <c r="H158" s="248" t="s">
        <v>295</v>
      </c>
      <c r="I158" s="218" t="s">
        <v>294</v>
      </c>
      <c r="J158" s="234" t="s">
        <v>295</v>
      </c>
      <c r="K158" s="414" t="s">
        <v>296</v>
      </c>
      <c r="L158" s="462" t="s">
        <v>294</v>
      </c>
      <c r="M158" s="448" t="s">
        <v>295</v>
      </c>
      <c r="N158" s="471" t="s">
        <v>296</v>
      </c>
      <c r="O158" s="552" t="s">
        <v>294</v>
      </c>
      <c r="P158" s="568" t="s">
        <v>295</v>
      </c>
      <c r="Q158" s="414" t="s">
        <v>296</v>
      </c>
    </row>
    <row r="159" spans="2:17" ht="15" thickBot="1">
      <c r="C159" s="259" t="s">
        <v>2</v>
      </c>
      <c r="D159" s="527">
        <f>'Segment Data'!E48</f>
        <v>1356468292.8153365</v>
      </c>
      <c r="E159" s="543">
        <f>'Segment Data'!F48</f>
        <v>1081197.7382907867</v>
      </c>
      <c r="F159" s="415">
        <f>'Segment Data'!G48</f>
        <v>7.9770402287128689E-4</v>
      </c>
      <c r="G159" s="260">
        <f>'Segment Data'!H48</f>
        <v>99.999999999999943</v>
      </c>
      <c r="H159" s="261">
        <f>'Segment Data'!I48</f>
        <v>-1.4210854715202004E-14</v>
      </c>
      <c r="I159" s="433">
        <f>'Segment Data'!J48</f>
        <v>5.1261395796026594</v>
      </c>
      <c r="J159" s="444">
        <f>'Segment Data'!K48</f>
        <v>8.1617704216843556E-2</v>
      </c>
      <c r="K159" s="429">
        <f>'Segment Data'!L48</f>
        <v>1.6179472749456806E-2</v>
      </c>
      <c r="L159" s="463">
        <f>'Segment Data'!M48</f>
        <v>6953445804.2767458</v>
      </c>
      <c r="M159" s="449">
        <f>'Segment Data'!N48</f>
        <v>116165953.5449543</v>
      </c>
      <c r="N159" s="429">
        <f>'Segment Data'!O48</f>
        <v>1.6990083202828257E-2</v>
      </c>
      <c r="O159" s="553">
        <f>'Segment Data'!P48</f>
        <v>1862009443.6118932</v>
      </c>
      <c r="P159" s="561">
        <f>'Segment Data'!Q48</f>
        <v>8298583.2215890884</v>
      </c>
      <c r="Q159" s="431">
        <f>'Segment Data'!R48</f>
        <v>4.4767408978991464E-3</v>
      </c>
    </row>
    <row r="160" spans="2:17" ht="15" thickBot="1">
      <c r="B160" s="706" t="s">
        <v>297</v>
      </c>
      <c r="C160" s="262" t="s">
        <v>297</v>
      </c>
      <c r="D160" s="528">
        <f>'Segment Data'!E51</f>
        <v>1277135272.6419694</v>
      </c>
      <c r="E160" s="544">
        <f>'Segment Data'!F51</f>
        <v>-32044.317820549011</v>
      </c>
      <c r="F160" s="416">
        <f>'Segment Data'!G51</f>
        <v>-2.5090148639904389E-5</v>
      </c>
      <c r="G160" s="263">
        <f>'Segment Data'!H51</f>
        <v>94.151502059166248</v>
      </c>
      <c r="H160" s="264">
        <f>'Segment Data'!I51</f>
        <v>-7.7469250848324123E-2</v>
      </c>
      <c r="I160" s="434">
        <f>'Segment Data'!J51</f>
        <v>4.9150607611199613</v>
      </c>
      <c r="J160" s="445">
        <f>'Segment Data'!K51</f>
        <v>6.6176018132838799E-2</v>
      </c>
      <c r="K160" s="430">
        <f>'Segment Data'!L51</f>
        <v>1.3647678103413016E-2</v>
      </c>
      <c r="L160" s="454">
        <f>'Segment Data'!M51</f>
        <v>6277197465.2047873</v>
      </c>
      <c r="M160" s="450">
        <f>'Segment Data'!N51</f>
        <v>84360347.756663322</v>
      </c>
      <c r="N160" s="417">
        <f>'Segment Data'!O51</f>
        <v>1.3622245532500878E-2</v>
      </c>
      <c r="O160" s="554">
        <f>'Segment Data'!P51</f>
        <v>1662973670.8887653</v>
      </c>
      <c r="P160" s="554">
        <f>'Segment Data'!Q51</f>
        <v>7255207.0036535263</v>
      </c>
      <c r="Q160" s="417">
        <f>'Segment Data'!R51</f>
        <v>4.3819086166553469E-3</v>
      </c>
    </row>
    <row r="161" spans="2:17" ht="15" thickBot="1">
      <c r="B161" s="708"/>
      <c r="C161" s="265" t="s">
        <v>298</v>
      </c>
      <c r="D161" s="529">
        <f>'Segment Data'!E52</f>
        <v>1271941939.5913217</v>
      </c>
      <c r="E161" s="545">
        <f>'Segment Data'!F52</f>
        <v>1160145.9699466228</v>
      </c>
      <c r="F161" s="417">
        <f>'Segment Data'!G52</f>
        <v>9.1293877184101696E-4</v>
      </c>
      <c r="G161" s="266">
        <f>'Segment Data'!H52</f>
        <v>93.768645115280819</v>
      </c>
      <c r="H161" s="267">
        <f>'Segment Data'!I52</f>
        <v>1.0795550604385085E-2</v>
      </c>
      <c r="I161" s="434">
        <f>'Segment Data'!J52</f>
        <v>4.8890343426564753</v>
      </c>
      <c r="J161" s="445">
        <f>'Segment Data'!K52</f>
        <v>6.5410452676446518E-2</v>
      </c>
      <c r="K161" s="430">
        <f>'Segment Data'!L52</f>
        <v>1.3560437996072148E-2</v>
      </c>
      <c r="L161" s="454">
        <f>'Segment Data'!M52</f>
        <v>6218567824.5270596</v>
      </c>
      <c r="M161" s="450">
        <f>'Segment Data'!N52</f>
        <v>88794405.863324165</v>
      </c>
      <c r="N161" s="417">
        <f>'Segment Data'!O52</f>
        <v>1.4485756617522898E-2</v>
      </c>
      <c r="O161" s="554">
        <f>'Segment Data'!P52</f>
        <v>1645618546.7543545</v>
      </c>
      <c r="P161" s="554">
        <f>'Segment Data'!Q52</f>
        <v>8367396.2352070808</v>
      </c>
      <c r="Q161" s="417">
        <f>'Segment Data'!R52</f>
        <v>5.1106369554566548E-3</v>
      </c>
    </row>
    <row r="162" spans="2:17" ht="15" thickBot="1">
      <c r="B162" s="707"/>
      <c r="C162" s="268" t="s">
        <v>299</v>
      </c>
      <c r="D162" s="530">
        <f>'Segment Data'!E53</f>
        <v>5193333.0506487284</v>
      </c>
      <c r="E162" s="546">
        <f>'Segment Data'!F53</f>
        <v>-1192190.2877668431</v>
      </c>
      <c r="F162" s="418">
        <f>'Segment Data'!G53</f>
        <v>-0.18670204845929811</v>
      </c>
      <c r="G162" s="269">
        <f>'Segment Data'!H53</f>
        <v>0.38285694388550834</v>
      </c>
      <c r="H162" s="270">
        <f>'Segment Data'!I53</f>
        <v>-8.8264801452681507E-2</v>
      </c>
      <c r="I162" s="434">
        <f>'Segment Data'!J53</f>
        <v>11.28940510957683</v>
      </c>
      <c r="J162" s="445">
        <f>'Segment Data'!K53</f>
        <v>1.4133627803609059</v>
      </c>
      <c r="K162" s="430">
        <f>'Segment Data'!L53</f>
        <v>0.14311023922809726</v>
      </c>
      <c r="L162" s="454">
        <f>'Segment Data'!M53</f>
        <v>58629640.677727975</v>
      </c>
      <c r="M162" s="450">
        <f>'Segment Data'!N53</f>
        <v>-4434058.1066603884</v>
      </c>
      <c r="N162" s="417">
        <f>'Segment Data'!O53</f>
        <v>-7.0310784050586883E-2</v>
      </c>
      <c r="O162" s="554">
        <f>'Segment Data'!P53</f>
        <v>17355124.134410836</v>
      </c>
      <c r="P162" s="554">
        <f>'Segment Data'!Q53</f>
        <v>-1112189.2315536216</v>
      </c>
      <c r="Q162" s="417">
        <f>'Segment Data'!R53</f>
        <v>-6.0224744634669133E-2</v>
      </c>
    </row>
    <row r="163" spans="2:17">
      <c r="B163" s="706" t="s">
        <v>300</v>
      </c>
      <c r="C163" s="262" t="s">
        <v>174</v>
      </c>
      <c r="D163" s="531">
        <f>Fat!E43</f>
        <v>65704332.172660284</v>
      </c>
      <c r="E163" s="547">
        <f>Fat!F43</f>
        <v>-5839185.127612628</v>
      </c>
      <c r="F163" s="419">
        <f>Fat!G43</f>
        <v>-8.1617249863536606E-2</v>
      </c>
      <c r="G163" s="271">
        <f>Fat!H43</f>
        <v>4.8437794322705168</v>
      </c>
      <c r="H163" s="272">
        <f>Fat!I43</f>
        <v>-0.43467699985347874</v>
      </c>
      <c r="I163" s="435">
        <f>Fat!J43</f>
        <v>6.2433041911095994</v>
      </c>
      <c r="J163" s="435">
        <f>Fat!K43</f>
        <v>0.35117819378727777</v>
      </c>
      <c r="K163" s="419">
        <f>Fat!L43</f>
        <v>5.9601270228584857E-2</v>
      </c>
      <c r="L163" s="464">
        <f>Fat!M43</f>
        <v>410212132.42762727</v>
      </c>
      <c r="M163" s="451">
        <f>Fat!N43</f>
        <v>-11331285.797190011</v>
      </c>
      <c r="N163" s="419">
        <f>Fat!O43</f>
        <v>-2.68804713993822E-2</v>
      </c>
      <c r="O163" s="555">
        <f>Fat!P43</f>
        <v>105360035.08619465</v>
      </c>
      <c r="P163" s="569">
        <f>Fat!Q43</f>
        <v>-6730903.4344802648</v>
      </c>
      <c r="Q163" s="419">
        <f>Fat!R43</f>
        <v>-6.0048595571699719E-2</v>
      </c>
    </row>
    <row r="164" spans="2:17">
      <c r="B164" s="708"/>
      <c r="C164" s="273" t="s">
        <v>175</v>
      </c>
      <c r="D164" s="532">
        <f>Fat!E44</f>
        <v>148791626.93595767</v>
      </c>
      <c r="E164" s="548">
        <f>Fat!F44</f>
        <v>-11315163.312768072</v>
      </c>
      <c r="F164" s="420">
        <f>Fat!G44</f>
        <v>-7.0672601050773526E-2</v>
      </c>
      <c r="G164" s="274">
        <f>Fat!H44</f>
        <v>10.969045699338988</v>
      </c>
      <c r="H164" s="275">
        <f>Fat!I44</f>
        <v>-0.84357896192979709</v>
      </c>
      <c r="I164" s="436">
        <f>Fat!J44</f>
        <v>4.8937262270597381</v>
      </c>
      <c r="J164" s="436">
        <f>Fat!K44</f>
        <v>6.9841000691621247E-2</v>
      </c>
      <c r="K164" s="420">
        <f>Fat!L44</f>
        <v>1.4478163848065731E-2</v>
      </c>
      <c r="L164" s="465">
        <f>Fat!M44</f>
        <v>728145487.10338426</v>
      </c>
      <c r="M164" s="452">
        <f>Fat!N44</f>
        <v>-44191293.018662691</v>
      </c>
      <c r="N164" s="420">
        <f>Fat!O44</f>
        <v>-5.7217646700289802E-2</v>
      </c>
      <c r="O164" s="556">
        <f>Fat!P44</f>
        <v>219332695.27376628</v>
      </c>
      <c r="P164" s="570">
        <f>Fat!Q44</f>
        <v>-15291434.570162445</v>
      </c>
      <c r="Q164" s="420">
        <f>Fat!R44</f>
        <v>-6.5174177013823179E-2</v>
      </c>
    </row>
    <row r="165" spans="2:17">
      <c r="B165" s="708"/>
      <c r="C165" s="273" t="s">
        <v>176</v>
      </c>
      <c r="D165" s="532">
        <f>Fat!E45</f>
        <v>468656841.49144882</v>
      </c>
      <c r="E165" s="548">
        <f>Fat!F45</f>
        <v>-12799824.009490669</v>
      </c>
      <c r="F165" s="420">
        <f>Fat!G45</f>
        <v>-2.6585620112191993E-2</v>
      </c>
      <c r="G165" s="274">
        <f>Fat!H45</f>
        <v>34.549782252466521</v>
      </c>
      <c r="H165" s="275">
        <f>Fat!I45</f>
        <v>-0.97192717280813667</v>
      </c>
      <c r="I165" s="436">
        <f>Fat!J45</f>
        <v>5.165049528421628</v>
      </c>
      <c r="J165" s="436">
        <f>Fat!K45</f>
        <v>0.11159941232679671</v>
      </c>
      <c r="K165" s="420">
        <f>Fat!L45</f>
        <v>2.2083806065753293E-2</v>
      </c>
      <c r="L165" s="465">
        <f>Fat!M45</f>
        <v>2420635798.1369772</v>
      </c>
      <c r="M165" s="452">
        <f>Fat!N45</f>
        <v>-12381444.03337574</v>
      </c>
      <c r="N165" s="420">
        <f>Fat!O45</f>
        <v>-5.0889257251341856E-3</v>
      </c>
      <c r="O165" s="556">
        <f>Fat!P45</f>
        <v>639476148.92332828</v>
      </c>
      <c r="P165" s="570">
        <f>Fat!Q45</f>
        <v>-12982642.548290491</v>
      </c>
      <c r="Q165" s="420">
        <f>Fat!R45</f>
        <v>-1.9898026845508787E-2</v>
      </c>
    </row>
    <row r="166" spans="2:17" ht="15" thickBot="1">
      <c r="B166" s="707"/>
      <c r="C166" s="276" t="s">
        <v>177</v>
      </c>
      <c r="D166" s="528">
        <f>Fat!E46</f>
        <v>673315492.21529055</v>
      </c>
      <c r="E166" s="544">
        <f>Fat!F46</f>
        <v>31035370.188146114</v>
      </c>
      <c r="F166" s="416">
        <f>Fat!G46</f>
        <v>4.8320614516596354E-2</v>
      </c>
      <c r="G166" s="263">
        <f>Fat!H46</f>
        <v>49.637392615925492</v>
      </c>
      <c r="H166" s="264">
        <f>Fat!I46</f>
        <v>2.2501831345902374</v>
      </c>
      <c r="I166" s="437">
        <f>Fat!J46</f>
        <v>5.0413995012064419</v>
      </c>
      <c r="J166" s="437">
        <f>Fat!K46</f>
        <v>4.2984790687239816E-2</v>
      </c>
      <c r="K166" s="416">
        <f>Fat!L46</f>
        <v>8.5996847353978032E-3</v>
      </c>
      <c r="L166" s="466">
        <f>Fat!M46</f>
        <v>3394452386.6087356</v>
      </c>
      <c r="M166" s="453">
        <f>Fat!N46</f>
        <v>184069976.39418888</v>
      </c>
      <c r="N166" s="416">
        <f>Fat!O46</f>
        <v>5.7335841303057619E-2</v>
      </c>
      <c r="O166" s="557">
        <f>Fat!P46</f>
        <v>897840564.32860446</v>
      </c>
      <c r="P166" s="571">
        <f>Fat!Q46</f>
        <v>43303563.774522781</v>
      </c>
      <c r="Q166" s="416">
        <f>Fat!R46</f>
        <v>5.0674884465441238E-2</v>
      </c>
    </row>
    <row r="167" spans="2:17" ht="15" customHeight="1">
      <c r="B167" s="729" t="s">
        <v>301</v>
      </c>
      <c r="C167" s="262" t="s">
        <v>302</v>
      </c>
      <c r="D167" s="531">
        <f>Fat!E47</f>
        <v>64885574.467746474</v>
      </c>
      <c r="E167" s="547">
        <f>Fat!F47</f>
        <v>-5795779.7450475916</v>
      </c>
      <c r="F167" s="419">
        <f>Fat!G47</f>
        <v>-8.1998708281660157E-2</v>
      </c>
      <c r="G167" s="271">
        <f>Fat!H47</f>
        <v>4.7834199156308399</v>
      </c>
      <c r="H167" s="272">
        <f>Fat!I47</f>
        <v>-0.43142641642577662</v>
      </c>
      <c r="I167" s="435">
        <f>Fat!J47</f>
        <v>6.2049905231675417</v>
      </c>
      <c r="J167" s="435">
        <f>Fat!K47</f>
        <v>0.35617113486560292</v>
      </c>
      <c r="K167" s="419">
        <f>Fat!L47</f>
        <v>6.0896244390444151E-2</v>
      </c>
      <c r="L167" s="464">
        <f>Fat!M47</f>
        <v>402614374.66264868</v>
      </c>
      <c r="M167" s="451">
        <f>Fat!N47</f>
        <v>-10788100.248578191</v>
      </c>
      <c r="N167" s="419">
        <f>Fat!O47</f>
        <v>-2.6095877270436767E-2</v>
      </c>
      <c r="O167" s="555">
        <f>Fat!P47</f>
        <v>103167694.47477746</v>
      </c>
      <c r="P167" s="569">
        <f>Fat!Q47</f>
        <v>-6643453.2343533188</v>
      </c>
      <c r="Q167" s="419">
        <f>Fat!R47</f>
        <v>-6.0498896268260355E-2</v>
      </c>
    </row>
    <row r="168" spans="2:17">
      <c r="B168" s="730"/>
      <c r="C168" s="273" t="s">
        <v>303</v>
      </c>
      <c r="D168" s="532">
        <f>Fat!E48</f>
        <v>112784747.35032648</v>
      </c>
      <c r="E168" s="548">
        <f>Fat!F48</f>
        <v>-9782528.95671615</v>
      </c>
      <c r="F168" s="420">
        <f>Fat!G48</f>
        <v>-7.9813546090475154E-2</v>
      </c>
      <c r="G168" s="274">
        <f>Fat!H48</f>
        <v>8.3145878121664634</v>
      </c>
      <c r="H168" s="275">
        <f>Fat!I48</f>
        <v>-0.72838424741887486</v>
      </c>
      <c r="I168" s="436">
        <f>Fat!J48</f>
        <v>4.4278183914688958</v>
      </c>
      <c r="J168" s="436">
        <f>Fat!K48</f>
        <v>4.3306193627508094E-2</v>
      </c>
      <c r="K168" s="420">
        <f>Fat!L48</f>
        <v>9.8770836237675168E-3</v>
      </c>
      <c r="L168" s="465">
        <f>Fat!M48</f>
        <v>499390378.59494841</v>
      </c>
      <c r="M168" s="452">
        <f>Fat!N48</f>
        <v>-38007339.429475665</v>
      </c>
      <c r="N168" s="420">
        <f>Fat!O48</f>
        <v>-7.0724787535752578E-2</v>
      </c>
      <c r="O168" s="556">
        <f>Fat!P48</f>
        <v>142942596.89296532</v>
      </c>
      <c r="P168" s="570">
        <f>Fat!Q48</f>
        <v>-11153023.528478235</v>
      </c>
      <c r="Q168" s="420">
        <f>Fat!R48</f>
        <v>-7.2377290788507118E-2</v>
      </c>
    </row>
    <row r="169" spans="2:17">
      <c r="B169" s="730"/>
      <c r="C169" s="273" t="s">
        <v>304</v>
      </c>
      <c r="D169" s="532">
        <f>Fat!E49</f>
        <v>453961188.8722958</v>
      </c>
      <c r="E169" s="548">
        <f>Fat!F49</f>
        <v>-13225282.570675254</v>
      </c>
      <c r="F169" s="420">
        <f>Fat!G49</f>
        <v>-2.8308359464748863E-2</v>
      </c>
      <c r="G169" s="274">
        <f>Fat!H49</f>
        <v>33.466406201806883</v>
      </c>
      <c r="H169" s="275">
        <f>Fat!I49</f>
        <v>-1.0024531476628766</v>
      </c>
      <c r="I169" s="436">
        <f>Fat!J49</f>
        <v>4.9316273664698071</v>
      </c>
      <c r="J169" s="436">
        <f>Fat!K49</f>
        <v>8.7910576650095607E-2</v>
      </c>
      <c r="K169" s="420">
        <f>Fat!L49</f>
        <v>1.8149404778343314E-2</v>
      </c>
      <c r="L169" s="465">
        <f>Fat!M49</f>
        <v>2238767422.3577828</v>
      </c>
      <c r="M169" s="452">
        <f>Fat!N49</f>
        <v>-24151533.3471632</v>
      </c>
      <c r="N169" s="420">
        <f>Fat!O49</f>
        <v>-1.0672734560942108E-2</v>
      </c>
      <c r="O169" s="556">
        <f>Fat!P49</f>
        <v>600309929.44597054</v>
      </c>
      <c r="P169" s="570">
        <f>Fat!Q49</f>
        <v>-12776024.616454244</v>
      </c>
      <c r="Q169" s="420">
        <f>Fat!R49</f>
        <v>-2.0838879983789974E-2</v>
      </c>
    </row>
    <row r="170" spans="2:17" ht="15" thickBot="1">
      <c r="B170" s="731"/>
      <c r="C170" s="276" t="s">
        <v>305</v>
      </c>
      <c r="D170" s="528">
        <f>Fat!E50</f>
        <v>645503761.95160615</v>
      </c>
      <c r="E170" s="544">
        <f>Fat!F50</f>
        <v>28771546.954615831</v>
      </c>
      <c r="F170" s="416">
        <f>Fat!G50</f>
        <v>4.6651603816019627E-2</v>
      </c>
      <c r="G170" s="263">
        <f>Fat!H50</f>
        <v>47.587088129562495</v>
      </c>
      <c r="H170" s="264">
        <f>Fat!I50</f>
        <v>2.0847945606590272</v>
      </c>
      <c r="I170" s="437">
        <f>Fat!J50</f>
        <v>4.8588799546369614</v>
      </c>
      <c r="J170" s="437">
        <f>Fat!K50</f>
        <v>2.8391297867080389E-2</v>
      </c>
      <c r="K170" s="416">
        <f>Fat!L50</f>
        <v>5.8775208647452821E-3</v>
      </c>
      <c r="L170" s="466">
        <f>Fat!M50</f>
        <v>3136425289.5894079</v>
      </c>
      <c r="M170" s="453">
        <f>Fat!N50</f>
        <v>157307320.78188276</v>
      </c>
      <c r="N170" s="416">
        <f>Fat!O50</f>
        <v>5.280332045556739E-2</v>
      </c>
      <c r="O170" s="557">
        <f>Fat!P50</f>
        <v>816553450.07505214</v>
      </c>
      <c r="P170" s="571">
        <f>Fat!Q50</f>
        <v>37827708.382939219</v>
      </c>
      <c r="Q170" s="416">
        <f>Fat!R50</f>
        <v>4.8576419601517769E-2</v>
      </c>
    </row>
    <row r="171" spans="2:17">
      <c r="B171" s="706" t="s">
        <v>306</v>
      </c>
      <c r="C171" s="277" t="s">
        <v>306</v>
      </c>
      <c r="D171" s="528">
        <f>'Segment Data'!E54</f>
        <v>69855754.079656735</v>
      </c>
      <c r="E171" s="544">
        <f>'Segment Data'!F54</f>
        <v>519645.61442542076</v>
      </c>
      <c r="F171" s="416">
        <f>'Segment Data'!G54</f>
        <v>7.4945886916338517E-3</v>
      </c>
      <c r="G171" s="263">
        <f>'Segment Data'!H54</f>
        <v>5.1498257975991297</v>
      </c>
      <c r="H171" s="264">
        <f>'Segment Data'!I54</f>
        <v>3.4231240363808091E-2</v>
      </c>
      <c r="I171" s="437">
        <f>'Segment Data'!J54</f>
        <v>8.2558130177399374</v>
      </c>
      <c r="J171" s="437">
        <f>'Segment Data'!K54</f>
        <v>0.18863272262610131</v>
      </c>
      <c r="K171" s="416">
        <f>'Segment Data'!L54</f>
        <v>2.3382732965612926E-2</v>
      </c>
      <c r="L171" s="466">
        <f>'Segment Data'!M54</f>
        <v>576716043.8948698</v>
      </c>
      <c r="M171" s="453">
        <f>'Segment Data'!N54</f>
        <v>17369155.944280148</v>
      </c>
      <c r="N171" s="416">
        <f>'Segment Data'!O54</f>
        <v>3.1052565623310425E-2</v>
      </c>
      <c r="O171" s="557">
        <f>'Segment Data'!P54</f>
        <v>167255937.18938428</v>
      </c>
      <c r="P171" s="571">
        <f>'Segment Data'!Q54</f>
        <v>-1170366.4348010123</v>
      </c>
      <c r="Q171" s="416">
        <f>'Segment Data'!R54</f>
        <v>-6.9488340574907249E-3</v>
      </c>
    </row>
    <row r="172" spans="2:17" ht="15" customHeight="1" thickBot="1">
      <c r="B172" s="708"/>
      <c r="C172" s="278" t="s">
        <v>307</v>
      </c>
      <c r="D172" s="529">
        <f>'Segment Data'!E55</f>
        <v>62931631.094951317</v>
      </c>
      <c r="E172" s="545">
        <f>'Segment Data'!F55</f>
        <v>98052.641043096781</v>
      </c>
      <c r="F172" s="417">
        <f>'Segment Data'!G55</f>
        <v>1.5605133983419967E-3</v>
      </c>
      <c r="G172" s="266">
        <f>'Segment Data'!H55</f>
        <v>4.639373542918376</v>
      </c>
      <c r="H172" s="267">
        <f>'Segment Data'!I55</f>
        <v>3.5334436486929022E-3</v>
      </c>
      <c r="I172" s="434">
        <f>'Segment Data'!J55</f>
        <v>7.474960244455902</v>
      </c>
      <c r="J172" s="445">
        <f>'Segment Data'!K55</f>
        <v>0.18546778136393094</v>
      </c>
      <c r="K172" s="417">
        <f>'Segment Data'!L55</f>
        <v>2.5443167998730792E-2</v>
      </c>
      <c r="L172" s="454">
        <f>'Segment Data'!M55</f>
        <v>470411440.55352592</v>
      </c>
      <c r="M172" s="454">
        <f>'Segment Data'!N55</f>
        <v>12386543.984663904</v>
      </c>
      <c r="N172" s="417">
        <f>'Segment Data'!O55</f>
        <v>2.7043385801631074E-2</v>
      </c>
      <c r="O172" s="558">
        <f>'Segment Data'!P55</f>
        <v>139973902.56640041</v>
      </c>
      <c r="P172" s="554">
        <f>'Segment Data'!Q55</f>
        <v>-274025.98868790269</v>
      </c>
      <c r="Q172" s="417">
        <f>'Segment Data'!R55</f>
        <v>-1.9538683495084019E-3</v>
      </c>
    </row>
    <row r="173" spans="2:17" ht="15" thickBot="1">
      <c r="B173" s="708"/>
      <c r="C173" s="268" t="s">
        <v>308</v>
      </c>
      <c r="D173" s="530">
        <f>'Segment Data'!E56</f>
        <v>6924122.9847054677</v>
      </c>
      <c r="E173" s="546">
        <f>'Segment Data'!F56</f>
        <v>421592.97338237241</v>
      </c>
      <c r="F173" s="418">
        <f>'Segment Data'!G56</f>
        <v>6.4835221467373014E-2</v>
      </c>
      <c r="G173" s="269">
        <f>'Segment Data'!H56</f>
        <v>0.51045225468075739</v>
      </c>
      <c r="H173" s="270">
        <f>'Segment Data'!I56</f>
        <v>3.0697796715119019E-2</v>
      </c>
      <c r="I173" s="434">
        <f>'Segment Data'!J56</f>
        <v>15.352789598936583</v>
      </c>
      <c r="J173" s="445">
        <f>'Segment Data'!K56</f>
        <v>-0.22914407999945574</v>
      </c>
      <c r="K173" s="417">
        <f>'Segment Data'!L56</f>
        <v>-1.4705753773629338E-2</v>
      </c>
      <c r="L173" s="454">
        <f>'Segment Data'!M56</f>
        <v>106304603.34134383</v>
      </c>
      <c r="M173" s="454">
        <f>'Segment Data'!N56</f>
        <v>4982611.9596161544</v>
      </c>
      <c r="N173" s="417">
        <f>'Segment Data'!O56</f>
        <v>4.9176016890985767E-2</v>
      </c>
      <c r="O173" s="558">
        <f>'Segment Data'!P56</f>
        <v>27282034.622983884</v>
      </c>
      <c r="P173" s="554">
        <f>'Segment Data'!Q56</f>
        <v>-896340.44611310586</v>
      </c>
      <c r="Q173" s="417">
        <f>'Segment Data'!R56</f>
        <v>-3.1809515059515112E-2</v>
      </c>
    </row>
    <row r="174" spans="2:17">
      <c r="B174" s="708"/>
      <c r="C174" s="262" t="s">
        <v>159</v>
      </c>
      <c r="D174" s="531">
        <f>Flavor!D54</f>
        <v>48895.492071574605</v>
      </c>
      <c r="E174" s="547">
        <f>Flavor!E54</f>
        <v>-20418.43627867147</v>
      </c>
      <c r="F174" s="419">
        <f>Flavor!F54</f>
        <v>-0.29457912377287704</v>
      </c>
      <c r="G174" s="271">
        <f>Flavor!G54</f>
        <v>3.6046173972922348E-3</v>
      </c>
      <c r="H174" s="272">
        <f>Flavor!H54</f>
        <v>-1.5093407185850574E-3</v>
      </c>
      <c r="I174" s="435">
        <f>Flavor!I54</f>
        <v>23.32209589604788</v>
      </c>
      <c r="J174" s="435">
        <f>Flavor!J54</f>
        <v>6.1122974853417062</v>
      </c>
      <c r="K174" s="419">
        <f>Flavor!K54</f>
        <v>0.35516380491355787</v>
      </c>
      <c r="L174" s="464">
        <f>Flavor!L54</f>
        <v>1140345.3549777118</v>
      </c>
      <c r="M174" s="451">
        <f>Flavor!M54</f>
        <v>-52533.378984154668</v>
      </c>
      <c r="N174" s="419">
        <f>Flavor!N54</f>
        <v>-4.4039161306596013E-2</v>
      </c>
      <c r="O174" s="555">
        <f>Flavor!O54</f>
        <v>194018.66062752623</v>
      </c>
      <c r="P174" s="569">
        <f>Flavor!P54</f>
        <v>33984.550340694375</v>
      </c>
      <c r="Q174" s="419">
        <f>Flavor!Q54</f>
        <v>0.21235816714188799</v>
      </c>
    </row>
    <row r="175" spans="2:17">
      <c r="B175" s="708"/>
      <c r="C175" s="273" t="s">
        <v>160</v>
      </c>
      <c r="D175" s="532">
        <f>Flavor!D55</f>
        <v>65993224.092644125</v>
      </c>
      <c r="E175" s="548">
        <f>Flavor!E55</f>
        <v>905709.18338077515</v>
      </c>
      <c r="F175" s="420">
        <f>Flavor!F55</f>
        <v>1.39152521746052E-2</v>
      </c>
      <c r="G175" s="274">
        <f>Flavor!G55</f>
        <v>4.865076791118784</v>
      </c>
      <c r="H175" s="275">
        <f>Flavor!H55</f>
        <v>6.2942024920239703E-2</v>
      </c>
      <c r="I175" s="436">
        <f>Flavor!I55</f>
        <v>8.0328539419223315</v>
      </c>
      <c r="J175" s="436">
        <f>Flavor!J55</f>
        <v>0.24807257006865768</v>
      </c>
      <c r="K175" s="420">
        <f>Flavor!K55</f>
        <v>3.1866350282562642E-2</v>
      </c>
      <c r="L175" s="465">
        <f>Flavor!L55</f>
        <v>530113930.29276013</v>
      </c>
      <c r="M175" s="452">
        <f>Flavor!M55</f>
        <v>23421856.686878562</v>
      </c>
      <c r="N175" s="420">
        <f>Flavor!N55</f>
        <v>4.6225030757234026E-2</v>
      </c>
      <c r="O175" s="556">
        <f>Flavor!O55</f>
        <v>148554383.52154601</v>
      </c>
      <c r="P175" s="570">
        <f>Flavor!P55</f>
        <v>1172846.1737268269</v>
      </c>
      <c r="Q175" s="420">
        <f>Flavor!Q55</f>
        <v>7.9578907564176096E-3</v>
      </c>
    </row>
    <row r="176" spans="2:17">
      <c r="B176" s="708"/>
      <c r="C176" s="273" t="s">
        <v>161</v>
      </c>
      <c r="D176" s="532">
        <f>Flavor!D56</f>
        <v>763297.15792824468</v>
      </c>
      <c r="E176" s="548">
        <f>Flavor!E56</f>
        <v>82126.857198254787</v>
      </c>
      <c r="F176" s="420">
        <f>Flavor!F56</f>
        <v>0.12056729001578884</v>
      </c>
      <c r="G176" s="274">
        <f>Flavor!G56</f>
        <v>5.6270917792263966E-2</v>
      </c>
      <c r="H176" s="275">
        <f>Flavor!H56</f>
        <v>6.0144041214392416E-3</v>
      </c>
      <c r="I176" s="436">
        <f>Flavor!I56</f>
        <v>5.6549127338580023</v>
      </c>
      <c r="J176" s="436">
        <f>Flavor!J56</f>
        <v>-2.2270948730724882E-2</v>
      </c>
      <c r="K176" s="420">
        <f>Flavor!K56</f>
        <v>-3.9228867649689289E-3</v>
      </c>
      <c r="L176" s="465">
        <f>Flavor!L56</f>
        <v>4316378.8180860532</v>
      </c>
      <c r="M176" s="452">
        <f>Flavor!M56</f>
        <v>449249.9017176982</v>
      </c>
      <c r="N176" s="420">
        <f>Flavor!N56</f>
        <v>0.11617143142452867</v>
      </c>
      <c r="O176" s="556">
        <f>Flavor!O56</f>
        <v>1682410.0732155575</v>
      </c>
      <c r="P176" s="570">
        <f>Flavor!P56</f>
        <v>176569.34155833861</v>
      </c>
      <c r="Q176" s="420">
        <f>Flavor!Q56</f>
        <v>0.1172563192416898</v>
      </c>
    </row>
    <row r="177" spans="2:17">
      <c r="B177" s="708"/>
      <c r="C177" s="273" t="s">
        <v>162</v>
      </c>
      <c r="D177" s="532">
        <f>Flavor!D57</f>
        <v>9795.0694076544241</v>
      </c>
      <c r="E177" s="548">
        <f>Flavor!E57</f>
        <v>-1701.386262384578</v>
      </c>
      <c r="F177" s="420">
        <f>Flavor!F57</f>
        <v>-0.1479922431065927</v>
      </c>
      <c r="G177" s="274">
        <f>Flavor!G57</f>
        <v>7.2210087471523963E-4</v>
      </c>
      <c r="H177" s="275">
        <f>Flavor!H57</f>
        <v>-1.2610372394116799E-4</v>
      </c>
      <c r="I177" s="436">
        <f>Flavor!I57</f>
        <v>10.876241930480317</v>
      </c>
      <c r="J177" s="436">
        <f>Flavor!J57</f>
        <v>1.951802178153855</v>
      </c>
      <c r="K177" s="420">
        <f>Flavor!K57</f>
        <v>0.21870304829443785</v>
      </c>
      <c r="L177" s="465">
        <f>Flavor!L57</f>
        <v>106533.54460349605</v>
      </c>
      <c r="M177" s="452">
        <f>Flavor!M57</f>
        <v>3934.1186109410191</v>
      </c>
      <c r="N177" s="420">
        <f>Flavor!N57</f>
        <v>3.8344450496501731E-2</v>
      </c>
      <c r="O177" s="556">
        <f>Flavor!O57</f>
        <v>27342.61773043398</v>
      </c>
      <c r="P177" s="570">
        <f>Flavor!P57</f>
        <v>-2204.8879515979061</v>
      </c>
      <c r="Q177" s="420">
        <f>Flavor!Q57</f>
        <v>-7.4621796348065983E-2</v>
      </c>
    </row>
    <row r="178" spans="2:17">
      <c r="B178" s="708"/>
      <c r="C178" s="273" t="s">
        <v>163</v>
      </c>
      <c r="D178" s="532">
        <f>Flavor!D58</f>
        <v>2668743.552217416</v>
      </c>
      <c r="E178" s="548">
        <f>Flavor!E58</f>
        <v>182258.4556625993</v>
      </c>
      <c r="F178" s="420">
        <f>Flavor!F58</f>
        <v>7.3299637273165241E-2</v>
      </c>
      <c r="G178" s="274">
        <f>Flavor!G58</f>
        <v>0.19674205186753496</v>
      </c>
      <c r="H178" s="275">
        <f>Flavor!H58</f>
        <v>1.3290025093333324E-2</v>
      </c>
      <c r="I178" s="436">
        <f>Flavor!I58</f>
        <v>14.504116664603165</v>
      </c>
      <c r="J178" s="436">
        <f>Flavor!J58</f>
        <v>-0.15885346081900664</v>
      </c>
      <c r="K178" s="420">
        <f>Flavor!K58</f>
        <v>-1.0833648262270668E-2</v>
      </c>
      <c r="L178" s="465">
        <f>Flavor!L58</f>
        <v>38707767.829268873</v>
      </c>
      <c r="M178" s="452">
        <f>Flavor!M58</f>
        <v>2248511.1411781311</v>
      </c>
      <c r="N178" s="420">
        <f>Flavor!N58</f>
        <v>6.1671886522925122E-2</v>
      </c>
      <c r="O178" s="556">
        <f>Flavor!O58</f>
        <v>15726293.836275715</v>
      </c>
      <c r="P178" s="570">
        <f>Flavor!P58</f>
        <v>-51894.179362867028</v>
      </c>
      <c r="Q178" s="420">
        <f>Flavor!Q58</f>
        <v>-3.2889821893003182E-3</v>
      </c>
    </row>
    <row r="179" spans="2:17">
      <c r="B179" s="708"/>
      <c r="C179" s="273" t="s">
        <v>164</v>
      </c>
      <c r="D179" s="532">
        <f>Flavor!D59</f>
        <v>679728.96389895829</v>
      </c>
      <c r="E179" s="548">
        <f>Flavor!E59</f>
        <v>-265079.34477916441</v>
      </c>
      <c r="F179" s="420">
        <f>Flavor!F59</f>
        <v>-0.28056415501895382</v>
      </c>
      <c r="G179" s="274">
        <f>Flavor!G59</f>
        <v>5.0110199220962805E-2</v>
      </c>
      <c r="H179" s="275">
        <f>Flavor!H59</f>
        <v>-1.9597437225466231E-2</v>
      </c>
      <c r="I179" s="436">
        <f>Flavor!I59</f>
        <v>16.394413681772836</v>
      </c>
      <c r="J179" s="436">
        <f>Flavor!J59</f>
        <v>4.9563719515065152</v>
      </c>
      <c r="K179" s="420">
        <f>Flavor!K59</f>
        <v>0.43332347165611473</v>
      </c>
      <c r="L179" s="465">
        <f>Flavor!L59</f>
        <v>11143757.825642357</v>
      </c>
      <c r="M179" s="452">
        <f>Flavor!M59</f>
        <v>337000.96387964673</v>
      </c>
      <c r="N179" s="420">
        <f>Flavor!N59</f>
        <v>3.1184282962083584E-2</v>
      </c>
      <c r="O179" s="556">
        <f>Flavor!O59</f>
        <v>2421427.9827224319</v>
      </c>
      <c r="P179" s="570">
        <f>Flavor!P59</f>
        <v>-176866.94184014387</v>
      </c>
      <c r="Q179" s="420">
        <f>Flavor!Q59</f>
        <v>-6.8070387302134119E-2</v>
      </c>
    </row>
    <row r="180" spans="2:17">
      <c r="B180" s="708"/>
      <c r="C180" s="273" t="s">
        <v>165</v>
      </c>
      <c r="D180" s="532">
        <f>Flavor!D60</f>
        <v>386907.68662209547</v>
      </c>
      <c r="E180" s="548">
        <f>Flavor!E60</f>
        <v>8521.0389247976127</v>
      </c>
      <c r="F180" s="420">
        <f>Flavor!F60</f>
        <v>2.2519396433920369E-2</v>
      </c>
      <c r="G180" s="274">
        <f>Flavor!G60</f>
        <v>2.8523164800193918E-2</v>
      </c>
      <c r="H180" s="275">
        <f>Flavor!H60</f>
        <v>6.059263174275839E-4</v>
      </c>
      <c r="I180" s="436">
        <f>Flavor!I60</f>
        <v>17.865402808120635</v>
      </c>
      <c r="J180" s="436">
        <f>Flavor!J60</f>
        <v>2.2062361558843975</v>
      </c>
      <c r="K180" s="420">
        <f>Flavor!K60</f>
        <v>0.14089103238257775</v>
      </c>
      <c r="L180" s="465">
        <f>Flavor!L60</f>
        <v>6912261.6710618427</v>
      </c>
      <c r="M180" s="452">
        <f>Flavor!M60</f>
        <v>987042.09578885417</v>
      </c>
      <c r="N180" s="420">
        <f>Flavor!N60</f>
        <v>0.16658320982870561</v>
      </c>
      <c r="O180" s="556">
        <f>Flavor!O60</f>
        <v>1804438.8963603629</v>
      </c>
      <c r="P180" s="570">
        <f>Flavor!P60</f>
        <v>-672242.68701780168</v>
      </c>
      <c r="Q180" s="420">
        <f>Flavor!Q60</f>
        <v>-0.27142879065659725</v>
      </c>
    </row>
    <row r="181" spans="2:17">
      <c r="B181" s="708"/>
      <c r="C181" s="273" t="s">
        <v>166</v>
      </c>
      <c r="D181" s="532">
        <f>Flavor!D61</f>
        <v>38432.072910514049</v>
      </c>
      <c r="E181" s="548">
        <f>Flavor!E61</f>
        <v>3282.3065325834978</v>
      </c>
      <c r="F181" s="420">
        <f>Flavor!F61</f>
        <v>9.3380607350049313E-2</v>
      </c>
      <c r="G181" s="274">
        <f>Flavor!G61</f>
        <v>2.8332452084632704E-3</v>
      </c>
      <c r="H181" s="275">
        <f>Flavor!H61</f>
        <v>2.3990737120634358E-4</v>
      </c>
      <c r="I181" s="436">
        <f>Flavor!I61</f>
        <v>15.168730403285018</v>
      </c>
      <c r="J181" s="436">
        <f>Flavor!J61</f>
        <v>-0.81656644370603537</v>
      </c>
      <c r="K181" s="420">
        <f>Flavor!K61</f>
        <v>-5.1082344702265532E-2</v>
      </c>
      <c r="L181" s="465">
        <f>Flavor!L61</f>
        <v>582965.75281898095</v>
      </c>
      <c r="M181" s="452">
        <f>Flavor!M61</f>
        <v>21086.303165375604</v>
      </c>
      <c r="N181" s="420">
        <f>Flavor!N61</f>
        <v>3.7528162274621649E-2</v>
      </c>
      <c r="O181" s="556">
        <f>Flavor!O61</f>
        <v>190509.3784882715</v>
      </c>
      <c r="P181" s="570">
        <f>Flavor!P61</f>
        <v>22284.152577733767</v>
      </c>
      <c r="Q181" s="420">
        <f>Flavor!Q61</f>
        <v>0.13246617715695322</v>
      </c>
    </row>
    <row r="182" spans="2:17">
      <c r="B182" s="706" t="s">
        <v>309</v>
      </c>
      <c r="C182" s="278" t="s">
        <v>310</v>
      </c>
      <c r="D182" s="529">
        <f>'Branded vs. Private Label'!D13</f>
        <v>326066976.23059922</v>
      </c>
      <c r="E182" s="545">
        <f>'Branded vs. Private Label'!E13</f>
        <v>6057361.2795653939</v>
      </c>
      <c r="F182" s="417">
        <f>'Branded vs. Private Label'!F13</f>
        <v>1.8928685253698577E-2</v>
      </c>
      <c r="G182" s="266">
        <f>'Branded vs. Private Label'!G13</f>
        <v>24.037935715684913</v>
      </c>
      <c r="H182" s="267">
        <f>'Branded vs. Private Label'!H13</f>
        <v>0.42773490195774144</v>
      </c>
      <c r="I182" s="434">
        <f>'Branded vs. Private Label'!I13</f>
        <v>8.8050540679611711</v>
      </c>
      <c r="J182" s="434">
        <f>'Branded vs. Private Label'!J13</f>
        <v>0.30173326820688295</v>
      </c>
      <c r="K182" s="417">
        <f>'Branded vs. Private Label'!K13</f>
        <v>3.5484168516328567E-2</v>
      </c>
      <c r="L182" s="467">
        <f>'Branded vs. Private Label'!L13</f>
        <v>2871037355.4870362</v>
      </c>
      <c r="M182" s="454">
        <f>'Branded vs. Private Label'!M13</f>
        <v>149892940.55254936</v>
      </c>
      <c r="N182" s="417">
        <f>'Branded vs. Private Label'!N13</f>
        <v>5.5084522427361914E-2</v>
      </c>
      <c r="O182" s="558">
        <f>'Branded vs. Private Label'!O13</f>
        <v>621081481.71761</v>
      </c>
      <c r="P182" s="554">
        <f>'Branded vs. Private Label'!P13</f>
        <v>11633258.613854885</v>
      </c>
      <c r="Q182" s="417">
        <f>'Branded vs. Private Label'!Q13</f>
        <v>1.9088182019154708E-2</v>
      </c>
    </row>
    <row r="183" spans="2:17">
      <c r="B183" s="707"/>
      <c r="C183" s="268" t="s">
        <v>147</v>
      </c>
      <c r="D183" s="530">
        <f>'Branded vs. Private Label'!D14</f>
        <v>1030401316.5847601</v>
      </c>
      <c r="E183" s="546">
        <f>'Branded vs. Private Label'!E14</f>
        <v>-4976163.5412926674</v>
      </c>
      <c r="F183" s="418">
        <f>'Branded vs. Private Label'!F14</f>
        <v>-4.8061346096564131E-3</v>
      </c>
      <c r="G183" s="269">
        <f>'Branded vs. Private Label'!G14</f>
        <v>75.962064284316753</v>
      </c>
      <c r="H183" s="270">
        <f>'Branded vs. Private Label'!H14</f>
        <v>-0.42773490195905595</v>
      </c>
      <c r="I183" s="438">
        <f>'Branded vs. Private Label'!I14</f>
        <v>3.9575604253017245</v>
      </c>
      <c r="J183" s="438">
        <f>'Branded vs. Private Label'!J14</f>
        <v>-1.7932102598495092E-2</v>
      </c>
      <c r="K183" s="418">
        <f>'Branded vs. Private Label'!K14</f>
        <v>-4.5106618796656355E-3</v>
      </c>
      <c r="L183" s="468">
        <f>'Branded vs. Private Label'!L14</f>
        <v>4077875472.6946397</v>
      </c>
      <c r="M183" s="455">
        <f>'Branded vs. Private Label'!M14</f>
        <v>-38259963.102641106</v>
      </c>
      <c r="N183" s="418">
        <f>'Branded vs. Private Label'!N14</f>
        <v>-9.295117641149795E-3</v>
      </c>
      <c r="O183" s="559">
        <f>'Branded vs. Private Label'!O14</f>
        <v>1240282607.6175847</v>
      </c>
      <c r="P183" s="572">
        <f>'Branded vs. Private Label'!P14</f>
        <v>-3980029.6689639091</v>
      </c>
      <c r="Q183" s="418">
        <f>'Branded vs. Private Label'!Q14</f>
        <v>-3.1987054418377786E-3</v>
      </c>
    </row>
    <row r="184" spans="2:17">
      <c r="B184" s="706" t="s">
        <v>311</v>
      </c>
      <c r="C184" s="277" t="s">
        <v>312</v>
      </c>
      <c r="D184" s="533">
        <f>'Single Serve'!E18</f>
        <v>13062597.876870606</v>
      </c>
      <c r="E184" s="549">
        <f>'Single Serve'!F18</f>
        <v>922185.48169206083</v>
      </c>
      <c r="F184" s="421">
        <f>'Single Serve'!G18</f>
        <v>7.5959979914545436E-2</v>
      </c>
      <c r="G184" s="279">
        <f>'Single Serve'!H18</f>
        <v>1.1799384482203743</v>
      </c>
      <c r="H184" s="280">
        <f>'Single Serve'!I18</f>
        <v>8.2989907161536314E-2</v>
      </c>
      <c r="I184" s="439">
        <f>'Single Serve'!J18</f>
        <v>15.316076769483024</v>
      </c>
      <c r="J184" s="446">
        <f>'Single Serve'!K18</f>
        <v>0.17904124139752042</v>
      </c>
      <c r="K184" s="421">
        <f>'Single Serve'!L18</f>
        <v>1.1828025445624698E-2</v>
      </c>
      <c r="L184" s="469">
        <f>'Single Serve'!M18</f>
        <v>200067751.89103615</v>
      </c>
      <c r="M184" s="456">
        <f>'Single Serve'!N18</f>
        <v>16297898.13960889</v>
      </c>
      <c r="N184" s="421">
        <f>'Single Serve'!O18</f>
        <v>8.8686461935448491E-2</v>
      </c>
      <c r="O184" s="560">
        <f>'Single Serve'!P18</f>
        <v>77453068.016795099</v>
      </c>
      <c r="P184" s="573">
        <f>'Single Serve'!Q18</f>
        <v>967884.84968918562</v>
      </c>
      <c r="Q184" s="421">
        <f>'Single Serve'!R18</f>
        <v>1.2654540521587522E-2</v>
      </c>
    </row>
    <row r="185" spans="2:17">
      <c r="B185" s="708"/>
      <c r="C185" s="278" t="s">
        <v>313</v>
      </c>
      <c r="D185" s="529">
        <f>'Single Serve'!E19</f>
        <v>6189717.6590336701</v>
      </c>
      <c r="E185" s="545">
        <f>'Single Serve'!F19</f>
        <v>156320.62945816759</v>
      </c>
      <c r="F185" s="417">
        <f>'Single Serve'!G19</f>
        <v>2.5909223061550451E-2</v>
      </c>
      <c r="G185" s="266">
        <f>'Single Serve'!H19</f>
        <v>0.55911434450986297</v>
      </c>
      <c r="H185" s="267">
        <f>'Single Serve'!I19</f>
        <v>1.3965971144063283E-2</v>
      </c>
      <c r="I185" s="440">
        <f>'Single Serve'!J19</f>
        <v>14.005826775239388</v>
      </c>
      <c r="J185" s="434">
        <f>'Single Serve'!K19</f>
        <v>0.16207449942433882</v>
      </c>
      <c r="K185" s="417">
        <f>'Single Serve'!L19</f>
        <v>1.1707411126352065E-2</v>
      </c>
      <c r="L185" s="467">
        <f>'Single Serve'!M19</f>
        <v>86692113.320065841</v>
      </c>
      <c r="M185" s="454">
        <f>'Single Serve'!N19</f>
        <v>3167259.4609842151</v>
      </c>
      <c r="N185" s="417">
        <f>'Single Serve'!O19</f>
        <v>3.7919964114248375E-2</v>
      </c>
      <c r="O185" s="558">
        <f>'Single Serve'!P19</f>
        <v>50020746.260415621</v>
      </c>
      <c r="P185" s="554">
        <f>'Single Serve'!Q19</f>
        <v>613147.74867513776</v>
      </c>
      <c r="Q185" s="417">
        <f>'Single Serve'!R19</f>
        <v>1.240998889127223E-2</v>
      </c>
    </row>
    <row r="186" spans="2:17">
      <c r="B186" s="708"/>
      <c r="C186" s="268" t="s">
        <v>314</v>
      </c>
      <c r="D186" s="530">
        <f>'Single Serve'!E20</f>
        <v>6872880.2178369835</v>
      </c>
      <c r="E186" s="546">
        <f>'Single Serve'!F20</f>
        <v>765864.85223394074</v>
      </c>
      <c r="F186" s="418">
        <f>'Single Serve'!G20</f>
        <v>0.12540738910656313</v>
      </c>
      <c r="G186" s="269">
        <f>'Single Serve'!H20</f>
        <v>0.62082410371051555</v>
      </c>
      <c r="H186" s="270">
        <f>'Single Serve'!I20</f>
        <v>6.9023936017477028E-2</v>
      </c>
      <c r="I186" s="441">
        <f>'Single Serve'!J20</f>
        <v>16.496088245031515</v>
      </c>
      <c r="J186" s="438">
        <f>'Single Serve'!K20</f>
        <v>8.1359627028955828E-2</v>
      </c>
      <c r="K186" s="418">
        <f>'Single Serve'!L20</f>
        <v>4.9565015007147981E-3</v>
      </c>
      <c r="L186" s="468">
        <f>'Single Serve'!M20</f>
        <v>113375638.5709703</v>
      </c>
      <c r="M186" s="455">
        <f>'Single Serve'!N20</f>
        <v>13130638.67862466</v>
      </c>
      <c r="N186" s="418">
        <f>'Single Serve'!O20</f>
        <v>0.1309854725195852</v>
      </c>
      <c r="O186" s="559">
        <f>'Single Serve'!P20</f>
        <v>27432321.756379478</v>
      </c>
      <c r="P186" s="572">
        <f>'Single Serve'!Q20</f>
        <v>354737.10101405531</v>
      </c>
      <c r="Q186" s="418">
        <f>'Single Serve'!R20</f>
        <v>1.3100766022118748E-2</v>
      </c>
    </row>
    <row r="187" spans="2:17">
      <c r="B187" s="708"/>
      <c r="C187" s="262" t="s">
        <v>315</v>
      </c>
      <c r="D187" s="531">
        <f>Size!D37</f>
        <v>16107418.804937102</v>
      </c>
      <c r="E187" s="547">
        <f>Size!E37</f>
        <v>1009319.2243875526</v>
      </c>
      <c r="F187" s="419">
        <f>Size!F37</f>
        <v>6.6850746281196194E-2</v>
      </c>
      <c r="G187" s="271">
        <f>Size!G37</f>
        <v>1.1874526585141416</v>
      </c>
      <c r="H187" s="272">
        <f>Size!H37</f>
        <v>7.3519994156635127E-2</v>
      </c>
      <c r="I187" s="442">
        <f>Size!I37</f>
        <v>15.307545253151202</v>
      </c>
      <c r="J187" s="435">
        <f>Size!J37</f>
        <v>0.17402916474418895</v>
      </c>
      <c r="K187" s="419">
        <f>Size!K37</f>
        <v>1.149958566981691E-2</v>
      </c>
      <c r="L187" s="464">
        <f>Size!L37</f>
        <v>246565042.26803336</v>
      </c>
      <c r="M187" s="451">
        <f>Size!M37</f>
        <v>18077709.361415565</v>
      </c>
      <c r="N187" s="419">
        <f>Size!N37</f>
        <v>7.9119087834964921E-2</v>
      </c>
      <c r="O187" s="555">
        <f>Size!O37</f>
        <v>95227235.544886425</v>
      </c>
      <c r="P187" s="569">
        <f>Size!P37</f>
        <v>502457.62805047631</v>
      </c>
      <c r="Q187" s="419">
        <f>Size!Q37</f>
        <v>5.3043948911826568E-3</v>
      </c>
    </row>
    <row r="188" spans="2:17">
      <c r="B188" s="708"/>
      <c r="C188" s="273" t="s">
        <v>316</v>
      </c>
      <c r="D188" s="532">
        <f>Size!D38</f>
        <v>23746858.850707158</v>
      </c>
      <c r="E188" s="548">
        <f>Size!E38</f>
        <v>-201760.62140694261</v>
      </c>
      <c r="F188" s="420">
        <f>Size!F38</f>
        <v>-8.4247286839174065E-3</v>
      </c>
      <c r="G188" s="274">
        <f>Size!G38</f>
        <v>1.7506386973056915</v>
      </c>
      <c r="H188" s="275">
        <f>Size!H38</f>
        <v>-1.6282321722658866E-2</v>
      </c>
      <c r="I188" s="443">
        <f>Size!I38</f>
        <v>9.6385202839340405</v>
      </c>
      <c r="J188" s="436">
        <f>Size!J38</f>
        <v>0.17635062419011405</v>
      </c>
      <c r="K188" s="420">
        <f>Size!K38</f>
        <v>1.8637440516458315E-2</v>
      </c>
      <c r="L188" s="465">
        <f>Size!L38</f>
        <v>228884580.71225953</v>
      </c>
      <c r="M188" s="452">
        <f>Size!M38</f>
        <v>2278680.1504688859</v>
      </c>
      <c r="N188" s="420">
        <f>Size!N38</f>
        <v>1.0055696452827088E-2</v>
      </c>
      <c r="O188" s="556">
        <f>Size!O38</f>
        <v>94982714.05470404</v>
      </c>
      <c r="P188" s="570">
        <f>Size!P38</f>
        <v>-795255.50446256995</v>
      </c>
      <c r="Q188" s="420">
        <f>Size!Q38</f>
        <v>-8.3031150913186018E-3</v>
      </c>
    </row>
    <row r="189" spans="2:17">
      <c r="B189" s="708"/>
      <c r="C189" s="273" t="s">
        <v>184</v>
      </c>
      <c r="D189" s="532">
        <f>Size!D39</f>
        <v>56794274.785918392</v>
      </c>
      <c r="E189" s="548">
        <f>Size!E39</f>
        <v>4018505.254419595</v>
      </c>
      <c r="F189" s="420">
        <f>Size!F39</f>
        <v>7.6142996873237112E-2</v>
      </c>
      <c r="G189" s="274">
        <f>Size!G39</f>
        <v>4.1869223989041746</v>
      </c>
      <c r="H189" s="275">
        <f>Size!H39</f>
        <v>0.29314402937507777</v>
      </c>
      <c r="I189" s="443">
        <f>Size!I39</f>
        <v>13.261674598768817</v>
      </c>
      <c r="J189" s="436">
        <f>Size!J39</f>
        <v>0.67462769278029455</v>
      </c>
      <c r="K189" s="420">
        <f>Size!K39</f>
        <v>5.3596979324779338E-2</v>
      </c>
      <c r="L189" s="465">
        <f>Size!L39</f>
        <v>753187191.28391027</v>
      </c>
      <c r="M189" s="452">
        <f>Size!M39</f>
        <v>88896104.691295028</v>
      </c>
      <c r="N189" s="420">
        <f>Size!N39</f>
        <v>0.13382101082715817</v>
      </c>
      <c r="O189" s="556">
        <f>Size!O39</f>
        <v>135437533.5693751</v>
      </c>
      <c r="P189" s="570">
        <f>Size!P39</f>
        <v>8810835.4140138775</v>
      </c>
      <c r="Q189" s="420">
        <f>Size!Q39</f>
        <v>6.9581182660260629E-2</v>
      </c>
    </row>
    <row r="190" spans="2:17">
      <c r="B190" s="708"/>
      <c r="C190" s="273" t="s">
        <v>317</v>
      </c>
      <c r="D190" s="532">
        <f>Size!D40</f>
        <v>299112215.1974467</v>
      </c>
      <c r="E190" s="548">
        <f>Size!E40</f>
        <v>4535939.1830623746</v>
      </c>
      <c r="F190" s="420">
        <f>Size!F40</f>
        <v>1.5398182244794494E-2</v>
      </c>
      <c r="G190" s="274">
        <f>Size!G40</f>
        <v>22.050807732235473</v>
      </c>
      <c r="H190" s="275">
        <f>Size!H40</f>
        <v>0.31707003587358429</v>
      </c>
      <c r="I190" s="443">
        <f>Size!I40</f>
        <v>6.4335932228003871</v>
      </c>
      <c r="J190" s="436">
        <f>Size!J40</f>
        <v>0.1194730892145861</v>
      </c>
      <c r="K190" s="420">
        <f>Size!K40</f>
        <v>1.8921573661402149E-2</v>
      </c>
      <c r="L190" s="465">
        <f>Size!L40</f>
        <v>1924366320.5511041</v>
      </c>
      <c r="M190" s="452">
        <f>Size!M40</f>
        <v>64376325.291951895</v>
      </c>
      <c r="N190" s="420">
        <f>Size!N40</f>
        <v>3.4611113745793211E-2</v>
      </c>
      <c r="O190" s="556">
        <f>Size!O40</f>
        <v>596937199.55644774</v>
      </c>
      <c r="P190" s="570">
        <f>Size!P40</f>
        <v>8942179.2336344719</v>
      </c>
      <c r="Q190" s="420">
        <f>Size!Q40</f>
        <v>1.5207916605697026E-2</v>
      </c>
    </row>
    <row r="191" spans="2:17">
      <c r="B191" s="708"/>
      <c r="C191" s="273" t="s">
        <v>318</v>
      </c>
      <c r="D191" s="532">
        <f>Size!D41</f>
        <v>36535035.930814609</v>
      </c>
      <c r="E191" s="548">
        <f>Size!E41</f>
        <v>487259.86497642845</v>
      </c>
      <c r="F191" s="420">
        <f>Size!F41</f>
        <v>1.3517057587311072E-2</v>
      </c>
      <c r="G191" s="274">
        <f>Size!G41</f>
        <v>2.6933940236071794</v>
      </c>
      <c r="H191" s="275">
        <f>Size!H41</f>
        <v>3.3801336265776971E-2</v>
      </c>
      <c r="I191" s="443">
        <f>Size!I41</f>
        <v>8.6793276521762763</v>
      </c>
      <c r="J191" s="436">
        <f>Size!J41</f>
        <v>5.6633927153200148E-2</v>
      </c>
      <c r="K191" s="420">
        <f>Size!K41</f>
        <v>6.5680086709850732E-3</v>
      </c>
      <c r="L191" s="465">
        <f>Size!L41</f>
        <v>317099547.62757307</v>
      </c>
      <c r="M191" s="452">
        <f>Size!M41</f>
        <v>6270615.1436331868</v>
      </c>
      <c r="N191" s="420">
        <f>Size!N41</f>
        <v>2.0173846409735945E-2</v>
      </c>
      <c r="O191" s="556">
        <f>Size!O41</f>
        <v>48713381.241086155</v>
      </c>
      <c r="P191" s="570">
        <f>Size!P41</f>
        <v>649679.81996860355</v>
      </c>
      <c r="Q191" s="420">
        <f>Size!Q41</f>
        <v>1.351705758731175E-2</v>
      </c>
    </row>
    <row r="192" spans="2:17">
      <c r="B192" s="708"/>
      <c r="C192" s="273" t="s">
        <v>319</v>
      </c>
      <c r="D192" s="532">
        <f>Size!D42</f>
        <v>843519785.7398206</v>
      </c>
      <c r="E192" s="548">
        <f>Size!E42</f>
        <v>-12633188.767297149</v>
      </c>
      <c r="F192" s="420">
        <f>Size!F42</f>
        <v>-1.4755761112165734E-2</v>
      </c>
      <c r="G192" s="274">
        <f>Size!G42</f>
        <v>62.184998367275035</v>
      </c>
      <c r="H192" s="275">
        <f>Size!H42</f>
        <v>-0.98167760424513517</v>
      </c>
      <c r="I192" s="443">
        <f>Size!I42</f>
        <v>3.5815221798934873</v>
      </c>
      <c r="J192" s="436">
        <f>Size!J42</f>
        <v>-6.4581282113257199E-2</v>
      </c>
      <c r="K192" s="420">
        <f>Size!K42</f>
        <v>-1.7712410738260541E-2</v>
      </c>
      <c r="L192" s="465">
        <f>Size!L42</f>
        <v>3021084821.8061695</v>
      </c>
      <c r="M192" s="452">
        <f>Size!M42</f>
        <v>-100537502.55160475</v>
      </c>
      <c r="N192" s="420">
        <f>Size!N42</f>
        <v>-3.2206811748852031E-2</v>
      </c>
      <c r="O192" s="556">
        <f>Size!O42</f>
        <v>844078215.29916978</v>
      </c>
      <c r="P192" s="570">
        <f>Size!P42</f>
        <v>-12158035.467929006</v>
      </c>
      <c r="Q192" s="420">
        <f>Size!Q42</f>
        <v>-1.4199393516727034E-2</v>
      </c>
    </row>
    <row r="193" spans="2:17">
      <c r="B193" s="708"/>
      <c r="C193" s="276" t="s">
        <v>320</v>
      </c>
      <c r="D193" s="532">
        <f>Size!D43</f>
        <v>1127.5003860890865</v>
      </c>
      <c r="E193" s="548">
        <f>Size!E43</f>
        <v>912.40752890706062</v>
      </c>
      <c r="F193" s="420">
        <f>Size!F43</f>
        <v>4.2419238874813985</v>
      </c>
      <c r="G193" s="274">
        <f>Size!G43</f>
        <v>8.3120290541327044E-5</v>
      </c>
      <c r="H193" s="275">
        <f>Size!H43</f>
        <v>6.7250812518165036E-5</v>
      </c>
      <c r="I193" s="443">
        <f>Size!I43</f>
        <v>2.4404616435779278</v>
      </c>
      <c r="J193" s="436">
        <f>Size!J43</f>
        <v>0.29595077616275667</v>
      </c>
      <c r="K193" s="420">
        <f>Size!K43</f>
        <v>0.13800385936932696</v>
      </c>
      <c r="L193" s="465">
        <f>Size!L43</f>
        <v>2751.6214453697203</v>
      </c>
      <c r="M193" s="452">
        <f>Size!M43</f>
        <v>2290.3524756394863</v>
      </c>
      <c r="N193" s="420">
        <f>Size!N43</f>
        <v>4.965329614474097</v>
      </c>
      <c r="O193" s="556">
        <f>Size!O43</f>
        <v>902.00030887126923</v>
      </c>
      <c r="P193" s="570">
        <f>Size!P43</f>
        <v>729.9260231256485</v>
      </c>
      <c r="Q193" s="420">
        <f>Size!Q43</f>
        <v>4.2419238874813985</v>
      </c>
    </row>
    <row r="194" spans="2:17">
      <c r="B194" s="708"/>
      <c r="C194" s="278" t="s">
        <v>321</v>
      </c>
      <c r="D194" s="529">
        <f>'White Milk Size'!D13</f>
        <v>271853982.34535015</v>
      </c>
      <c r="E194" s="545">
        <f>'White Milk Size'!E13</f>
        <v>4315370.3607068956</v>
      </c>
      <c r="F194" s="417">
        <f>'White Milk Size'!F13</f>
        <v>1.612989739572469E-2</v>
      </c>
      <c r="G194" s="266">
        <f>'White Milk Size'!G13</f>
        <v>20.041307547345603</v>
      </c>
      <c r="H194" s="267">
        <f>'White Milk Size'!H13</f>
        <v>0.30239952937932912</v>
      </c>
      <c r="I194" s="440">
        <f>'White Milk Size'!I13</f>
        <v>6.4409904230081381</v>
      </c>
      <c r="J194" s="434">
        <f>'White Milk Size'!J13</f>
        <v>0.1190430058304921</v>
      </c>
      <c r="K194" s="417">
        <f>'White Milk Size'!K13</f>
        <v>1.8830116414292695E-2</v>
      </c>
      <c r="L194" s="467">
        <f>'White Milk Size'!L13</f>
        <v>1751008896.7430236</v>
      </c>
      <c r="M194" s="454">
        <f>'White Milk Size'!M13</f>
        <v>59643859.711415768</v>
      </c>
      <c r="N194" s="417">
        <f>'White Milk Size'!N13</f>
        <v>3.5263741655729375E-2</v>
      </c>
      <c r="O194" s="558">
        <f>'White Milk Size'!O13</f>
        <v>542502971.83498752</v>
      </c>
      <c r="P194" s="554">
        <f>'White Milk Size'!P13</f>
        <v>8505923.6547470093</v>
      </c>
      <c r="Q194" s="417">
        <f>'White Milk Size'!Q13</f>
        <v>1.5928784033045811E-2</v>
      </c>
    </row>
    <row r="195" spans="2:17">
      <c r="B195" s="707"/>
      <c r="C195" s="268" t="s">
        <v>322</v>
      </c>
      <c r="D195" s="530">
        <f>'White Milk Size'!D14</f>
        <v>821359917.84785509</v>
      </c>
      <c r="E195" s="546">
        <f>'White Milk Size'!E14</f>
        <v>-12891347.930004835</v>
      </c>
      <c r="F195" s="418">
        <f>'White Milk Size'!F14</f>
        <v>-1.5452596188733235E-2</v>
      </c>
      <c r="G195" s="269">
        <f>'White Milk Size'!G14</f>
        <v>60.551353997602888</v>
      </c>
      <c r="H195" s="270">
        <f>'White Milk Size'!H14</f>
        <v>-0.99942133499222052</v>
      </c>
      <c r="I195" s="441">
        <f>'White Milk Size'!I14</f>
        <v>3.5623371381606406</v>
      </c>
      <c r="J195" s="438">
        <f>'White Milk Size'!J14</f>
        <v>-7.0380496574217855E-2</v>
      </c>
      <c r="K195" s="418">
        <f>'White Milk Size'!K14</f>
        <v>-1.9374061969821863E-2</v>
      </c>
      <c r="L195" s="468">
        <f>'White Milk Size'!L14</f>
        <v>2925960939.145987</v>
      </c>
      <c r="M195" s="455">
        <f>'White Milk Size'!M14</f>
        <v>-104638345.84512186</v>
      </c>
      <c r="N195" s="418">
        <f>'White Milk Size'!N14</f>
        <v>-3.4527278602399868E-2</v>
      </c>
      <c r="O195" s="559">
        <f>'White Milk Size'!O14</f>
        <v>821937213.31471455</v>
      </c>
      <c r="P195" s="572">
        <f>'White Milk Size'!P14</f>
        <v>-12407272.125096083</v>
      </c>
      <c r="Q195" s="418">
        <f>'White Milk Size'!Q14</f>
        <v>-1.4870682723522525E-2</v>
      </c>
    </row>
    <row r="196" spans="2:17">
      <c r="B196" s="706" t="s">
        <v>196</v>
      </c>
      <c r="C196" s="262" t="s">
        <v>323</v>
      </c>
      <c r="D196" s="531">
        <f>Organic!D13</f>
        <v>113597267.05266483</v>
      </c>
      <c r="E196" s="547">
        <f>Organic!E13</f>
        <v>4006800.3645819128</v>
      </c>
      <c r="F196" s="419">
        <f>Organic!F13</f>
        <v>3.6561577714474866E-2</v>
      </c>
      <c r="G196" s="271">
        <f>Organic!G13</f>
        <v>8.3744874579334869</v>
      </c>
      <c r="H196" s="272">
        <f>Organic!H13</f>
        <v>0.28894000908063155</v>
      </c>
      <c r="I196" s="435">
        <f>Organic!I13</f>
        <v>10.350275031115967</v>
      </c>
      <c r="J196" s="435">
        <f>Organic!J13</f>
        <v>0.77378097517325273</v>
      </c>
      <c r="K196" s="419">
        <f>Organic!K13</f>
        <v>8.0800026675010697E-2</v>
      </c>
      <c r="L196" s="464">
        <f>Organic!L13</f>
        <v>1175762956.7782092</v>
      </c>
      <c r="M196" s="451">
        <f>Organic!M13</f>
        <v>126270503.95179522</v>
      </c>
      <c r="N196" s="419">
        <f>Organic!N13</f>
        <v>0.12031578084409565</v>
      </c>
      <c r="O196" s="555">
        <f>Organic!O13</f>
        <v>160984901.23438543</v>
      </c>
      <c r="P196" s="569">
        <f>Organic!P13</f>
        <v>7598026.4092959464</v>
      </c>
      <c r="Q196" s="419">
        <f>Organic!Q13</f>
        <v>4.9535049318660068E-2</v>
      </c>
    </row>
    <row r="197" spans="2:17">
      <c r="B197" s="707"/>
      <c r="C197" s="276" t="s">
        <v>324</v>
      </c>
      <c r="D197" s="528">
        <f>Organic!D14</f>
        <v>1242740892.562923</v>
      </c>
      <c r="E197" s="544">
        <f>Organic!E14</f>
        <v>-3005657.9017300606</v>
      </c>
      <c r="F197" s="416">
        <f>Organic!F14</f>
        <v>-2.4127362830015267E-3</v>
      </c>
      <c r="G197" s="263">
        <f>Organic!G14</f>
        <v>91.61591901154037</v>
      </c>
      <c r="H197" s="264">
        <f>Organic!H14</f>
        <v>-0.29483880734231604</v>
      </c>
      <c r="I197" s="437">
        <f>Organic!I14</f>
        <v>4.6453283932591765</v>
      </c>
      <c r="J197" s="437">
        <f>Organic!J14</f>
        <v>8.1033506318473059E-4</v>
      </c>
      <c r="K197" s="416">
        <f>Organic!K14</f>
        <v>1.7447129132263042E-4</v>
      </c>
      <c r="L197" s="466">
        <f>Organic!L14</f>
        <v>5772939553.6867981</v>
      </c>
      <c r="M197" s="453">
        <f>Organic!M14</f>
        <v>-12952795.88164711</v>
      </c>
      <c r="N197" s="416">
        <f>Organic!N14</f>
        <v>-2.2386859448937425E-3</v>
      </c>
      <c r="O197" s="557">
        <f>Organic!O14</f>
        <v>1700270079.8238301</v>
      </c>
      <c r="P197" s="571">
        <f>Organic!P14</f>
        <v>255788.24943184853</v>
      </c>
      <c r="Q197" s="416">
        <f>Organic!Q14</f>
        <v>1.5046241122770843E-4</v>
      </c>
    </row>
    <row r="198" spans="2:17">
      <c r="B198" s="706" t="s">
        <v>325</v>
      </c>
      <c r="C198" s="262" t="s">
        <v>326</v>
      </c>
      <c r="D198" s="531">
        <f>'Form Data'!D13</f>
        <v>136169450.72007811</v>
      </c>
      <c r="E198" s="547">
        <f>'Form Data'!E13</f>
        <v>6304865.0228205323</v>
      </c>
      <c r="F198" s="419">
        <f>'Form Data'!F13</f>
        <v>4.8549533261658694E-2</v>
      </c>
      <c r="G198" s="271">
        <f>'Form Data'!G13</f>
        <v>10.03852809839438</v>
      </c>
      <c r="H198" s="272">
        <f>'Form Data'!H13</f>
        <v>0.45716302793268326</v>
      </c>
      <c r="I198" s="435">
        <f>'Form Data'!I13</f>
        <v>10.180474403454246</v>
      </c>
      <c r="J198" s="435">
        <f>'Form Data'!J13</f>
        <v>0.24644354846325811</v>
      </c>
      <c r="K198" s="419">
        <f>'Form Data'!K13</f>
        <v>2.4808011174984587E-2</v>
      </c>
      <c r="L198" s="464">
        <f>'Form Data'!L13</f>
        <v>1386269607.5881796</v>
      </c>
      <c r="M198" s="451">
        <f>'Form Data'!M13</f>
        <v>96190806.301001549</v>
      </c>
      <c r="N198" s="419">
        <f>'Form Data'!N13</f>
        <v>7.4561961800338888E-2</v>
      </c>
      <c r="O198" s="555">
        <f>'Form Data'!O13</f>
        <v>253969017.20214006</v>
      </c>
      <c r="P198" s="569">
        <f>'Form Data'!P13</f>
        <v>11884872.06121251</v>
      </c>
      <c r="Q198" s="419">
        <f>'Form Data'!Q13</f>
        <v>4.9093971248277399E-2</v>
      </c>
    </row>
    <row r="199" spans="2:17">
      <c r="B199" s="707"/>
      <c r="C199" s="276" t="s">
        <v>327</v>
      </c>
      <c r="D199" s="528">
        <f>'Form Data'!D14</f>
        <v>1220298842.0952644</v>
      </c>
      <c r="E199" s="544">
        <f>'Form Data'!E14</f>
        <v>-5223667.2845375538</v>
      </c>
      <c r="F199" s="416">
        <f>'Form Data'!F14</f>
        <v>-4.2624001146915579E-3</v>
      </c>
      <c r="G199" s="263">
        <f>'Form Data'!G14</f>
        <v>89.961471901606075</v>
      </c>
      <c r="H199" s="264">
        <f>'Form Data'!H14</f>
        <v>-0.45716302793321972</v>
      </c>
      <c r="I199" s="437">
        <f>'Form Data'!I14</f>
        <v>4.5621416694370263</v>
      </c>
      <c r="J199" s="437">
        <f>'Form Data'!J14</f>
        <v>3.5744963552068576E-2</v>
      </c>
      <c r="K199" s="416">
        <f>'Form Data'!K14</f>
        <v>7.8970019365724297E-3</v>
      </c>
      <c r="L199" s="466">
        <f>'Form Data'!L14</f>
        <v>5567176196.6885595</v>
      </c>
      <c r="M199" s="453">
        <f>'Form Data'!M14</f>
        <v>19975147.243956566</v>
      </c>
      <c r="N199" s="416">
        <f>'Form Data'!N14</f>
        <v>3.6009416399206441E-3</v>
      </c>
      <c r="O199" s="557">
        <f>'Form Data'!O14</f>
        <v>1608040426.4097538</v>
      </c>
      <c r="P199" s="571">
        <f>'Form Data'!P14</f>
        <v>-3586288.839622736</v>
      </c>
      <c r="Q199" s="416">
        <f>'Form Data'!Q14</f>
        <v>-2.2252602328373594E-3</v>
      </c>
    </row>
    <row r="200" spans="2:17">
      <c r="B200" s="111" t="s">
        <v>328</v>
      </c>
      <c r="C200" s="277" t="s">
        <v>329</v>
      </c>
      <c r="D200" s="534">
        <f>'Glass Bottle'!D8</f>
        <v>2323465.8155365717</v>
      </c>
      <c r="E200" s="550">
        <f>'Glass Bottle'!E8</f>
        <v>247634.95054186368</v>
      </c>
      <c r="F200" s="422">
        <f>'Glass Bottle'!F8</f>
        <v>0.11929437735886782</v>
      </c>
      <c r="G200" s="279">
        <f>'Glass Bottle'!G8</f>
        <v>0.17128788249920987</v>
      </c>
      <c r="H200" s="280">
        <f>'Glass Bottle'!H8</f>
        <v>1.8133785596973345E-2</v>
      </c>
      <c r="I200" s="439">
        <f>'Glass Bottle'!I8</f>
        <v>13.14165353786349</v>
      </c>
      <c r="J200" s="446">
        <f>'Glass Bottle'!J8</f>
        <v>0.24343757468252036</v>
      </c>
      <c r="K200" s="421">
        <f>'Glass Bottle'!K8</f>
        <v>1.8873740010047373E-2</v>
      </c>
      <c r="L200" s="469">
        <f>'Glass Bottle'!L8</f>
        <v>30534182.754851066</v>
      </c>
      <c r="M200" s="456">
        <f>'Glass Bottle'!M8</f>
        <v>3759667.9551125616</v>
      </c>
      <c r="N200" s="421">
        <f>'Glass Bottle'!N8</f>
        <v>0.14041964843184687</v>
      </c>
      <c r="O200" s="560">
        <f>'Glass Bottle'!O8</f>
        <v>5757400.5137540493</v>
      </c>
      <c r="P200" s="573">
        <f>'Glass Bottle'!P8</f>
        <v>599499.34568301775</v>
      </c>
      <c r="Q200" s="421">
        <f>'Glass Bottle'!Q8</f>
        <v>0.11622932005640202</v>
      </c>
    </row>
    <row r="201" spans="2:17">
      <c r="B201" s="708" t="s">
        <v>330</v>
      </c>
      <c r="C201" s="281" t="s">
        <v>213</v>
      </c>
      <c r="D201" s="535">
        <f>Enhanced!D39</f>
        <v>18838548.304355823</v>
      </c>
      <c r="E201" s="547">
        <f>Enhanced!E39</f>
        <v>4871994.9150274824</v>
      </c>
      <c r="F201" s="419">
        <f>Enhanced!F39</f>
        <v>0.34883301407418882</v>
      </c>
      <c r="G201" s="271">
        <f>Enhanced!G39</f>
        <v>1.3887938556423314</v>
      </c>
      <c r="H201" s="272">
        <f>Enhanced!H39</f>
        <v>0.35834628534622937</v>
      </c>
      <c r="I201" s="435">
        <f>Enhanced!I39</f>
        <v>9.2996210689295467</v>
      </c>
      <c r="J201" s="435">
        <f>Enhanced!J39</f>
        <v>0.27768529159906308</v>
      </c>
      <c r="K201" s="419">
        <f>Enhanced!K39</f>
        <v>3.0778903602573401E-2</v>
      </c>
      <c r="L201" s="464">
        <f>Enhanced!L39</f>
        <v>175191360.71923438</v>
      </c>
      <c r="M201" s="451">
        <f>Enhanced!M39</f>
        <v>49186013.010056704</v>
      </c>
      <c r="N201" s="419">
        <f>Enhanced!N39</f>
        <v>0.39034861539034676</v>
      </c>
      <c r="O201" s="555">
        <f>Enhanced!O39</f>
        <v>20370141.786092293</v>
      </c>
      <c r="P201" s="569">
        <f>Enhanced!P39</f>
        <v>5133603.4396931771</v>
      </c>
      <c r="Q201" s="419">
        <f>Enhanced!Q39</f>
        <v>0.33692714991961498</v>
      </c>
    </row>
    <row r="202" spans="2:17">
      <c r="B202" s="708"/>
      <c r="C202" s="281" t="s">
        <v>214</v>
      </c>
      <c r="D202" s="536">
        <f>Enhanced!D40</f>
        <v>1270020170.7039719</v>
      </c>
      <c r="E202" s="548">
        <f>Enhanced!E40</f>
        <v>-5948782.840959549</v>
      </c>
      <c r="F202" s="420">
        <f>Enhanced!F40</f>
        <v>-4.6621689535881576E-3</v>
      </c>
      <c r="G202" s="274">
        <f>Enhanced!G40</f>
        <v>93.626970673089431</v>
      </c>
      <c r="H202" s="275">
        <f>Enhanced!H40</f>
        <v>-0.51358579077447075</v>
      </c>
      <c r="I202" s="443">
        <f>Enhanced!I40</f>
        <v>4.6356447132978866</v>
      </c>
      <c r="J202" s="436">
        <f>Enhanced!J40</f>
        <v>1.025705019683798E-2</v>
      </c>
      <c r="K202" s="420">
        <f>Enhanced!K40</f>
        <v>2.2175547097735013E-3</v>
      </c>
      <c r="L202" s="465">
        <f>Enhanced!L40</f>
        <v>5887362290.105547</v>
      </c>
      <c r="M202" s="452">
        <f>Enhanced!M40</f>
        <v>-14488766.121133804</v>
      </c>
      <c r="N202" s="420">
        <f>Enhanced!N40</f>
        <v>-2.4549528585353906E-3</v>
      </c>
      <c r="O202" s="556">
        <f>Enhanced!O40</f>
        <v>1687124121.0633659</v>
      </c>
      <c r="P202" s="570">
        <f>Enhanced!P40</f>
        <v>-1140745.7167699337</v>
      </c>
      <c r="Q202" s="420">
        <f>Enhanced!Q40</f>
        <v>-6.7569120178729279E-4</v>
      </c>
    </row>
    <row r="203" spans="2:17">
      <c r="B203" s="708"/>
      <c r="C203" s="282" t="s">
        <v>331</v>
      </c>
      <c r="D203" s="536">
        <f>'Enhanced - Aggs'!D27</f>
        <v>0</v>
      </c>
      <c r="E203" s="548">
        <f>'Enhanced - Aggs'!E27</f>
        <v>-5.9709358513355255</v>
      </c>
      <c r="F203" s="420">
        <f>'Enhanced - Aggs'!F27</f>
        <v>-1</v>
      </c>
      <c r="G203" s="274">
        <f>'Enhanced - Aggs'!G27</f>
        <v>0</v>
      </c>
      <c r="H203" s="275">
        <f>'Enhanced - Aggs'!H27</f>
        <v>-1.7825198250611681E-7</v>
      </c>
      <c r="I203" s="443">
        <f>'Enhanced - Aggs'!I27</f>
        <v>0</v>
      </c>
      <c r="J203" s="436">
        <f>'Enhanced - Aggs'!J27</f>
        <v>-5.2932672630060145</v>
      </c>
      <c r="K203" s="420">
        <f>'Enhanced - Aggs'!K27</f>
        <v>-1</v>
      </c>
      <c r="L203" s="465">
        <f>'Enhanced - Aggs'!L27</f>
        <v>0</v>
      </c>
      <c r="M203" s="452">
        <f>'Enhanced - Aggs'!M27</f>
        <v>-31.605759271383285</v>
      </c>
      <c r="N203" s="420">
        <f>'Enhanced - Aggs'!N27</f>
        <v>-1</v>
      </c>
      <c r="O203" s="556">
        <f>'Enhanced - Aggs'!O27</f>
        <v>0</v>
      </c>
      <c r="P203" s="570">
        <f>'Enhanced - Aggs'!P27</f>
        <v>-9.7201601266860962</v>
      </c>
      <c r="Q203" s="420">
        <f>'Enhanced - Aggs'!Q27</f>
        <v>-1</v>
      </c>
    </row>
    <row r="204" spans="2:17" ht="15" customHeight="1">
      <c r="B204" s="708"/>
      <c r="C204" s="282" t="s">
        <v>332</v>
      </c>
      <c r="D204" s="536">
        <f>'Enhanced - Aggs'!D28</f>
        <v>8228572.134339531</v>
      </c>
      <c r="E204" s="548">
        <f>'Enhanced - Aggs'!E28</f>
        <v>1310531.1406263663</v>
      </c>
      <c r="F204" s="420">
        <f>'Enhanced - Aggs'!F28</f>
        <v>0.18943674109727363</v>
      </c>
      <c r="G204" s="274">
        <f>'Enhanced - Aggs'!G28</f>
        <v>0.24558191526057838</v>
      </c>
      <c r="H204" s="275">
        <f>'Enhanced - Aggs'!H28</f>
        <v>3.9055743670217552E-2</v>
      </c>
      <c r="I204" s="443">
        <f>'Enhanced - Aggs'!I28</f>
        <v>13.901669905477755</v>
      </c>
      <c r="J204" s="436">
        <f>'Enhanced - Aggs'!J28</f>
        <v>0.95787699040546137</v>
      </c>
      <c r="K204" s="420">
        <f>'Enhanced - Aggs'!K28</f>
        <v>7.400280556791583E-2</v>
      </c>
      <c r="L204" s="465">
        <f>'Enhanced - Aggs'!L28</f>
        <v>114390893.60500072</v>
      </c>
      <c r="M204" s="452">
        <f>'Enhanced - Aggs'!M28</f>
        <v>24845203.604396567</v>
      </c>
      <c r="N204" s="420">
        <f>'Enhanced - Aggs'!N28</f>
        <v>0.27745839698403063</v>
      </c>
      <c r="O204" s="556">
        <f>'Enhanced - Aggs'!O28</f>
        <v>16626282.948289881</v>
      </c>
      <c r="P204" s="570">
        <f>'Enhanced - Aggs'!P28</f>
        <v>2663877.3559945133</v>
      </c>
      <c r="Q204" s="420">
        <f>'Enhanced - Aggs'!Q28</f>
        <v>0.19078928329259212</v>
      </c>
    </row>
    <row r="205" spans="2:17">
      <c r="B205" s="708"/>
      <c r="C205" s="282" t="s">
        <v>333</v>
      </c>
      <c r="D205" s="536">
        <f>'Enhanced - Aggs'!D29</f>
        <v>896544.86061228462</v>
      </c>
      <c r="E205" s="548">
        <f>'Enhanced - Aggs'!E29</f>
        <v>27134.671179594006</v>
      </c>
      <c r="F205" s="420">
        <f>'Enhanced - Aggs'!F29</f>
        <v>3.1210436120262152E-2</v>
      </c>
      <c r="G205" s="274">
        <f>'Enhanced - Aggs'!G29</f>
        <v>2.6757400967217213E-2</v>
      </c>
      <c r="H205" s="275">
        <f>'Enhanced - Aggs'!H29</f>
        <v>8.0266058213462194E-4</v>
      </c>
      <c r="I205" s="443">
        <f>'Enhanced - Aggs'!I29</f>
        <v>9.9381232631125584</v>
      </c>
      <c r="J205" s="436">
        <f>'Enhanced - Aggs'!J29</f>
        <v>0.42055188899110973</v>
      </c>
      <c r="K205" s="420">
        <f>'Enhanced - Aggs'!K29</f>
        <v>4.4186891010305679E-2</v>
      </c>
      <c r="L205" s="465">
        <f>'Enhanced - Aggs'!L29</f>
        <v>8909973.3356749527</v>
      </c>
      <c r="M205" s="452">
        <f>'Enhanced - Aggs'!M29</f>
        <v>635299.8043608712</v>
      </c>
      <c r="N205" s="420">
        <f>'Enhanced - Aggs'!N29</f>
        <v>7.6776419269798155E-2</v>
      </c>
      <c r="O205" s="556">
        <f>'Enhanced - Aggs'!O29</f>
        <v>2032282.550026909</v>
      </c>
      <c r="P205" s="570">
        <f>'Enhanced - Aggs'!P29</f>
        <v>85324.370420058258</v>
      </c>
      <c r="Q205" s="420">
        <f>'Enhanced - Aggs'!Q29</f>
        <v>4.3824449499622949E-2</v>
      </c>
    </row>
    <row r="206" spans="2:17">
      <c r="B206" s="708"/>
      <c r="C206" s="283" t="s">
        <v>216</v>
      </c>
      <c r="D206" s="536">
        <f>Enhanced!D42</f>
        <v>578493.82842714177</v>
      </c>
      <c r="E206" s="548">
        <f>Enhanced!E42</f>
        <v>59690.294093049946</v>
      </c>
      <c r="F206" s="420">
        <f>Enhanced!F42</f>
        <v>0.1150537537676284</v>
      </c>
      <c r="G206" s="274">
        <f>Enhanced!G42</f>
        <v>4.264705865158732E-2</v>
      </c>
      <c r="H206" s="275">
        <f>Enhanced!H42</f>
        <v>4.3699099153732754E-3</v>
      </c>
      <c r="I206" s="443">
        <f>Enhanced!I42</f>
        <v>14.372730366460017</v>
      </c>
      <c r="J206" s="436">
        <f>Enhanced!J42</f>
        <v>0.51644721733481802</v>
      </c>
      <c r="K206" s="420">
        <f>Enhanced!K42</f>
        <v>3.7271699183443967E-2</v>
      </c>
      <c r="L206" s="465">
        <f>Enhanced!L42</f>
        <v>8314535.8146444913</v>
      </c>
      <c r="M206" s="452">
        <f>Enhanced!M42</f>
        <v>1125847.1441444186</v>
      </c>
      <c r="N206" s="420">
        <f>Enhanced!N42</f>
        <v>0.15661370185142548</v>
      </c>
      <c r="O206" s="556">
        <f>Enhanced!O42</f>
        <v>1257446.9483283977</v>
      </c>
      <c r="P206" s="570">
        <f>Enhanced!P42</f>
        <v>129147.36908831517</v>
      </c>
      <c r="Q206" s="420">
        <f>Enhanced!Q42</f>
        <v>0.11446194917071298</v>
      </c>
    </row>
    <row r="207" spans="2:17">
      <c r="B207" s="708"/>
      <c r="C207" s="283" t="s">
        <v>217</v>
      </c>
      <c r="D207" s="536">
        <f>Enhanced!D43</f>
        <v>47926953.968525201</v>
      </c>
      <c r="E207" s="548">
        <f>Enhanced!E43</f>
        <v>814984.12292550504</v>
      </c>
      <c r="F207" s="420">
        <f>Enhanced!F43</f>
        <v>1.7298875967115296E-2</v>
      </c>
      <c r="G207" s="274">
        <f>Enhanced!G43</f>
        <v>3.5332159418966795</v>
      </c>
      <c r="H207" s="275">
        <f>Enhanced!H43</f>
        <v>5.7310791499652236E-2</v>
      </c>
      <c r="I207" s="443">
        <f>Enhanced!I43</f>
        <v>13.390646976090657</v>
      </c>
      <c r="J207" s="436">
        <f>Enhanced!J43</f>
        <v>0.84545940433450184</v>
      </c>
      <c r="K207" s="420">
        <f>Enhanced!K43</f>
        <v>6.7393125810086954E-2</v>
      </c>
      <c r="L207" s="465">
        <f>Enhanced!L43</f>
        <v>641772921.23186815</v>
      </c>
      <c r="M207" s="452">
        <f>Enhanced!M43</f>
        <v>50744422.643900037</v>
      </c>
      <c r="N207" s="420">
        <f>Enhanced!N43</f>
        <v>8.5857827101627121E-2</v>
      </c>
      <c r="O207" s="556">
        <f>Enhanced!O43</f>
        <v>118919849.58776888</v>
      </c>
      <c r="P207" s="570">
        <f>Enhanced!P43</f>
        <v>1649302.8367166668</v>
      </c>
      <c r="Q207" s="420">
        <f>Enhanced!Q43</f>
        <v>1.4064084140563354E-2</v>
      </c>
    </row>
    <row r="208" spans="2:17">
      <c r="B208" s="708"/>
      <c r="C208" s="283" t="s">
        <v>334</v>
      </c>
      <c r="D208" s="536">
        <f>'Enhanced - Aggs'!D30</f>
        <v>370418.33896461129</v>
      </c>
      <c r="E208" s="548">
        <f>'Enhanced - Aggs'!E30</f>
        <v>11394.93860706687</v>
      </c>
      <c r="F208" s="420">
        <f>'Enhanced - Aggs'!F30</f>
        <v>3.1738707270107941E-2</v>
      </c>
      <c r="G208" s="274">
        <f>'Enhanced - Aggs'!G30</f>
        <v>1.1055143425302541E-2</v>
      </c>
      <c r="H208" s="275">
        <f>'Enhanced - Aggs'!H30</f>
        <v>3.3711957222339918E-4</v>
      </c>
      <c r="I208" s="443">
        <f>'Enhanced - Aggs'!I30</f>
        <v>21.751955331419026</v>
      </c>
      <c r="J208" s="436">
        <f>'Enhanced - Aggs'!J30</f>
        <v>1.8345689143061001</v>
      </c>
      <c r="K208" s="420">
        <f>'Enhanced - Aggs'!K30</f>
        <v>9.2108918102319234E-2</v>
      </c>
      <c r="L208" s="465">
        <f>'Enhanced - Aggs'!L30</f>
        <v>8057323.163096657</v>
      </c>
      <c r="M208" s="452">
        <f>'Enhanced - Aggs'!M30</f>
        <v>906515.36538960598</v>
      </c>
      <c r="N208" s="420">
        <f>'Enhanced - Aggs'!N30</f>
        <v>0.12677104336104314</v>
      </c>
      <c r="O208" s="556">
        <f>'Enhanced - Aggs'!O30</f>
        <v>713248.91746020317</v>
      </c>
      <c r="P208" s="570">
        <f>'Enhanced - Aggs'!P30</f>
        <v>32775.853201985359</v>
      </c>
      <c r="Q208" s="420">
        <f>'Enhanced - Aggs'!Q30</f>
        <v>4.816627567428293E-2</v>
      </c>
    </row>
    <row r="209" spans="2:17">
      <c r="B209" s="725"/>
      <c r="C209" s="284" t="s">
        <v>335</v>
      </c>
      <c r="D209" s="536">
        <f>'Enhanced - Aggs'!D31</f>
        <v>34535774.605060965</v>
      </c>
      <c r="E209" s="548">
        <f>'Enhanced - Aggs'!E31</f>
        <v>8171431.1169314012</v>
      </c>
      <c r="F209" s="420">
        <f>'Enhanced - Aggs'!F31</f>
        <v>0.30994252220278323</v>
      </c>
      <c r="G209" s="274">
        <f>'Enhanced - Aggs'!G31</f>
        <v>9.0298450572839482</v>
      </c>
      <c r="H209" s="275">
        <f>'Enhanced - Aggs'!H31</f>
        <v>1.2730477283532862</v>
      </c>
      <c r="I209" s="443">
        <f>'Enhanced - Aggs'!I31</f>
        <v>33.726672442301755</v>
      </c>
      <c r="J209" s="436">
        <f>'Enhanced - Aggs'!J31</f>
        <v>2.7797924247193642</v>
      </c>
      <c r="K209" s="420">
        <f>'Enhanced - Aggs'!K31</f>
        <v>8.982464219785749E-2</v>
      </c>
      <c r="L209" s="465">
        <f>'Enhanced - Aggs'!L31</f>
        <v>1164776757.6460545</v>
      </c>
      <c r="M209" s="452">
        <f>'Enhanced - Aggs'!M31</f>
        <v>348882582.97657931</v>
      </c>
      <c r="N209" s="420">
        <f>'Enhanced - Aggs'!N31</f>
        <v>0.42760764055940742</v>
      </c>
      <c r="O209" s="556">
        <f>'Enhanced - Aggs'!O31</f>
        <v>210677524.75241935</v>
      </c>
      <c r="P209" s="570">
        <f>'Enhanced - Aggs'!P31</f>
        <v>55640680.109988928</v>
      </c>
      <c r="Q209" s="420">
        <f>'Enhanced - Aggs'!Q31</f>
        <v>0.35888681969963937</v>
      </c>
    </row>
    <row r="210" spans="2:17" ht="15" thickBot="1">
      <c r="B210" s="707"/>
      <c r="C210" s="285" t="s">
        <v>218</v>
      </c>
      <c r="D210" s="537">
        <f>Enhanced!D44</f>
        <v>257675.16388489585</v>
      </c>
      <c r="E210" s="544">
        <f>Enhanced!E44</f>
        <v>-221862.05344127532</v>
      </c>
      <c r="F210" s="416">
        <f>Enhanced!F44</f>
        <v>-0.46265867470797245</v>
      </c>
      <c r="G210" s="263">
        <f>Enhanced!G44</f>
        <v>1.8996032951871925E-2</v>
      </c>
      <c r="H210" s="264">
        <f>Enhanced!H44</f>
        <v>-1.6384060238325684E-2</v>
      </c>
      <c r="I210" s="437">
        <f>Enhanced!I44</f>
        <v>9.3762113094032653</v>
      </c>
      <c r="J210" s="437">
        <f>Enhanced!J44</f>
        <v>1.0728407046775175</v>
      </c>
      <c r="K210" s="416">
        <f>Enhanced!K44</f>
        <v>0.1292054462879117</v>
      </c>
      <c r="L210" s="466">
        <f>Enhanced!L44</f>
        <v>2416016.7857699003</v>
      </c>
      <c r="M210" s="453">
        <f>Enhanced!M44</f>
        <v>-1565758.4484482124</v>
      </c>
      <c r="N210" s="416">
        <f>Enhanced!N44</f>
        <v>-0.39323124896467815</v>
      </c>
      <c r="O210" s="557">
        <f>Enhanced!O44</f>
        <v>583142.5871206522</v>
      </c>
      <c r="P210" s="571">
        <f>Enhanced!P44</f>
        <v>-356751.18085666187</v>
      </c>
      <c r="Q210" s="416">
        <f>Enhanced!Q44</f>
        <v>-0.37956542857434145</v>
      </c>
    </row>
    <row r="211" spans="2:17" ht="15.45" customHeight="1" thickBot="1">
      <c r="B211" s="706" t="s">
        <v>336</v>
      </c>
      <c r="C211" s="259" t="s">
        <v>337</v>
      </c>
      <c r="D211" s="500">
        <f>'Non-Dairy Alternatives'!D62</f>
        <v>143434079.65759754</v>
      </c>
      <c r="E211" s="490">
        <f>'Non-Dairy Alternatives'!E62</f>
        <v>-7166899.7506032288</v>
      </c>
      <c r="F211" s="337">
        <f>'Non-Dairy Alternatives'!F62</f>
        <v>-4.7588666280698605E-2</v>
      </c>
      <c r="G211" s="298">
        <f>'Non-Dairy Alternatives'!G62</f>
        <v>100</v>
      </c>
      <c r="H211" s="299">
        <f>'Non-Dairy Alternatives'!H62</f>
        <v>0</v>
      </c>
      <c r="I211" s="366">
        <f>'Non-Dairy Alternatives'!I62</f>
        <v>8.9063458249345349</v>
      </c>
      <c r="J211" s="382">
        <f>'Non-Dairy Alternatives'!J62</f>
        <v>0.38267308120056498</v>
      </c>
      <c r="K211" s="385">
        <f>'Non-Dairy Alternatives'!K62</f>
        <v>4.4895327719131455E-2</v>
      </c>
      <c r="L211" s="405">
        <f>'Non-Dairy Alternatives'!L62</f>
        <v>1277473516.5117714</v>
      </c>
      <c r="M211" s="391">
        <f>'Non-Dairy Alternatives'!M62</f>
        <v>-6199946.8495502472</v>
      </c>
      <c r="N211" s="338">
        <f>'Non-Dairy Alternatives'!N62</f>
        <v>-4.8298473299553737E-3</v>
      </c>
      <c r="O211" s="514">
        <f>'Non-Dairy Alternatives'!O62</f>
        <v>311308225.1784547</v>
      </c>
      <c r="P211" s="500">
        <f>'Non-Dairy Alternatives'!P62</f>
        <v>-12134060.847858191</v>
      </c>
      <c r="Q211" s="387">
        <f>'Non-Dairy Alternatives'!Q62</f>
        <v>-3.7515381791702565E-2</v>
      </c>
    </row>
    <row r="212" spans="2:17" ht="15.45" customHeight="1">
      <c r="B212" s="725"/>
      <c r="C212" s="262" t="s">
        <v>338</v>
      </c>
      <c r="D212" s="507">
        <f>'Non-Dairy Alternatives'!D63</f>
        <v>1426481.0594244464</v>
      </c>
      <c r="E212" s="495">
        <f>'Non-Dairy Alternatives'!E63</f>
        <v>155866.42455549631</v>
      </c>
      <c r="F212" s="343">
        <f>'Non-Dairy Alternatives'!F63</f>
        <v>0.12267010018468126</v>
      </c>
      <c r="G212" s="312">
        <f>'Non-Dairy Alternatives'!G63</f>
        <v>0.99452031402140173</v>
      </c>
      <c r="H212" s="313">
        <f>'Non-Dairy Alternatives'!H63</f>
        <v>0.15082418411445342</v>
      </c>
      <c r="I212" s="376">
        <f>'Non-Dairy Alternatives'!I63</f>
        <v>15.396959004971624</v>
      </c>
      <c r="J212" s="369">
        <f>'Non-Dairy Alternatives'!J63</f>
        <v>-1.0039232739487041</v>
      </c>
      <c r="K212" s="358">
        <f>'Non-Dairy Alternatives'!K63</f>
        <v>-6.1211540749793888E-2</v>
      </c>
      <c r="L212" s="407">
        <f>'Non-Dairy Alternatives'!L63</f>
        <v>21963470.393326692</v>
      </c>
      <c r="M212" s="394">
        <f>'Non-Dairy Alternatives'!M63</f>
        <v>1124269.3449677043</v>
      </c>
      <c r="N212" s="343">
        <f>'Non-Dairy Alternatives'!N63</f>
        <v>5.3949733598651392E-2</v>
      </c>
      <c r="O212" s="516">
        <f>'Non-Dairy Alternatives'!O63</f>
        <v>3973025.2534440784</v>
      </c>
      <c r="P212" s="503">
        <f>'Non-Dairy Alternatives'!P63</f>
        <v>324738.56329122419</v>
      </c>
      <c r="Q212" s="358">
        <f>'Non-Dairy Alternatives'!Q63</f>
        <v>8.9011251272475639E-2</v>
      </c>
    </row>
    <row r="213" spans="2:17" ht="15.45" customHeight="1">
      <c r="B213" s="725"/>
      <c r="C213" s="286" t="s">
        <v>339</v>
      </c>
      <c r="D213" s="507">
        <f>'Non-Dairy Alternatives'!D64</f>
        <v>87167319.549952447</v>
      </c>
      <c r="E213" s="495">
        <f>'Non-Dairy Alternatives'!E64</f>
        <v>-8562481.1694345027</v>
      </c>
      <c r="F213" s="343">
        <f>'Non-Dairy Alternatives'!F64</f>
        <v>-8.9444259834340706E-2</v>
      </c>
      <c r="G213" s="312">
        <f>'Non-Dairy Alternatives'!G64</f>
        <v>60.771693699319037</v>
      </c>
      <c r="H213" s="313">
        <f>'Non-Dairy Alternatives'!H64</f>
        <v>-2.7934976397846469</v>
      </c>
      <c r="I213" s="376">
        <f>'Non-Dairy Alternatives'!I64</f>
        <v>7.185355409875358</v>
      </c>
      <c r="J213" s="369">
        <f>'Non-Dairy Alternatives'!J64</f>
        <v>0.26352754481855101</v>
      </c>
      <c r="K213" s="358">
        <f>'Non-Dairy Alternatives'!K64</f>
        <v>3.807195873056983E-2</v>
      </c>
      <c r="L213" s="407">
        <f>'Non-Dairy Alternatives'!L64</f>
        <v>626328171.09258485</v>
      </c>
      <c r="M213" s="394">
        <f>'Non-Dairy Alternatives'!M64</f>
        <v>-36297031.043202877</v>
      </c>
      <c r="N213" s="343">
        <f>'Non-Dairy Alternatives'!N64</f>
        <v>-5.4777619272870261E-2</v>
      </c>
      <c r="O213" s="516">
        <f>'Non-Dairy Alternatives'!O64</f>
        <v>156548557.04299968</v>
      </c>
      <c r="P213" s="503">
        <f>'Non-Dairy Alternatives'!P64</f>
        <v>-13223482.451825619</v>
      </c>
      <c r="Q213" s="358">
        <f>'Non-Dairy Alternatives'!Q64</f>
        <v>-7.7889636545414032E-2</v>
      </c>
    </row>
    <row r="214" spans="2:17" ht="15.45" customHeight="1">
      <c r="B214" s="725"/>
      <c r="C214" s="286" t="s">
        <v>340</v>
      </c>
      <c r="D214" s="507">
        <f>'Non-Dairy Alternatives'!D65</f>
        <v>332890.67776323861</v>
      </c>
      <c r="E214" s="495">
        <f>'Non-Dairy Alternatives'!E65</f>
        <v>-217393.6765694975</v>
      </c>
      <c r="F214" s="343">
        <f>'Non-Dairy Alternatives'!F65</f>
        <v>-0.39505698255423738</v>
      </c>
      <c r="G214" s="312">
        <f>'Non-Dairy Alternatives'!G65</f>
        <v>0.23208618102330172</v>
      </c>
      <c r="H214" s="313">
        <f>'Non-Dairy Alternatives'!H65</f>
        <v>-0.13330610028530918</v>
      </c>
      <c r="I214" s="376">
        <f>'Non-Dairy Alternatives'!I65</f>
        <v>13.326004896427564</v>
      </c>
      <c r="J214" s="369">
        <f>'Non-Dairy Alternatives'!J65</f>
        <v>1.802117548527244</v>
      </c>
      <c r="K214" s="358">
        <f>'Non-Dairy Alternatives'!K65</f>
        <v>0.1563810452256455</v>
      </c>
      <c r="L214" s="407">
        <f>'Non-Dairy Alternatives'!L65</f>
        <v>4436102.8018480083</v>
      </c>
      <c r="M214" s="394">
        <f>'Non-Dairy Alternatives'!M65</f>
        <v>-1905312.1067945063</v>
      </c>
      <c r="N214" s="343">
        <f>'Non-Dairy Alternatives'!N65</f>
        <v>-0.30045536118411309</v>
      </c>
      <c r="O214" s="516">
        <f>'Non-Dairy Alternatives'!O65</f>
        <v>870831.96139905276</v>
      </c>
      <c r="P214" s="503">
        <f>'Non-Dairy Alternatives'!P65</f>
        <v>-432377.84143026639</v>
      </c>
      <c r="Q214" s="358">
        <f>'Non-Dairy Alternatives'!Q65</f>
        <v>-0.33177915059536639</v>
      </c>
    </row>
    <row r="215" spans="2:17" ht="15.45" customHeight="1">
      <c r="B215" s="725"/>
      <c r="C215" s="286" t="s">
        <v>341</v>
      </c>
      <c r="D215" s="507">
        <f>'Non-Dairy Alternatives'!D66</f>
        <v>12269215.232719762</v>
      </c>
      <c r="E215" s="495">
        <f>'Non-Dairy Alternatives'!E66</f>
        <v>297378.53025293536</v>
      </c>
      <c r="F215" s="343">
        <f>'Non-Dairy Alternatives'!F66</f>
        <v>2.4839841842451776E-2</v>
      </c>
      <c r="G215" s="312">
        <f>'Non-Dairy Alternatives'!G66</f>
        <v>8.553905223924847</v>
      </c>
      <c r="H215" s="313">
        <f>'Non-Dairy Alternatives'!H66</f>
        <v>0.60453016042182917</v>
      </c>
      <c r="I215" s="376">
        <f>'Non-Dairy Alternatives'!I66</f>
        <v>15.951408175956448</v>
      </c>
      <c r="J215" s="369">
        <f>'Non-Dairy Alternatives'!J66</f>
        <v>1.0463896467288514</v>
      </c>
      <c r="K215" s="358">
        <f>'Non-Dairy Alternatives'!K66</f>
        <v>7.0203847427425983E-2</v>
      </c>
      <c r="L215" s="407">
        <f>'Non-Dairy Alternatives'!L66</f>
        <v>195711260.17577541</v>
      </c>
      <c r="M215" s="394">
        <f>'Non-Dairy Alternatives'!M66</f>
        <v>17270812.296620339</v>
      </c>
      <c r="N215" s="343">
        <f>'Non-Dairy Alternatives'!N66</f>
        <v>9.6787541736706589E-2</v>
      </c>
      <c r="O215" s="516">
        <f>'Non-Dairy Alternatives'!O66</f>
        <v>58242680.322932236</v>
      </c>
      <c r="P215" s="503">
        <f>'Non-Dairy Alternatives'!P66</f>
        <v>2123767.6532724872</v>
      </c>
      <c r="Q215" s="358">
        <f>'Non-Dairy Alternatives'!Q66</f>
        <v>3.7844062763188309E-2</v>
      </c>
    </row>
    <row r="216" spans="2:17">
      <c r="B216" s="708"/>
      <c r="C216" s="286" t="s">
        <v>342</v>
      </c>
      <c r="D216" s="507">
        <f>'Non-Dairy Alternatives'!D67</f>
        <v>0</v>
      </c>
      <c r="E216" s="495">
        <f>'Non-Dairy Alternatives'!E67</f>
        <v>0</v>
      </c>
      <c r="F216" s="343">
        <f>'Non-Dairy Alternatives'!F67</f>
        <v>0</v>
      </c>
      <c r="G216" s="312">
        <f>'Non-Dairy Alternatives'!G67</f>
        <v>0</v>
      </c>
      <c r="H216" s="313">
        <f>'Non-Dairy Alternatives'!H67</f>
        <v>0</v>
      </c>
      <c r="I216" s="376">
        <f>'Non-Dairy Alternatives'!I67</f>
        <v>0</v>
      </c>
      <c r="J216" s="369">
        <f>'Non-Dairy Alternatives'!J67</f>
        <v>0</v>
      </c>
      <c r="K216" s="358">
        <f>'Non-Dairy Alternatives'!K67</f>
        <v>0</v>
      </c>
      <c r="L216" s="407">
        <f>'Non-Dairy Alternatives'!L67</f>
        <v>0</v>
      </c>
      <c r="M216" s="394">
        <f>'Non-Dairy Alternatives'!M67</f>
        <v>0</v>
      </c>
      <c r="N216" s="343">
        <f>'Non-Dairy Alternatives'!N67</f>
        <v>0</v>
      </c>
      <c r="O216" s="516">
        <f>'Non-Dairy Alternatives'!O67</f>
        <v>0</v>
      </c>
      <c r="P216" s="503">
        <f>'Non-Dairy Alternatives'!P67</f>
        <v>0</v>
      </c>
      <c r="Q216" s="358">
        <f>'Non-Dairy Alternatives'!Q67</f>
        <v>0</v>
      </c>
    </row>
    <row r="217" spans="2:17">
      <c r="B217" s="708"/>
      <c r="C217" s="286" t="s">
        <v>343</v>
      </c>
      <c r="D217" s="507">
        <f>'Non-Dairy Alternatives'!D68</f>
        <v>758497.12536406773</v>
      </c>
      <c r="E217" s="495">
        <f>'Non-Dairy Alternatives'!E68</f>
        <v>-30989.036190987565</v>
      </c>
      <c r="F217" s="343">
        <f>'Non-Dairy Alternatives'!F68</f>
        <v>-3.9252158809152886E-2</v>
      </c>
      <c r="G217" s="312">
        <f>'Non-Dairy Alternatives'!G68</f>
        <v>0.52881234862365634</v>
      </c>
      <c r="H217" s="313">
        <f>'Non-Dairy Alternatives'!H68</f>
        <v>4.5885589395470161E-3</v>
      </c>
      <c r="I217" s="376">
        <f>'Non-Dairy Alternatives'!I68</f>
        <v>27.498837274908166</v>
      </c>
      <c r="J217" s="369">
        <f>'Non-Dairy Alternatives'!J68</f>
        <v>2.4376552963539595</v>
      </c>
      <c r="K217" s="358">
        <f>'Non-Dairy Alternatives'!K68</f>
        <v>9.7268169491764297E-2</v>
      </c>
      <c r="L217" s="407">
        <f>'Non-Dairy Alternatives'!L68</f>
        <v>20857789.023872118</v>
      </c>
      <c r="M217" s="394">
        <f>'Non-Dairy Alternatives'!M68</f>
        <v>1072332.6595906317</v>
      </c>
      <c r="N217" s="343">
        <f>'Non-Dairy Alternatives'!N68</f>
        <v>5.4198025046645101E-2</v>
      </c>
      <c r="O217" s="516">
        <f>'Non-Dairy Alternatives'!O68</f>
        <v>2858104.1413194453</v>
      </c>
      <c r="P217" s="503">
        <f>'Non-Dairy Alternatives'!P68</f>
        <v>-107189.82461675908</v>
      </c>
      <c r="Q217" s="358">
        <f>'Non-Dairy Alternatives'!Q68</f>
        <v>-3.6148127588057549E-2</v>
      </c>
    </row>
    <row r="218" spans="2:17">
      <c r="B218" s="708"/>
      <c r="C218" s="286" t="s">
        <v>344</v>
      </c>
      <c r="D218" s="507">
        <f>'Non-Dairy Alternatives'!D69</f>
        <v>541244.80096848344</v>
      </c>
      <c r="E218" s="495">
        <f>'Non-Dairy Alternatives'!E69</f>
        <v>29764.417509335675</v>
      </c>
      <c r="F218" s="343">
        <f>'Non-Dairy Alternatives'!F69</f>
        <v>5.8192686311914009E-2</v>
      </c>
      <c r="G218" s="312">
        <f>'Non-Dairy Alternatives'!G69</f>
        <v>0.37734742138028166</v>
      </c>
      <c r="H218" s="313">
        <f>'Non-Dairy Alternatives'!H69</f>
        <v>3.7721221425239537E-2</v>
      </c>
      <c r="I218" s="376">
        <f>'Non-Dairy Alternatives'!I69</f>
        <v>8.510278137176158</v>
      </c>
      <c r="J218" s="369">
        <f>'Non-Dairy Alternatives'!J69</f>
        <v>0.15052879901137395</v>
      </c>
      <c r="K218" s="358">
        <f>'Non-Dairy Alternatives'!K69</f>
        <v>1.800637709604096E-2</v>
      </c>
      <c r="L218" s="407">
        <f>'Non-Dairy Alternatives'!L69</f>
        <v>4606143.7965423455</v>
      </c>
      <c r="M218" s="394">
        <f>'Non-Dairy Alternatives'!M69</f>
        <v>330295.99943546485</v>
      </c>
      <c r="N218" s="343">
        <f>'Non-Dairy Alternatives'!N69</f>
        <v>7.7246902861918834E-2</v>
      </c>
      <c r="O218" s="516">
        <f>'Non-Dairy Alternatives'!O69</f>
        <v>1148037.4875119845</v>
      </c>
      <c r="P218" s="503">
        <f>'Non-Dairy Alternatives'!P69</f>
        <v>78166.739465531195</v>
      </c>
      <c r="Q218" s="358">
        <f>'Non-Dairy Alternatives'!Q69</f>
        <v>7.3061853133437785E-2</v>
      </c>
    </row>
    <row r="219" spans="2:17">
      <c r="B219" s="708"/>
      <c r="C219" s="286" t="s">
        <v>345</v>
      </c>
      <c r="D219" s="507">
        <f>'Non-Dairy Alternatives'!D70</f>
        <v>26730944.338268224</v>
      </c>
      <c r="E219" s="495">
        <f>'Non-Dairy Alternatives'!E70</f>
        <v>-501960.74360539392</v>
      </c>
      <c r="F219" s="343">
        <f>'Non-Dairy Alternatives'!F70</f>
        <v>-1.8432140900733428E-2</v>
      </c>
      <c r="G219" s="312">
        <f>'Non-Dairy Alternatives'!G70</f>
        <v>18.636396874494334</v>
      </c>
      <c r="H219" s="313">
        <f>'Non-Dairy Alternatives'!H70</f>
        <v>0.55357617247259938</v>
      </c>
      <c r="I219" s="376">
        <f>'Non-Dairy Alternatives'!I70</f>
        <v>10.224008428333081</v>
      </c>
      <c r="J219" s="369">
        <f>'Non-Dairy Alternatives'!J70</f>
        <v>9.03532319196092E-2</v>
      </c>
      <c r="K219" s="358">
        <f>'Non-Dairy Alternatives'!K70</f>
        <v>8.9161541584311301E-3</v>
      </c>
      <c r="L219" s="407">
        <f>'Non-Dairy Alternatives'!L70</f>
        <v>273297400.21175677</v>
      </c>
      <c r="M219" s="394">
        <f>'Non-Dairy Alternatives'!M70</f>
        <v>-2671469.8846066594</v>
      </c>
      <c r="N219" s="343">
        <f>'Non-Dairy Alternatives'!N70</f>
        <v>-9.680330552043169E-3</v>
      </c>
      <c r="O219" s="516">
        <f>'Non-Dairy Alternatives'!O70</f>
        <v>59377529.001053765</v>
      </c>
      <c r="P219" s="503">
        <f>'Non-Dairy Alternatives'!P70</f>
        <v>-2985706.8152434826</v>
      </c>
      <c r="Q219" s="358">
        <f>'Non-Dairy Alternatives'!Q70</f>
        <v>-4.7876072756045711E-2</v>
      </c>
    </row>
    <row r="220" spans="2:17">
      <c r="B220" s="708"/>
      <c r="C220" s="286" t="s">
        <v>346</v>
      </c>
      <c r="D220" s="507">
        <f>'Non-Dairy Alternatives'!D71</f>
        <v>1688471.7120339209</v>
      </c>
      <c r="E220" s="495">
        <f>'Non-Dairy Alternatives'!E71</f>
        <v>61893.793958679074</v>
      </c>
      <c r="F220" s="343">
        <f>'Non-Dairy Alternatives'!F71</f>
        <v>3.8051539536402341E-2</v>
      </c>
      <c r="G220" s="312">
        <f>'Non-Dairy Alternatives'!G71</f>
        <v>1.1771761049149552</v>
      </c>
      <c r="H220" s="313">
        <f>'Non-Dairy Alternatives'!H71</f>
        <v>9.7118110294324822E-2</v>
      </c>
      <c r="I220" s="376">
        <f>'Non-Dairy Alternatives'!I71</f>
        <v>13.378096871166496</v>
      </c>
      <c r="J220" s="369">
        <f>'Non-Dairy Alternatives'!J71</f>
        <v>-0.10492948038088379</v>
      </c>
      <c r="K220" s="358">
        <f>'Non-Dairy Alternatives'!K71</f>
        <v>-7.782338893733717E-3</v>
      </c>
      <c r="L220" s="407">
        <f>'Non-Dairy Alternatives'!L71</f>
        <v>22588538.127814136</v>
      </c>
      <c r="M220" s="394">
        <f>'Non-Dairy Alternatives'!M71</f>
        <v>657345.19556057453</v>
      </c>
      <c r="N220" s="343">
        <f>'Non-Dairy Alternatives'!N71</f>
        <v>2.9973070666568083E-2</v>
      </c>
      <c r="O220" s="516">
        <f>'Non-Dairy Alternatives'!O71</f>
        <v>4478315.6067642327</v>
      </c>
      <c r="P220" s="503">
        <f>'Non-Dairy Alternatives'!P71</f>
        <v>126617.43153456226</v>
      </c>
      <c r="Q220" s="358">
        <f>'Non-Dairy Alternatives'!Q71</f>
        <v>2.9096096842212579E-2</v>
      </c>
    </row>
    <row r="221" spans="2:17">
      <c r="B221" s="708"/>
      <c r="C221" s="273" t="s">
        <v>346</v>
      </c>
      <c r="D221" s="507">
        <f>'Non-Dairy Alternatives'!D72</f>
        <v>521219.47176248394</v>
      </c>
      <c r="E221" s="495">
        <f>'Non-Dairy Alternatives'!E72</f>
        <v>-91154.661519092857</v>
      </c>
      <c r="F221" s="343">
        <f>'Non-Dairy Alternatives'!F72</f>
        <v>-0.14885452628545118</v>
      </c>
      <c r="G221" s="312">
        <f>'Non-Dairy Alternatives'!G72</f>
        <v>0.36338607463911421</v>
      </c>
      <c r="H221" s="313">
        <f>'Non-Dairy Alternatives'!H72</f>
        <v>-4.3234211422737756E-2</v>
      </c>
      <c r="I221" s="376">
        <f>'Non-Dairy Alternatives'!I72</f>
        <v>11.126996821215732</v>
      </c>
      <c r="J221" s="369">
        <f>'Non-Dairy Alternatives'!J72</f>
        <v>0.38839214413223111</v>
      </c>
      <c r="K221" s="358">
        <f>'Non-Dairy Alternatives'!K72</f>
        <v>3.6167840777402989E-2</v>
      </c>
      <c r="L221" s="407">
        <f>'Non-Dairy Alternatives'!L72</f>
        <v>5799607.4054569015</v>
      </c>
      <c r="M221" s="394">
        <f>'Non-Dairy Alternatives'!M72</f>
        <v>-776436.32632559445</v>
      </c>
      <c r="N221" s="343">
        <f>'Non-Dairy Alternatives'!N72</f>
        <v>-0.11807043231373621</v>
      </c>
      <c r="O221" s="516">
        <f>'Non-Dairy Alternatives'!O72</f>
        <v>1207543.1079360489</v>
      </c>
      <c r="P221" s="503">
        <f>'Non-Dairy Alternatives'!P72</f>
        <v>-208294.82592508406</v>
      </c>
      <c r="Q221" s="358">
        <f>'Non-Dairy Alternatives'!Q72</f>
        <v>-0.14711770390064563</v>
      </c>
    </row>
    <row r="222" spans="2:17" ht="15" thickBot="1">
      <c r="B222" s="707"/>
      <c r="C222" s="287" t="s">
        <v>348</v>
      </c>
      <c r="D222" s="507">
        <f>'Non-Dairy Alternatives'!D73</f>
        <v>11997795.689340463</v>
      </c>
      <c r="E222" s="495">
        <f>'Non-Dairy Alternatives'!E73</f>
        <v>1692176.3704401441</v>
      </c>
      <c r="F222" s="343">
        <f>'Non-Dairy Alternatives'!F73</f>
        <v>0.16419938657512057</v>
      </c>
      <c r="G222" s="312">
        <f>'Non-Dairy Alternatives'!G73</f>
        <v>8.3646757576590716</v>
      </c>
      <c r="H222" s="313">
        <f>'Non-Dairy Alternatives'!H73</f>
        <v>1.5216795438249262</v>
      </c>
      <c r="I222" s="376">
        <f>'Non-Dairy Alternatives'!I73</f>
        <v>8.4919793702867263</v>
      </c>
      <c r="J222" s="369">
        <f>'Non-Dairy Alternatives'!J73</f>
        <v>6.0677594154254777E-2</v>
      </c>
      <c r="K222" s="358">
        <f>'Non-Dairy Alternatives'!K73</f>
        <v>7.1967052971609134E-3</v>
      </c>
      <c r="L222" s="407">
        <f>'Non-Dairy Alternatives'!L73</f>
        <v>101885033.48279423</v>
      </c>
      <c r="M222" s="394">
        <f>'Non-Dairy Alternatives'!M73</f>
        <v>14995247.015204847</v>
      </c>
      <c r="N222" s="343">
        <f>'Non-Dairy Alternatives'!N73</f>
        <v>0.17257778646743713</v>
      </c>
      <c r="O222" s="516">
        <f>'Non-Dairy Alternatives'!O73</f>
        <v>22603601.253094167</v>
      </c>
      <c r="P222" s="503">
        <f>'Non-Dairy Alternatives'!P73</f>
        <v>2169700.5236191936</v>
      </c>
      <c r="Q222" s="358">
        <f>'Non-Dairy Alternatives'!Q73</f>
        <v>0.10618141647764293</v>
      </c>
    </row>
    <row r="223" spans="2:17">
      <c r="B223" s="128"/>
      <c r="C223" s="262" t="s">
        <v>226</v>
      </c>
      <c r="D223" s="531">
        <f>'Trad vs Value Add'!D29</f>
        <v>54605018.961647689</v>
      </c>
      <c r="E223" s="547">
        <f>'Trad vs Value Add'!E29</f>
        <v>253778.18305523694</v>
      </c>
      <c r="F223" s="419">
        <f>'Trad vs Value Add'!F29</f>
        <v>4.6692251992744493E-3</v>
      </c>
      <c r="G223" s="271">
        <f>'Trad vs Value Add'!G29</f>
        <v>4.025528591480418</v>
      </c>
      <c r="H223" s="272">
        <f>'Trad vs Value Add'!H29</f>
        <v>1.5512487888780235E-2</v>
      </c>
      <c r="I223" s="435">
        <f>'Trad vs Value Add'!I29</f>
        <v>6.6493171905355748</v>
      </c>
      <c r="J223" s="435">
        <f>'Trad vs Value Add'!J29</f>
        <v>8.3065562099014834E-2</v>
      </c>
      <c r="K223" s="419">
        <f>'Trad vs Value Add'!K29</f>
        <v>1.2650377536444326E-2</v>
      </c>
      <c r="L223" s="470">
        <f>'Trad vs Value Add'!L29</f>
        <v>363086091.27120501</v>
      </c>
      <c r="M223" s="457">
        <f>'Trad vs Value Add'!M29</f>
        <v>6202168.0012247562</v>
      </c>
      <c r="N223" s="432">
        <f>'Trad vs Value Add'!N29</f>
        <v>1.7378670197292296E-2</v>
      </c>
      <c r="O223" s="563">
        <f>'Trad vs Value Add'!O29</f>
        <v>128791177.28436852</v>
      </c>
      <c r="P223" s="574">
        <f>'Trad vs Value Add'!P29</f>
        <v>-13032.721484050155</v>
      </c>
      <c r="Q223" s="432">
        <f>'Trad vs Value Add'!Q29</f>
        <v>-1.0118241852077645E-4</v>
      </c>
    </row>
    <row r="224" spans="2:17">
      <c r="B224" s="128" t="s">
        <v>349</v>
      </c>
      <c r="C224" s="273" t="s">
        <v>227</v>
      </c>
      <c r="D224" s="532">
        <f>'Trad vs Value Add'!D30</f>
        <v>1046736312.5561318</v>
      </c>
      <c r="E224" s="548">
        <f>'Trad vs Value Add'!E30</f>
        <v>-10404665.042946339</v>
      </c>
      <c r="F224" s="420">
        <f>'Trad vs Value Add'!F30</f>
        <v>-9.842268215330045E-3</v>
      </c>
      <c r="G224" s="274">
        <f>'Trad vs Value Add'!G30</f>
        <v>77.166294125728598</v>
      </c>
      <c r="H224" s="275">
        <f>'Trad vs Value Add'!H30</f>
        <v>-0.82920851988170341</v>
      </c>
      <c r="I224" s="436">
        <f>'Trad vs Value Add'!I30</f>
        <v>3.7841334776663897</v>
      </c>
      <c r="J224" s="436">
        <f>'Trad vs Value Add'!J30</f>
        <v>-7.9347601768675169E-2</v>
      </c>
      <c r="K224" s="420">
        <f>'Trad vs Value Add'!K30</f>
        <v>-2.0537851781139749E-2</v>
      </c>
      <c r="L224" s="465">
        <f>'Trad vs Value Add'!L30</f>
        <v>3960989922.6327281</v>
      </c>
      <c r="M224" s="452">
        <f>'Trad vs Value Add'!M30</f>
        <v>-123254242.6167984</v>
      </c>
      <c r="N224" s="420">
        <f>'Trad vs Value Add'!N30</f>
        <v>-3.0177980950673207E-2</v>
      </c>
      <c r="O224" s="556">
        <f>'Trad vs Value Add'!O30</f>
        <v>1279031356.2755611</v>
      </c>
      <c r="P224" s="570">
        <f>'Trad vs Value Add'!P30</f>
        <v>-13729634.94362545</v>
      </c>
      <c r="Q224" s="420">
        <f>'Trad vs Value Add'!Q30</f>
        <v>-1.0620396992855736E-2</v>
      </c>
    </row>
    <row r="225" spans="1:17">
      <c r="B225" s="128" t="s">
        <v>350</v>
      </c>
      <c r="C225" s="273" t="s">
        <v>228</v>
      </c>
      <c r="D225" s="532">
        <f>'Trad vs Value Add'!D31</f>
        <v>15250735.118009185</v>
      </c>
      <c r="E225" s="548">
        <f>'Trad vs Value Add'!E31</f>
        <v>265867.43137013726</v>
      </c>
      <c r="F225" s="420">
        <f>'Trad vs Value Add'!F31</f>
        <v>1.7742394322720147E-2</v>
      </c>
      <c r="G225" s="274">
        <f>'Trad vs Value Add'!G31</f>
        <v>1.1242972061187244</v>
      </c>
      <c r="H225" s="275">
        <f>'Trad vs Value Add'!H31</f>
        <v>1.8718752475026079E-2</v>
      </c>
      <c r="I225" s="436">
        <f>'Trad vs Value Add'!I31</f>
        <v>14.007846242860458</v>
      </c>
      <c r="J225" s="436">
        <f>'Trad vs Value Add'!J31</f>
        <v>0.49668492235501382</v>
      </c>
      <c r="K225" s="420">
        <f>'Trad vs Value Add'!K31</f>
        <v>3.6761082972283921E-2</v>
      </c>
      <c r="L225" s="465">
        <f>'Trad vs Value Add'!L31</f>
        <v>213629952.623665</v>
      </c>
      <c r="M225" s="452">
        <f>'Trad vs Value Add'!M31</f>
        <v>11166987.9430556</v>
      </c>
      <c r="N225" s="420">
        <f>'Trad vs Value Add'!N31</f>
        <v>5.5155706924828518E-2</v>
      </c>
      <c r="O225" s="556">
        <f>'Trad vs Value Add'!O31</f>
        <v>38464759.905015759</v>
      </c>
      <c r="P225" s="570">
        <f>'Trad vs Value Add'!P31</f>
        <v>-1157333.7133169696</v>
      </c>
      <c r="Q225" s="420">
        <f>'Trad vs Value Add'!Q31</f>
        <v>-2.9209302377234386E-2</v>
      </c>
    </row>
    <row r="226" spans="1:17">
      <c r="B226" s="128"/>
      <c r="C226" s="276" t="s">
        <v>229</v>
      </c>
      <c r="D226" s="528">
        <f>'Trad vs Value Add'!D32</f>
        <v>230398960.08584186</v>
      </c>
      <c r="E226" s="544">
        <f>'Trad vs Value Add'!E32</f>
        <v>10372620.725125372</v>
      </c>
      <c r="F226" s="416">
        <f>'Trad vs Value Add'!F32</f>
        <v>4.7142631901539056E-2</v>
      </c>
      <c r="G226" s="263">
        <f>'Trad vs Value Add'!G32</f>
        <v>16.985207933438026</v>
      </c>
      <c r="H226" s="264">
        <f>'Trad vs Value Add'!H32</f>
        <v>0.75173926903339705</v>
      </c>
      <c r="I226" s="437">
        <f>'Trad vs Value Add'!I32</f>
        <v>10.053029500259383</v>
      </c>
      <c r="J226" s="437">
        <f>'Trad vs Value Add'!J32</f>
        <v>0.46966344360868639</v>
      </c>
      <c r="K226" s="416">
        <f>'Trad vs Value Add'!K32</f>
        <v>4.9008191989363466E-2</v>
      </c>
      <c r="L226" s="466">
        <f>'Trad vs Value Add'!L32</f>
        <v>2316207542.5720525</v>
      </c>
      <c r="M226" s="453">
        <f>'Trad vs Value Add'!M32</f>
        <v>207614590.37345481</v>
      </c>
      <c r="N226" s="416">
        <f>'Trad vs Value Add'!N32</f>
        <v>9.8461199046017037E-2</v>
      </c>
      <c r="O226" s="557">
        <f>'Trad vs Value Add'!O32</f>
        <v>383942314.6132043</v>
      </c>
      <c r="P226" s="571">
        <f>'Trad vs Value Add'!P32</f>
        <v>20984841.947279274</v>
      </c>
      <c r="Q226" s="416">
        <f>'Trad vs Value Add'!Q32</f>
        <v>5.7816255422833626E-2</v>
      </c>
    </row>
    <row r="227" spans="1:17">
      <c r="B227" s="706" t="s">
        <v>351</v>
      </c>
      <c r="C227" s="262" t="s">
        <v>242</v>
      </c>
      <c r="D227" s="531">
        <f>Filtration!D19</f>
        <v>1310974662.3940396</v>
      </c>
      <c r="E227" s="547">
        <f>Filtration!E19</f>
        <v>-915426.24550127983</v>
      </c>
      <c r="F227" s="419">
        <f>Filtration!F19</f>
        <v>-6.977918755759464E-4</v>
      </c>
      <c r="G227" s="271">
        <f>Filtration!G19</f>
        <v>96.646170746322767</v>
      </c>
      <c r="H227" s="272">
        <f>Filtration!H19</f>
        <v>-0.14463487699381972</v>
      </c>
      <c r="I227" s="435">
        <f>Filtration!I19</f>
        <v>4.8352837589923414</v>
      </c>
      <c r="J227" s="435">
        <f>Filtration!J19</f>
        <v>4.4028793465912486E-2</v>
      </c>
      <c r="K227" s="419">
        <f>Filtration!K19</f>
        <v>9.1894073228630437E-3</v>
      </c>
      <c r="L227" s="464">
        <f>Filtration!L19</f>
        <v>6338934493.5243673</v>
      </c>
      <c r="M227" s="451">
        <f>Filtration!M19</f>
        <v>53334592.105259895</v>
      </c>
      <c r="N227" s="419">
        <f>Filtration!N19</f>
        <v>8.4852031535157819E-3</v>
      </c>
      <c r="O227" s="555">
        <f>Filtration!O19</f>
        <v>1749242607.3170133</v>
      </c>
      <c r="P227" s="569">
        <f>Filtration!P19</f>
        <v>3412995.783621788</v>
      </c>
      <c r="Q227" s="419">
        <f>Filtration!Q19</f>
        <v>1.954942086601508E-3</v>
      </c>
    </row>
    <row r="228" spans="1:17">
      <c r="B228" s="707"/>
      <c r="C228" s="276" t="s">
        <v>243</v>
      </c>
      <c r="D228" s="528">
        <f>Filtration!D20</f>
        <v>45430768.394133843</v>
      </c>
      <c r="E228" s="544">
        <f>Filtration!E20</f>
        <v>1942137.9982584268</v>
      </c>
      <c r="F228" s="416">
        <f>Filtration!F20</f>
        <v>4.4658522942185475E-2</v>
      </c>
      <c r="G228" s="263">
        <f>Filtration!G20</f>
        <v>3.3491950113955657</v>
      </c>
      <c r="H228" s="264">
        <f>Filtration!H20</f>
        <v>0.14061861622165939</v>
      </c>
      <c r="I228" s="437">
        <f>Filtration!I20</f>
        <v>13.475406701950282</v>
      </c>
      <c r="J228" s="437">
        <f>Filtration!J20</f>
        <v>0.79695790443999392</v>
      </c>
      <c r="K228" s="416">
        <f>Filtration!K20</f>
        <v>6.2859259611987808E-2</v>
      </c>
      <c r="L228" s="466">
        <f>Filtration!L20</f>
        <v>612198080.89306223</v>
      </c>
      <c r="M228" s="453">
        <f>Filtration!M20</f>
        <v>60829707.145106196</v>
      </c>
      <c r="N228" s="416">
        <f>Filtration!N20</f>
        <v>0.11032498424168402</v>
      </c>
      <c r="O228" s="557">
        <f>Filtration!O20</f>
        <v>112230470.88483846</v>
      </c>
      <c r="P228" s="571">
        <f>Filtration!P20</f>
        <v>4420689.9587430954</v>
      </c>
      <c r="Q228" s="416">
        <f>Filtration!Q20</f>
        <v>4.1004535217203722E-2</v>
      </c>
    </row>
    <row r="229" spans="1:17">
      <c r="A229" s="88"/>
      <c r="B229" s="129"/>
      <c r="D229" s="539"/>
      <c r="E229" s="539"/>
      <c r="F229" s="426"/>
      <c r="G229" s="246"/>
      <c r="H229" s="246"/>
      <c r="I229" s="231"/>
      <c r="J229" s="231"/>
      <c r="K229" s="426"/>
      <c r="L229" s="459"/>
      <c r="M229" s="459"/>
      <c r="N229" s="426"/>
      <c r="O229" s="565"/>
      <c r="P229" s="565"/>
      <c r="Q229" s="426"/>
    </row>
    <row r="230" spans="1:17">
      <c r="A230" s="88"/>
      <c r="B230" s="129"/>
      <c r="C230" s="288"/>
      <c r="D230" s="539"/>
      <c r="E230" s="539"/>
      <c r="F230" s="426"/>
      <c r="G230" s="246"/>
      <c r="H230" s="246"/>
      <c r="I230" s="231"/>
      <c r="J230" s="231"/>
      <c r="K230" s="426"/>
      <c r="L230" s="459"/>
      <c r="M230" s="459"/>
      <c r="N230" s="426"/>
      <c r="O230" s="565"/>
      <c r="P230" s="565"/>
      <c r="Q230" s="426"/>
    </row>
    <row r="231" spans="1:17">
      <c r="A231" s="88"/>
      <c r="B231" s="129"/>
      <c r="C231" s="289" t="s">
        <v>352</v>
      </c>
      <c r="D231" s="539"/>
      <c r="E231" s="539"/>
      <c r="F231" s="426"/>
      <c r="G231" s="246"/>
      <c r="H231" s="246"/>
      <c r="I231" s="231"/>
      <c r="J231" s="231"/>
      <c r="K231" s="426"/>
      <c r="L231" s="459"/>
      <c r="M231" s="459"/>
      <c r="N231" s="426"/>
      <c r="O231" s="565"/>
      <c r="P231" s="565"/>
      <c r="Q231" s="426"/>
    </row>
    <row r="232" spans="1:17">
      <c r="A232" s="88"/>
      <c r="B232" s="129"/>
      <c r="C232" s="257" t="s">
        <v>353</v>
      </c>
      <c r="D232" s="539"/>
      <c r="E232" s="539"/>
      <c r="F232" s="426"/>
      <c r="G232" s="246"/>
      <c r="H232" s="246"/>
      <c r="I232" s="231"/>
      <c r="J232" s="231"/>
      <c r="K232" s="426"/>
      <c r="L232" s="459"/>
      <c r="M232" s="459"/>
      <c r="N232" s="426"/>
      <c r="O232" s="565"/>
      <c r="P232" s="565"/>
      <c r="Q232" s="426"/>
    </row>
    <row r="233" spans="1:17">
      <c r="A233" s="88"/>
      <c r="B233" s="129"/>
      <c r="C233" s="289"/>
      <c r="D233" s="539"/>
      <c r="E233" s="539"/>
      <c r="F233" s="426"/>
      <c r="G233" s="246"/>
      <c r="H233" s="246"/>
      <c r="I233" s="231"/>
      <c r="J233" s="231"/>
      <c r="K233" s="426"/>
      <c r="L233" s="459"/>
      <c r="M233" s="459"/>
      <c r="N233" s="426"/>
      <c r="O233" s="565"/>
      <c r="P233" s="565"/>
      <c r="Q233" s="426"/>
    </row>
    <row r="234" spans="1:17">
      <c r="A234" s="88"/>
      <c r="B234" s="129"/>
      <c r="C234" s="289"/>
      <c r="D234" s="539"/>
      <c r="E234" s="539"/>
      <c r="F234" s="426"/>
      <c r="G234" s="246"/>
      <c r="H234" s="246"/>
      <c r="I234" s="231"/>
      <c r="J234" s="231"/>
      <c r="K234" s="426"/>
      <c r="L234" s="459"/>
      <c r="M234" s="459"/>
      <c r="N234" s="426"/>
      <c r="O234" s="565"/>
      <c r="P234" s="565"/>
      <c r="Q234" s="426"/>
    </row>
    <row r="235" spans="1:17">
      <c r="A235" s="88"/>
      <c r="B235" s="129"/>
      <c r="C235" s="289"/>
      <c r="D235" s="539"/>
      <c r="E235" s="539"/>
      <c r="F235" s="426"/>
      <c r="G235" s="246"/>
      <c r="H235" s="246"/>
      <c r="I235" s="231"/>
      <c r="J235" s="231"/>
      <c r="K235" s="426"/>
      <c r="L235" s="459"/>
      <c r="M235" s="459"/>
      <c r="N235" s="426"/>
      <c r="O235" s="565"/>
      <c r="P235" s="565"/>
      <c r="Q235" s="426"/>
    </row>
    <row r="236" spans="1:17">
      <c r="A236" s="88"/>
      <c r="B236" s="129"/>
      <c r="C236" s="289"/>
      <c r="D236" s="539"/>
      <c r="E236" s="539"/>
      <c r="F236" s="426"/>
      <c r="G236" s="246"/>
      <c r="H236" s="246"/>
      <c r="I236" s="231"/>
      <c r="J236" s="231"/>
      <c r="K236" s="426"/>
      <c r="L236" s="459"/>
      <c r="M236" s="459"/>
      <c r="N236" s="426"/>
      <c r="O236" s="565"/>
      <c r="P236" s="565"/>
      <c r="Q236" s="426"/>
    </row>
    <row r="237" spans="1:17">
      <c r="A237" s="88"/>
      <c r="B237" s="129"/>
      <c r="C237" s="289"/>
      <c r="D237" s="539"/>
      <c r="E237" s="539"/>
      <c r="F237" s="426"/>
      <c r="G237" s="246"/>
      <c r="H237" s="246"/>
      <c r="I237" s="231"/>
      <c r="J237" s="231"/>
      <c r="K237" s="426"/>
      <c r="L237" s="459"/>
      <c r="M237" s="459"/>
      <c r="N237" s="426"/>
      <c r="O237" s="565"/>
      <c r="P237" s="565"/>
      <c r="Q237" s="426"/>
    </row>
    <row r="238" spans="1:17">
      <c r="A238" s="88"/>
      <c r="B238" s="129"/>
      <c r="C238" s="289"/>
      <c r="D238" s="539"/>
      <c r="E238" s="539"/>
      <c r="F238" s="426"/>
      <c r="G238" s="246"/>
      <c r="H238" s="246"/>
      <c r="I238" s="231"/>
      <c r="J238" s="231"/>
      <c r="K238" s="426"/>
      <c r="L238" s="459"/>
      <c r="M238" s="459"/>
      <c r="N238" s="426"/>
      <c r="O238" s="565"/>
      <c r="P238" s="565"/>
      <c r="Q238" s="426"/>
    </row>
    <row r="239" spans="1:17">
      <c r="A239" s="88"/>
      <c r="B239" s="129"/>
      <c r="C239" s="289"/>
      <c r="D239" s="539"/>
      <c r="E239" s="539"/>
      <c r="F239" s="426"/>
      <c r="G239" s="246"/>
      <c r="H239" s="246"/>
      <c r="I239" s="231"/>
      <c r="J239" s="231"/>
      <c r="K239" s="426"/>
      <c r="L239" s="459"/>
      <c r="M239" s="459"/>
      <c r="N239" s="426"/>
      <c r="O239" s="565"/>
      <c r="P239" s="565"/>
      <c r="Q239" s="426"/>
    </row>
    <row r="240" spans="1:17">
      <c r="A240" s="88"/>
      <c r="B240" s="129"/>
      <c r="C240" s="289"/>
      <c r="D240" s="539"/>
      <c r="E240" s="539"/>
      <c r="F240" s="426"/>
      <c r="G240" s="246"/>
      <c r="H240" s="246"/>
      <c r="I240" s="231"/>
      <c r="J240" s="231"/>
      <c r="K240" s="426"/>
      <c r="L240" s="459"/>
      <c r="M240" s="459"/>
      <c r="N240" s="426"/>
      <c r="O240" s="565"/>
      <c r="P240" s="565"/>
      <c r="Q240" s="426"/>
    </row>
    <row r="241" spans="1:17">
      <c r="A241" s="88"/>
      <c r="B241" s="129"/>
      <c r="C241" s="289"/>
      <c r="D241" s="539"/>
      <c r="E241" s="539"/>
      <c r="F241" s="426"/>
      <c r="G241" s="246"/>
      <c r="H241" s="246"/>
      <c r="I241" s="231"/>
      <c r="J241" s="231"/>
      <c r="K241" s="426"/>
      <c r="L241" s="459"/>
      <c r="M241" s="459"/>
      <c r="N241" s="426"/>
      <c r="O241" s="565"/>
      <c r="P241" s="565"/>
      <c r="Q241" s="426"/>
    </row>
    <row r="242" spans="1:17">
      <c r="A242" s="88"/>
      <c r="B242" s="129"/>
      <c r="C242" s="289"/>
      <c r="D242" s="539"/>
      <c r="E242" s="539"/>
      <c r="F242" s="426"/>
      <c r="G242" s="246"/>
      <c r="H242" s="246"/>
      <c r="I242" s="231"/>
      <c r="J242" s="231"/>
      <c r="K242" s="426"/>
      <c r="L242" s="459"/>
      <c r="M242" s="459"/>
      <c r="N242" s="426"/>
      <c r="O242" s="565"/>
      <c r="P242" s="565"/>
      <c r="Q242" s="426"/>
    </row>
    <row r="243" spans="1:17">
      <c r="A243" s="88"/>
      <c r="B243" s="129"/>
      <c r="C243" s="289"/>
      <c r="D243" s="539"/>
      <c r="E243" s="539"/>
      <c r="F243" s="426"/>
      <c r="G243" s="246"/>
      <c r="H243" s="246"/>
      <c r="I243" s="231"/>
      <c r="J243" s="231"/>
      <c r="K243" s="426"/>
      <c r="L243" s="459"/>
      <c r="M243" s="459"/>
      <c r="N243" s="426"/>
      <c r="O243" s="565"/>
      <c r="P243" s="565"/>
      <c r="Q243" s="426"/>
    </row>
    <row r="244" spans="1:17">
      <c r="A244" s="88"/>
      <c r="B244" s="129"/>
      <c r="C244" s="289"/>
      <c r="D244" s="539"/>
      <c r="E244" s="539"/>
      <c r="F244" s="426"/>
      <c r="G244" s="246"/>
      <c r="H244" s="246"/>
      <c r="I244" s="231"/>
      <c r="J244" s="231"/>
      <c r="K244" s="426"/>
      <c r="L244" s="459"/>
      <c r="M244" s="459"/>
      <c r="N244" s="426"/>
      <c r="O244" s="565"/>
      <c r="P244" s="565"/>
      <c r="Q244" s="426"/>
    </row>
    <row r="245" spans="1:17">
      <c r="A245" s="88"/>
      <c r="B245" s="129"/>
      <c r="C245" s="289"/>
      <c r="D245" s="539"/>
      <c r="E245" s="539"/>
      <c r="F245" s="426"/>
      <c r="G245" s="246"/>
      <c r="H245" s="246"/>
      <c r="I245" s="231"/>
      <c r="J245" s="231"/>
      <c r="K245" s="426"/>
      <c r="L245" s="459"/>
      <c r="M245" s="459"/>
      <c r="N245" s="426"/>
      <c r="O245" s="565"/>
      <c r="P245" s="565"/>
      <c r="Q245" s="426"/>
    </row>
    <row r="246" spans="1:17">
      <c r="A246" s="88"/>
      <c r="B246" s="129"/>
      <c r="C246" s="289"/>
      <c r="D246" s="539"/>
      <c r="E246" s="539"/>
      <c r="F246" s="426"/>
      <c r="G246" s="246"/>
      <c r="H246" s="246"/>
      <c r="I246" s="231"/>
      <c r="J246" s="231"/>
      <c r="K246" s="426"/>
      <c r="L246" s="459"/>
      <c r="M246" s="459"/>
      <c r="N246" s="426"/>
      <c r="O246" s="565"/>
      <c r="P246" s="565"/>
      <c r="Q246" s="426"/>
    </row>
    <row r="247" spans="1:17">
      <c r="A247" s="88"/>
      <c r="B247" s="129"/>
      <c r="C247" s="289"/>
      <c r="D247" s="539"/>
      <c r="E247" s="539"/>
      <c r="F247" s="426"/>
      <c r="G247" s="246"/>
      <c r="H247" s="246"/>
      <c r="I247" s="231"/>
      <c r="J247" s="231"/>
      <c r="K247" s="426"/>
      <c r="L247" s="459"/>
      <c r="M247" s="459"/>
      <c r="N247" s="426"/>
      <c r="O247" s="565"/>
      <c r="P247" s="565"/>
      <c r="Q247" s="426"/>
    </row>
    <row r="248" spans="1:17">
      <c r="A248" s="88"/>
      <c r="B248" s="129"/>
      <c r="C248" s="289"/>
      <c r="D248" s="539"/>
      <c r="E248" s="539"/>
      <c r="F248" s="426"/>
      <c r="G248" s="246"/>
      <c r="H248" s="246"/>
      <c r="I248" s="231"/>
      <c r="J248" s="231"/>
      <c r="K248" s="426"/>
      <c r="L248" s="459"/>
      <c r="M248" s="459"/>
      <c r="N248" s="426"/>
      <c r="O248" s="565"/>
      <c r="P248" s="565"/>
      <c r="Q248" s="426"/>
    </row>
    <row r="249" spans="1:17">
      <c r="A249" s="88"/>
      <c r="B249" s="129"/>
      <c r="C249" s="289"/>
      <c r="D249" s="539"/>
      <c r="E249" s="539"/>
      <c r="F249" s="426"/>
      <c r="G249" s="246"/>
      <c r="H249" s="246"/>
      <c r="I249" s="231"/>
      <c r="J249" s="231"/>
      <c r="K249" s="426"/>
      <c r="L249" s="459"/>
      <c r="M249" s="459"/>
      <c r="N249" s="426"/>
      <c r="O249" s="565"/>
      <c r="P249" s="565"/>
      <c r="Q249" s="426"/>
    </row>
    <row r="250" spans="1:17">
      <c r="A250" s="88"/>
      <c r="B250" s="726"/>
      <c r="C250" s="289"/>
      <c r="D250" s="539"/>
      <c r="E250" s="539"/>
      <c r="F250" s="426"/>
      <c r="G250" s="246"/>
      <c r="H250" s="246"/>
      <c r="I250" s="231"/>
      <c r="J250" s="231"/>
      <c r="K250" s="426"/>
      <c r="L250" s="459"/>
      <c r="M250" s="459"/>
      <c r="N250" s="426"/>
      <c r="O250" s="565"/>
      <c r="P250" s="565"/>
      <c r="Q250" s="426"/>
    </row>
    <row r="251" spans="1:17">
      <c r="A251" s="88"/>
      <c r="B251" s="726"/>
      <c r="C251" s="289"/>
      <c r="D251" s="539"/>
      <c r="E251" s="539"/>
      <c r="F251" s="426"/>
      <c r="G251" s="246"/>
      <c r="H251" s="246"/>
      <c r="I251" s="231"/>
      <c r="J251" s="231"/>
      <c r="K251" s="426"/>
      <c r="L251" s="459"/>
      <c r="M251" s="459"/>
      <c r="N251" s="426"/>
      <c r="O251" s="565"/>
      <c r="P251" s="565"/>
      <c r="Q251" s="426"/>
    </row>
    <row r="252" spans="1:17">
      <c r="A252" s="88"/>
      <c r="B252" s="726"/>
      <c r="C252" s="289"/>
      <c r="D252" s="539"/>
      <c r="E252" s="539"/>
      <c r="F252" s="426"/>
      <c r="G252" s="246"/>
      <c r="H252" s="246"/>
      <c r="I252" s="231"/>
      <c r="J252" s="231"/>
      <c r="K252" s="426"/>
      <c r="L252" s="459"/>
      <c r="M252" s="459"/>
      <c r="N252" s="426"/>
      <c r="O252" s="565"/>
      <c r="P252" s="565"/>
      <c r="Q252" s="426"/>
    </row>
    <row r="253" spans="1:17">
      <c r="A253" s="88"/>
      <c r="B253" s="726"/>
      <c r="C253" s="289"/>
      <c r="D253" s="539"/>
      <c r="E253" s="539"/>
      <c r="F253" s="426"/>
      <c r="G253" s="246"/>
      <c r="H253" s="246"/>
      <c r="I253" s="231"/>
      <c r="J253" s="231"/>
      <c r="K253" s="426"/>
      <c r="L253" s="459"/>
      <c r="M253" s="459"/>
      <c r="N253" s="426"/>
      <c r="O253" s="565"/>
      <c r="P253" s="565"/>
      <c r="Q253" s="426"/>
    </row>
    <row r="254" spans="1:17">
      <c r="A254" s="88"/>
      <c r="B254" s="726"/>
      <c r="C254" s="289"/>
      <c r="D254" s="539"/>
      <c r="E254" s="539"/>
      <c r="F254" s="426"/>
      <c r="G254" s="246"/>
      <c r="H254" s="246"/>
      <c r="I254" s="231"/>
      <c r="J254" s="231"/>
      <c r="K254" s="426"/>
      <c r="L254" s="459"/>
      <c r="M254" s="459"/>
      <c r="N254" s="426"/>
      <c r="O254" s="565"/>
      <c r="P254" s="565"/>
      <c r="Q254" s="426"/>
    </row>
    <row r="255" spans="1:17">
      <c r="A255" s="88"/>
      <c r="B255" s="726"/>
      <c r="C255" s="289"/>
      <c r="D255" s="539"/>
      <c r="E255" s="539"/>
      <c r="F255" s="426"/>
      <c r="G255" s="246"/>
      <c r="H255" s="246"/>
      <c r="I255" s="231"/>
      <c r="J255" s="231"/>
      <c r="K255" s="426"/>
      <c r="L255" s="459"/>
      <c r="M255" s="459"/>
      <c r="N255" s="426"/>
      <c r="O255" s="565"/>
      <c r="P255" s="565"/>
      <c r="Q255" s="426"/>
    </row>
    <row r="256" spans="1:17">
      <c r="A256" s="88"/>
      <c r="B256" s="726"/>
      <c r="C256" s="289"/>
      <c r="D256" s="539"/>
      <c r="E256" s="539"/>
      <c r="F256" s="426"/>
      <c r="G256" s="246"/>
      <c r="H256" s="246"/>
      <c r="I256" s="231"/>
      <c r="J256" s="231"/>
      <c r="K256" s="426"/>
      <c r="L256" s="459"/>
      <c r="M256" s="459"/>
      <c r="N256" s="426"/>
      <c r="O256" s="565"/>
      <c r="P256" s="565"/>
      <c r="Q256" s="426"/>
    </row>
    <row r="257" spans="1:17">
      <c r="A257" s="88"/>
      <c r="B257" s="726"/>
      <c r="C257" s="289"/>
      <c r="D257" s="539"/>
      <c r="E257" s="539"/>
      <c r="F257" s="426"/>
      <c r="G257" s="246"/>
      <c r="H257" s="246"/>
      <c r="I257" s="231"/>
      <c r="J257" s="231"/>
      <c r="K257" s="426"/>
      <c r="L257" s="459"/>
      <c r="M257" s="459"/>
      <c r="N257" s="426"/>
      <c r="O257" s="565"/>
      <c r="P257" s="565"/>
      <c r="Q257" s="426"/>
    </row>
    <row r="258" spans="1:17">
      <c r="A258" s="88"/>
      <c r="B258" s="726"/>
      <c r="C258" s="289"/>
      <c r="D258" s="539"/>
      <c r="E258" s="539"/>
      <c r="F258" s="426"/>
      <c r="G258" s="246"/>
      <c r="H258" s="246"/>
      <c r="I258" s="231"/>
      <c r="J258" s="231"/>
      <c r="K258" s="426"/>
      <c r="L258" s="459"/>
      <c r="M258" s="459"/>
      <c r="N258" s="426"/>
      <c r="O258" s="565"/>
      <c r="P258" s="565"/>
      <c r="Q258" s="426"/>
    </row>
    <row r="259" spans="1:17">
      <c r="A259" s="88"/>
      <c r="B259" s="726"/>
      <c r="C259" s="289"/>
      <c r="D259" s="539"/>
      <c r="E259" s="539"/>
      <c r="F259" s="426"/>
      <c r="G259" s="246"/>
      <c r="H259" s="246"/>
      <c r="I259" s="231"/>
      <c r="J259" s="231"/>
      <c r="K259" s="426"/>
      <c r="L259" s="459"/>
      <c r="M259" s="459"/>
      <c r="N259" s="426"/>
      <c r="O259" s="565"/>
      <c r="P259" s="565"/>
      <c r="Q259" s="426"/>
    </row>
    <row r="260" spans="1:17">
      <c r="A260" s="88"/>
      <c r="B260" s="726"/>
      <c r="C260" s="289"/>
      <c r="D260" s="539"/>
      <c r="E260" s="539"/>
      <c r="F260" s="426"/>
      <c r="G260" s="246"/>
      <c r="H260" s="246"/>
      <c r="I260" s="231"/>
      <c r="J260" s="231"/>
      <c r="K260" s="426"/>
      <c r="L260" s="459"/>
      <c r="M260" s="459"/>
      <c r="N260" s="426"/>
      <c r="O260" s="565"/>
      <c r="P260" s="565"/>
      <c r="Q260" s="426"/>
    </row>
    <row r="261" spans="1:17">
      <c r="A261" s="88"/>
      <c r="B261" s="726"/>
      <c r="C261" s="289"/>
      <c r="D261" s="539"/>
      <c r="E261" s="539"/>
      <c r="F261" s="426"/>
      <c r="G261" s="246"/>
      <c r="H261" s="246"/>
      <c r="I261" s="231"/>
      <c r="J261" s="231"/>
      <c r="K261" s="426"/>
      <c r="L261" s="459"/>
      <c r="M261" s="459"/>
      <c r="N261" s="426"/>
      <c r="O261" s="565"/>
      <c r="P261" s="565"/>
      <c r="Q261" s="426"/>
    </row>
    <row r="262" spans="1:17">
      <c r="A262" s="88"/>
      <c r="B262" s="726"/>
      <c r="C262" s="290"/>
      <c r="D262" s="539"/>
      <c r="E262" s="539"/>
      <c r="F262" s="426"/>
      <c r="G262" s="246"/>
      <c r="H262" s="246"/>
      <c r="I262" s="231"/>
      <c r="J262" s="231"/>
      <c r="K262" s="426"/>
      <c r="L262" s="459"/>
      <c r="M262" s="459"/>
      <c r="N262" s="426"/>
      <c r="O262" s="565"/>
      <c r="P262" s="565"/>
      <c r="Q262" s="426"/>
    </row>
    <row r="263" spans="1:17">
      <c r="A263" s="88"/>
      <c r="B263" s="727"/>
      <c r="C263" s="289"/>
      <c r="D263" s="539"/>
      <c r="E263" s="539"/>
      <c r="F263" s="426"/>
      <c r="G263" s="246"/>
      <c r="H263" s="246"/>
      <c r="I263" s="231"/>
      <c r="J263" s="231"/>
      <c r="K263" s="426"/>
      <c r="L263" s="459"/>
      <c r="M263" s="459"/>
      <c r="N263" s="426"/>
      <c r="O263" s="565"/>
      <c r="P263" s="565"/>
      <c r="Q263" s="426"/>
    </row>
    <row r="264" spans="1:17">
      <c r="A264" s="88"/>
      <c r="B264" s="727"/>
      <c r="C264" s="289"/>
      <c r="D264" s="539"/>
      <c r="E264" s="539"/>
      <c r="F264" s="426"/>
      <c r="G264" s="246"/>
      <c r="H264" s="246"/>
      <c r="I264" s="231"/>
      <c r="J264" s="231"/>
      <c r="K264" s="426"/>
      <c r="L264" s="459"/>
      <c r="M264" s="459"/>
      <c r="N264" s="426"/>
      <c r="O264" s="565"/>
      <c r="P264" s="565"/>
      <c r="Q264" s="426"/>
    </row>
    <row r="265" spans="1:17">
      <c r="A265" s="88"/>
      <c r="B265" s="727"/>
      <c r="C265" s="289"/>
      <c r="D265" s="539"/>
      <c r="E265" s="539"/>
      <c r="F265" s="426"/>
      <c r="G265" s="246"/>
      <c r="H265" s="246"/>
      <c r="I265" s="231"/>
      <c r="J265" s="231"/>
      <c r="K265" s="426"/>
      <c r="L265" s="459"/>
      <c r="M265" s="459"/>
      <c r="N265" s="426"/>
      <c r="O265" s="565"/>
      <c r="P265" s="565"/>
      <c r="Q265" s="426"/>
    </row>
    <row r="266" spans="1:17">
      <c r="A266" s="88"/>
      <c r="B266" s="727"/>
      <c r="C266" s="289"/>
      <c r="D266" s="539"/>
      <c r="E266" s="539"/>
      <c r="F266" s="426"/>
      <c r="G266" s="246"/>
      <c r="H266" s="246"/>
      <c r="I266" s="231"/>
      <c r="J266" s="231"/>
      <c r="K266" s="426"/>
      <c r="L266" s="459"/>
      <c r="M266" s="459"/>
      <c r="N266" s="426"/>
      <c r="O266" s="565"/>
      <c r="P266" s="565"/>
      <c r="Q266" s="426"/>
    </row>
    <row r="267" spans="1:17">
      <c r="A267" s="88"/>
      <c r="B267" s="727"/>
      <c r="C267" s="289"/>
      <c r="D267" s="539"/>
      <c r="E267" s="539"/>
      <c r="F267" s="426"/>
      <c r="G267" s="246"/>
      <c r="H267" s="246"/>
      <c r="I267" s="231"/>
      <c r="J267" s="231"/>
      <c r="K267" s="426"/>
      <c r="L267" s="459"/>
      <c r="M267" s="459"/>
      <c r="N267" s="426"/>
      <c r="O267" s="565"/>
      <c r="P267" s="565"/>
      <c r="Q267" s="426"/>
    </row>
    <row r="268" spans="1:17">
      <c r="A268" s="88"/>
      <c r="B268" s="727"/>
      <c r="C268" s="289"/>
      <c r="D268" s="539"/>
      <c r="E268" s="539"/>
      <c r="F268" s="426"/>
      <c r="G268" s="246"/>
      <c r="H268" s="246"/>
      <c r="I268" s="231"/>
      <c r="J268" s="231"/>
      <c r="K268" s="426"/>
      <c r="L268" s="459"/>
      <c r="M268" s="459"/>
      <c r="N268" s="426"/>
      <c r="O268" s="565"/>
      <c r="P268" s="565"/>
      <c r="Q268" s="426"/>
    </row>
    <row r="269" spans="1:17">
      <c r="A269" s="88"/>
      <c r="B269" s="727"/>
      <c r="C269" s="289"/>
      <c r="D269" s="539"/>
      <c r="E269" s="539"/>
      <c r="F269" s="426"/>
      <c r="G269" s="246"/>
      <c r="H269" s="246"/>
      <c r="I269" s="231"/>
      <c r="J269" s="231"/>
      <c r="K269" s="426"/>
      <c r="L269" s="459"/>
      <c r="M269" s="459"/>
      <c r="N269" s="426"/>
      <c r="O269" s="565"/>
      <c r="P269" s="565"/>
      <c r="Q269" s="426"/>
    </row>
    <row r="270" spans="1:17">
      <c r="A270" s="88"/>
      <c r="B270" s="727"/>
      <c r="C270" s="289"/>
      <c r="D270" s="539"/>
      <c r="E270" s="539"/>
      <c r="F270" s="426"/>
      <c r="G270" s="246"/>
      <c r="H270" s="246"/>
      <c r="I270" s="231"/>
      <c r="J270" s="231"/>
      <c r="K270" s="426"/>
      <c r="L270" s="459"/>
      <c r="M270" s="459"/>
      <c r="N270" s="426"/>
      <c r="O270" s="565"/>
      <c r="P270" s="565"/>
      <c r="Q270" s="426"/>
    </row>
    <row r="271" spans="1:17">
      <c r="A271" s="88"/>
      <c r="B271" s="727"/>
      <c r="C271" s="289"/>
      <c r="D271" s="539"/>
      <c r="E271" s="539"/>
      <c r="F271" s="426"/>
      <c r="G271" s="246"/>
      <c r="H271" s="246"/>
      <c r="I271" s="231"/>
      <c r="J271" s="231"/>
      <c r="K271" s="426"/>
      <c r="L271" s="459"/>
      <c r="M271" s="459"/>
      <c r="N271" s="426"/>
      <c r="O271" s="565"/>
      <c r="P271" s="565"/>
      <c r="Q271" s="426"/>
    </row>
    <row r="272" spans="1:17">
      <c r="A272" s="88"/>
      <c r="B272" s="727"/>
      <c r="C272" s="289"/>
      <c r="D272" s="539"/>
      <c r="E272" s="539"/>
      <c r="F272" s="426"/>
      <c r="G272" s="246"/>
      <c r="H272" s="246"/>
      <c r="I272" s="231"/>
      <c r="J272" s="231"/>
      <c r="K272" s="426"/>
      <c r="L272" s="459"/>
      <c r="M272" s="459"/>
      <c r="N272" s="426"/>
      <c r="O272" s="565"/>
      <c r="P272" s="565"/>
      <c r="Q272" s="426"/>
    </row>
    <row r="273" spans="1:17">
      <c r="A273" s="88"/>
      <c r="B273" s="727"/>
      <c r="C273" s="289"/>
      <c r="D273" s="539"/>
      <c r="E273" s="539"/>
      <c r="F273" s="426"/>
      <c r="G273" s="246"/>
      <c r="H273" s="246"/>
      <c r="I273" s="231"/>
      <c r="J273" s="231"/>
      <c r="K273" s="426"/>
      <c r="L273" s="459"/>
      <c r="M273" s="459"/>
      <c r="N273" s="426"/>
      <c r="O273" s="565"/>
      <c r="P273" s="565"/>
      <c r="Q273" s="426"/>
    </row>
    <row r="274" spans="1:17">
      <c r="A274" s="88"/>
      <c r="B274" s="727"/>
      <c r="C274" s="289"/>
      <c r="D274" s="539"/>
      <c r="E274" s="539"/>
      <c r="F274" s="426"/>
      <c r="G274" s="246"/>
      <c r="H274" s="246"/>
      <c r="I274" s="231"/>
      <c r="J274" s="231"/>
      <c r="K274" s="426"/>
      <c r="L274" s="459"/>
      <c r="M274" s="459"/>
      <c r="N274" s="426"/>
      <c r="O274" s="565"/>
      <c r="P274" s="565"/>
      <c r="Q274" s="426"/>
    </row>
    <row r="275" spans="1:17">
      <c r="A275" s="88"/>
      <c r="B275" s="727"/>
      <c r="C275" s="289"/>
      <c r="D275" s="539"/>
      <c r="E275" s="539"/>
      <c r="F275" s="426"/>
      <c r="G275" s="246"/>
      <c r="H275" s="246"/>
      <c r="I275" s="231"/>
      <c r="J275" s="231"/>
      <c r="K275" s="426"/>
      <c r="L275" s="459"/>
      <c r="M275" s="459"/>
      <c r="N275" s="426"/>
      <c r="O275" s="565"/>
      <c r="P275" s="565"/>
      <c r="Q275" s="426"/>
    </row>
    <row r="276" spans="1:17">
      <c r="A276" s="88"/>
      <c r="B276" s="727"/>
      <c r="C276" s="289"/>
      <c r="D276" s="539"/>
      <c r="E276" s="539"/>
      <c r="F276" s="426"/>
      <c r="G276" s="246"/>
      <c r="H276" s="246"/>
      <c r="I276" s="231"/>
      <c r="J276" s="231"/>
      <c r="K276" s="426"/>
      <c r="L276" s="459"/>
      <c r="M276" s="459"/>
      <c r="N276" s="426"/>
      <c r="O276" s="565"/>
      <c r="P276" s="565"/>
      <c r="Q276" s="426"/>
    </row>
    <row r="277" spans="1:17">
      <c r="A277" s="88"/>
      <c r="B277" s="727"/>
      <c r="C277" s="289"/>
      <c r="D277" s="539"/>
      <c r="E277" s="539"/>
      <c r="F277" s="426"/>
      <c r="G277" s="246"/>
      <c r="H277" s="246"/>
      <c r="I277" s="231"/>
      <c r="J277" s="231"/>
      <c r="K277" s="426"/>
      <c r="L277" s="459"/>
      <c r="M277" s="459"/>
      <c r="N277" s="426"/>
      <c r="O277" s="565"/>
      <c r="P277" s="565"/>
      <c r="Q277" s="426"/>
    </row>
    <row r="278" spans="1:17">
      <c r="A278" s="88"/>
      <c r="B278" s="727"/>
      <c r="C278" s="289"/>
      <c r="D278" s="539"/>
      <c r="E278" s="539"/>
      <c r="F278" s="426"/>
      <c r="G278" s="246"/>
      <c r="H278" s="246"/>
      <c r="I278" s="231"/>
      <c r="J278" s="231"/>
      <c r="K278" s="426"/>
      <c r="L278" s="459"/>
      <c r="M278" s="459"/>
      <c r="N278" s="426"/>
      <c r="O278" s="565"/>
      <c r="P278" s="565"/>
      <c r="Q278" s="426"/>
    </row>
    <row r="279" spans="1:17">
      <c r="A279" s="88"/>
      <c r="B279" s="727"/>
      <c r="C279" s="289"/>
      <c r="D279" s="539"/>
      <c r="E279" s="539"/>
      <c r="F279" s="426"/>
      <c r="G279" s="246"/>
      <c r="H279" s="246"/>
      <c r="I279" s="231"/>
      <c r="J279" s="231"/>
      <c r="K279" s="426"/>
      <c r="L279" s="459"/>
      <c r="M279" s="459"/>
      <c r="N279" s="426"/>
      <c r="O279" s="565"/>
      <c r="P279" s="565"/>
      <c r="Q279" s="426"/>
    </row>
    <row r="280" spans="1:17">
      <c r="A280" s="88"/>
      <c r="B280" s="727"/>
      <c r="C280" s="289"/>
      <c r="D280" s="539"/>
      <c r="E280" s="539"/>
      <c r="F280" s="426"/>
      <c r="G280" s="246"/>
      <c r="H280" s="246"/>
      <c r="I280" s="231"/>
      <c r="J280" s="231"/>
      <c r="K280" s="426"/>
      <c r="L280" s="459"/>
      <c r="M280" s="459"/>
      <c r="N280" s="426"/>
      <c r="O280" s="565"/>
      <c r="P280" s="565"/>
      <c r="Q280" s="426"/>
    </row>
    <row r="281" spans="1:17">
      <c r="A281" s="88"/>
      <c r="B281" s="726"/>
      <c r="C281" s="289"/>
      <c r="D281" s="539"/>
      <c r="E281" s="539"/>
      <c r="F281" s="426"/>
      <c r="G281" s="246"/>
      <c r="H281" s="246"/>
      <c r="I281" s="231"/>
      <c r="J281" s="231"/>
      <c r="K281" s="426"/>
      <c r="L281" s="459"/>
      <c r="M281" s="459"/>
      <c r="N281" s="426"/>
      <c r="O281" s="565"/>
      <c r="P281" s="565"/>
      <c r="Q281" s="426"/>
    </row>
    <row r="282" spans="1:17">
      <c r="A282" s="88"/>
      <c r="B282" s="726"/>
      <c r="C282" s="289"/>
      <c r="D282" s="539"/>
      <c r="E282" s="539"/>
      <c r="F282" s="426"/>
      <c r="G282" s="246"/>
      <c r="H282" s="246"/>
      <c r="I282" s="231"/>
      <c r="J282" s="231"/>
      <c r="K282" s="426"/>
      <c r="L282" s="459"/>
      <c r="M282" s="459"/>
      <c r="N282" s="426"/>
      <c r="O282" s="565"/>
      <c r="P282" s="565"/>
      <c r="Q282" s="426"/>
    </row>
    <row r="283" spans="1:17">
      <c r="A283" s="88"/>
      <c r="B283" s="726"/>
      <c r="C283" s="289"/>
      <c r="D283" s="539"/>
      <c r="E283" s="539"/>
      <c r="F283" s="426"/>
      <c r="G283" s="246"/>
      <c r="H283" s="246"/>
      <c r="I283" s="231"/>
      <c r="J283" s="231"/>
      <c r="K283" s="426"/>
      <c r="L283" s="459"/>
      <c r="M283" s="459"/>
      <c r="N283" s="426"/>
      <c r="O283" s="565"/>
      <c r="P283" s="565"/>
      <c r="Q283" s="426"/>
    </row>
    <row r="284" spans="1:17">
      <c r="A284" s="88"/>
      <c r="B284" s="726"/>
      <c r="C284" s="289"/>
      <c r="D284" s="539"/>
      <c r="E284" s="539"/>
      <c r="F284" s="426"/>
      <c r="G284" s="246"/>
      <c r="H284" s="246"/>
      <c r="I284" s="231"/>
      <c r="J284" s="231"/>
      <c r="K284" s="426"/>
      <c r="L284" s="459"/>
      <c r="M284" s="459"/>
      <c r="N284" s="426"/>
      <c r="O284" s="565"/>
      <c r="P284" s="565"/>
      <c r="Q284" s="426"/>
    </row>
    <row r="285" spans="1:17">
      <c r="A285" s="88"/>
      <c r="B285" s="726"/>
      <c r="C285" s="289"/>
      <c r="D285" s="539"/>
      <c r="E285" s="539"/>
      <c r="F285" s="426"/>
      <c r="G285" s="246"/>
      <c r="H285" s="246"/>
      <c r="I285" s="231"/>
      <c r="J285" s="231"/>
      <c r="K285" s="426"/>
      <c r="L285" s="459"/>
      <c r="M285" s="459"/>
      <c r="N285" s="426"/>
      <c r="O285" s="565"/>
      <c r="P285" s="565"/>
      <c r="Q285" s="426"/>
    </row>
    <row r="286" spans="1:17">
      <c r="A286" s="88"/>
      <c r="B286" s="726"/>
      <c r="C286" s="290"/>
      <c r="D286" s="540"/>
      <c r="E286" s="540"/>
      <c r="F286" s="427"/>
      <c r="G286" s="48"/>
      <c r="H286" s="48"/>
      <c r="I286" s="232"/>
      <c r="J286" s="232"/>
      <c r="K286" s="427"/>
      <c r="L286" s="460"/>
      <c r="M286" s="460"/>
      <c r="N286" s="427"/>
      <c r="O286" s="566"/>
      <c r="P286" s="566"/>
      <c r="Q286" s="427"/>
    </row>
    <row r="287" spans="1:17">
      <c r="A287" s="88"/>
      <c r="B287" s="726"/>
      <c r="C287" s="290"/>
      <c r="D287" s="540"/>
      <c r="E287" s="540"/>
      <c r="F287" s="427"/>
      <c r="G287" s="48"/>
      <c r="H287" s="48"/>
      <c r="I287" s="232"/>
      <c r="J287" s="232"/>
      <c r="K287" s="427"/>
      <c r="L287" s="460"/>
      <c r="M287" s="460"/>
      <c r="N287" s="427"/>
      <c r="O287" s="566"/>
      <c r="P287" s="566"/>
      <c r="Q287" s="427"/>
    </row>
    <row r="288" spans="1:17">
      <c r="A288" s="88"/>
      <c r="B288" s="726"/>
      <c r="C288" s="290"/>
      <c r="D288" s="540"/>
      <c r="E288" s="540"/>
      <c r="F288" s="427"/>
      <c r="G288" s="48"/>
      <c r="H288" s="48"/>
      <c r="I288" s="232"/>
      <c r="J288" s="232"/>
      <c r="K288" s="427"/>
      <c r="L288" s="460"/>
      <c r="M288" s="460"/>
      <c r="N288" s="427"/>
      <c r="O288" s="566"/>
      <c r="P288" s="566"/>
      <c r="Q288" s="427"/>
    </row>
    <row r="289" spans="1:17">
      <c r="A289" s="88"/>
      <c r="B289" s="726"/>
      <c r="C289" s="290"/>
      <c r="D289" s="540"/>
      <c r="E289" s="540"/>
      <c r="F289" s="427"/>
      <c r="G289" s="48"/>
      <c r="H289" s="48"/>
      <c r="I289" s="232"/>
      <c r="J289" s="232"/>
      <c r="K289" s="427"/>
      <c r="L289" s="460"/>
      <c r="M289" s="460"/>
      <c r="N289" s="427"/>
      <c r="O289" s="566"/>
      <c r="P289" s="566"/>
      <c r="Q289" s="427"/>
    </row>
    <row r="290" spans="1:17">
      <c r="A290" s="88"/>
      <c r="B290" s="726"/>
      <c r="C290" s="290"/>
      <c r="D290" s="540"/>
      <c r="E290" s="540"/>
      <c r="F290" s="427"/>
      <c r="G290" s="48"/>
      <c r="H290" s="48"/>
      <c r="I290" s="232"/>
      <c r="J290" s="232"/>
      <c r="K290" s="427"/>
      <c r="L290" s="460"/>
      <c r="M290" s="460"/>
      <c r="N290" s="427"/>
      <c r="O290" s="566"/>
      <c r="P290" s="566"/>
      <c r="Q290" s="427"/>
    </row>
    <row r="291" spans="1:17">
      <c r="A291" s="88"/>
      <c r="B291" s="726"/>
      <c r="C291" s="290"/>
      <c r="D291" s="540"/>
      <c r="E291" s="540"/>
      <c r="F291" s="427"/>
      <c r="G291" s="48"/>
      <c r="H291" s="48"/>
      <c r="I291" s="232"/>
      <c r="J291" s="232"/>
      <c r="K291" s="427"/>
      <c r="L291" s="460"/>
      <c r="M291" s="460"/>
      <c r="N291" s="427"/>
      <c r="O291" s="566"/>
      <c r="P291" s="566"/>
      <c r="Q291" s="427"/>
    </row>
    <row r="292" spans="1:17">
      <c r="A292" s="88"/>
      <c r="B292" s="726"/>
      <c r="C292" s="290"/>
      <c r="D292" s="540"/>
      <c r="E292" s="540"/>
      <c r="F292" s="427"/>
      <c r="G292" s="48"/>
      <c r="H292" s="48"/>
      <c r="I292" s="232"/>
      <c r="J292" s="232"/>
      <c r="K292" s="427"/>
      <c r="L292" s="460"/>
      <c r="M292" s="460"/>
      <c r="N292" s="427"/>
      <c r="O292" s="566"/>
      <c r="P292" s="566"/>
      <c r="Q292" s="427"/>
    </row>
    <row r="293" spans="1:17">
      <c r="A293" s="88"/>
      <c r="B293" s="726"/>
      <c r="C293" s="290"/>
      <c r="D293" s="540"/>
      <c r="E293" s="540"/>
      <c r="F293" s="427"/>
      <c r="G293" s="48"/>
      <c r="H293" s="48"/>
      <c r="I293" s="232"/>
      <c r="J293" s="232"/>
      <c r="K293" s="427"/>
      <c r="L293" s="460"/>
      <c r="M293" s="460"/>
      <c r="N293" s="427"/>
      <c r="O293" s="566"/>
      <c r="P293" s="566"/>
      <c r="Q293" s="427"/>
    </row>
    <row r="294" spans="1:17">
      <c r="A294" s="88"/>
      <c r="B294" s="726"/>
      <c r="C294" s="290"/>
      <c r="D294" s="540"/>
      <c r="E294" s="540"/>
      <c r="F294" s="427"/>
      <c r="G294" s="48"/>
      <c r="H294" s="48"/>
      <c r="I294" s="232"/>
      <c r="J294" s="232"/>
      <c r="K294" s="427"/>
      <c r="L294" s="460"/>
      <c r="M294" s="460"/>
      <c r="N294" s="427"/>
      <c r="O294" s="566"/>
      <c r="P294" s="566"/>
      <c r="Q294" s="427"/>
    </row>
    <row r="295" spans="1:17">
      <c r="A295" s="88"/>
      <c r="B295" s="726"/>
      <c r="C295" s="290"/>
      <c r="D295" s="540"/>
      <c r="E295" s="540"/>
      <c r="F295" s="427"/>
      <c r="G295" s="48"/>
      <c r="H295" s="48"/>
      <c r="I295" s="232"/>
      <c r="J295" s="232"/>
      <c r="K295" s="427"/>
      <c r="L295" s="460"/>
      <c r="M295" s="460"/>
      <c r="N295" s="427"/>
      <c r="O295" s="566"/>
      <c r="P295" s="566"/>
      <c r="Q295" s="427"/>
    </row>
    <row r="296" spans="1:17">
      <c r="A296" s="88"/>
      <c r="B296" s="726"/>
      <c r="C296" s="290"/>
      <c r="D296" s="540"/>
      <c r="E296" s="540"/>
      <c r="F296" s="427"/>
      <c r="G296" s="48"/>
      <c r="H296" s="48"/>
      <c r="I296" s="232"/>
      <c r="J296" s="232"/>
      <c r="K296" s="427"/>
      <c r="L296" s="460"/>
      <c r="M296" s="460"/>
      <c r="N296" s="427"/>
      <c r="O296" s="566"/>
      <c r="P296" s="566"/>
      <c r="Q296" s="427"/>
    </row>
    <row r="297" spans="1:17">
      <c r="A297" s="88"/>
      <c r="B297" s="726"/>
      <c r="C297" s="290"/>
      <c r="D297" s="540"/>
      <c r="E297" s="540"/>
      <c r="F297" s="427"/>
      <c r="G297" s="48"/>
      <c r="H297" s="48"/>
      <c r="I297" s="232"/>
      <c r="J297" s="232"/>
      <c r="K297" s="427"/>
      <c r="L297" s="460"/>
      <c r="M297" s="460"/>
      <c r="N297" s="427"/>
      <c r="O297" s="566"/>
      <c r="P297" s="566"/>
      <c r="Q297" s="427"/>
    </row>
    <row r="298" spans="1:17">
      <c r="A298" s="88"/>
      <c r="B298" s="726"/>
      <c r="C298" s="290"/>
      <c r="D298" s="540"/>
      <c r="E298" s="540"/>
      <c r="F298" s="427"/>
      <c r="G298" s="48"/>
      <c r="H298" s="48"/>
      <c r="I298" s="232"/>
      <c r="J298" s="232"/>
      <c r="K298" s="427"/>
      <c r="L298" s="460"/>
      <c r="M298" s="460"/>
      <c r="N298" s="427"/>
      <c r="O298" s="566"/>
      <c r="P298" s="566"/>
      <c r="Q298" s="427"/>
    </row>
    <row r="299" spans="1:17">
      <c r="A299" s="88"/>
      <c r="B299" s="726"/>
      <c r="C299" s="290"/>
      <c r="D299" s="540"/>
      <c r="E299" s="540"/>
      <c r="F299" s="427"/>
      <c r="G299" s="48"/>
      <c r="H299" s="48"/>
      <c r="I299" s="232"/>
      <c r="J299" s="232"/>
      <c r="K299" s="427"/>
      <c r="L299" s="460"/>
      <c r="M299" s="460"/>
      <c r="N299" s="427"/>
      <c r="O299" s="566"/>
      <c r="P299" s="566"/>
      <c r="Q299" s="427"/>
    </row>
    <row r="300" spans="1:17">
      <c r="A300" s="88"/>
      <c r="B300" s="726"/>
      <c r="C300" s="290"/>
      <c r="D300" s="540"/>
      <c r="E300" s="540"/>
      <c r="F300" s="427"/>
      <c r="G300" s="48"/>
      <c r="H300" s="48"/>
      <c r="I300" s="232"/>
      <c r="J300" s="232"/>
      <c r="K300" s="427"/>
      <c r="L300" s="460"/>
      <c r="M300" s="460"/>
      <c r="N300" s="427"/>
      <c r="O300" s="566"/>
      <c r="P300" s="566"/>
      <c r="Q300" s="427"/>
    </row>
    <row r="301" spans="1:17">
      <c r="A301" s="88"/>
      <c r="B301" s="726"/>
      <c r="C301" s="290"/>
      <c r="D301" s="540"/>
      <c r="E301" s="540"/>
      <c r="F301" s="427"/>
      <c r="G301" s="48"/>
      <c r="H301" s="48"/>
      <c r="I301" s="232"/>
      <c r="J301" s="232"/>
      <c r="K301" s="427"/>
      <c r="L301" s="460"/>
      <c r="M301" s="460"/>
      <c r="N301" s="427"/>
      <c r="O301" s="566"/>
      <c r="P301" s="566"/>
      <c r="Q301" s="427"/>
    </row>
    <row r="302" spans="1:17">
      <c r="A302" s="88"/>
      <c r="B302" s="726"/>
      <c r="C302" s="290"/>
      <c r="D302" s="540"/>
      <c r="E302" s="540"/>
      <c r="F302" s="427"/>
      <c r="G302" s="48"/>
      <c r="H302" s="48"/>
      <c r="I302" s="232"/>
      <c r="J302" s="232"/>
      <c r="K302" s="427"/>
      <c r="L302" s="460"/>
      <c r="M302" s="460"/>
      <c r="N302" s="427"/>
      <c r="O302" s="566"/>
      <c r="P302" s="566"/>
      <c r="Q302" s="427"/>
    </row>
    <row r="303" spans="1:17">
      <c r="A303" s="88"/>
      <c r="B303" s="726"/>
      <c r="C303" s="290"/>
      <c r="D303" s="540"/>
      <c r="E303" s="540"/>
      <c r="F303" s="427"/>
      <c r="G303" s="48"/>
      <c r="H303" s="48"/>
      <c r="I303" s="232"/>
      <c r="J303" s="232"/>
      <c r="K303" s="427"/>
      <c r="L303" s="460"/>
      <c r="M303" s="460"/>
      <c r="N303" s="427"/>
      <c r="O303" s="566"/>
      <c r="P303" s="566"/>
      <c r="Q303" s="427"/>
    </row>
    <row r="304" spans="1:17">
      <c r="A304" s="88"/>
      <c r="B304" s="726"/>
      <c r="C304" s="290"/>
      <c r="D304" s="540"/>
      <c r="E304" s="540"/>
      <c r="F304" s="427"/>
      <c r="G304" s="48"/>
      <c r="H304" s="48"/>
      <c r="I304" s="232"/>
      <c r="J304" s="232"/>
      <c r="K304" s="427"/>
      <c r="L304" s="460"/>
      <c r="M304" s="460"/>
      <c r="N304" s="427"/>
      <c r="O304" s="566"/>
      <c r="P304" s="566"/>
      <c r="Q304" s="427"/>
    </row>
    <row r="305" spans="1:17">
      <c r="A305" s="88"/>
      <c r="B305" s="726"/>
      <c r="C305" s="290"/>
      <c r="D305" s="540"/>
      <c r="E305" s="540"/>
      <c r="F305" s="427"/>
      <c r="G305" s="48"/>
      <c r="H305" s="48"/>
      <c r="I305" s="232"/>
      <c r="J305" s="232"/>
      <c r="K305" s="427"/>
      <c r="L305" s="460"/>
      <c r="M305" s="460"/>
      <c r="N305" s="427"/>
      <c r="O305" s="566"/>
      <c r="P305" s="566"/>
      <c r="Q305" s="427"/>
    </row>
    <row r="306" spans="1:17">
      <c r="A306" s="88"/>
      <c r="B306" s="726"/>
      <c r="C306" s="290"/>
      <c r="D306" s="540"/>
      <c r="E306" s="540"/>
      <c r="F306" s="427"/>
      <c r="G306" s="48"/>
      <c r="H306" s="48"/>
      <c r="I306" s="232"/>
      <c r="J306" s="232"/>
      <c r="K306" s="427"/>
      <c r="L306" s="460"/>
      <c r="M306" s="460"/>
      <c r="N306" s="427"/>
      <c r="O306" s="566"/>
      <c r="P306" s="566"/>
      <c r="Q306" s="427"/>
    </row>
    <row r="307" spans="1:17">
      <c r="A307" s="88"/>
      <c r="B307" s="726"/>
      <c r="C307" s="290"/>
      <c r="D307" s="540"/>
      <c r="E307" s="540"/>
      <c r="F307" s="427"/>
      <c r="G307" s="48"/>
      <c r="H307" s="48"/>
      <c r="I307" s="232"/>
      <c r="J307" s="232"/>
      <c r="K307" s="427"/>
      <c r="L307" s="460"/>
      <c r="M307" s="460"/>
      <c r="N307" s="427"/>
      <c r="O307" s="566"/>
      <c r="P307" s="566"/>
      <c r="Q307" s="427"/>
    </row>
    <row r="308" spans="1:17">
      <c r="A308" s="88"/>
      <c r="B308" s="726"/>
      <c r="C308" s="290"/>
      <c r="D308" s="540"/>
      <c r="E308" s="540"/>
      <c r="F308" s="427"/>
      <c r="G308" s="48"/>
      <c r="H308" s="48"/>
      <c r="I308" s="232"/>
      <c r="J308" s="232"/>
      <c r="K308" s="427"/>
      <c r="L308" s="460"/>
      <c r="M308" s="460"/>
      <c r="N308" s="427"/>
      <c r="O308" s="566"/>
      <c r="P308" s="566"/>
      <c r="Q308" s="427"/>
    </row>
    <row r="309" spans="1:17">
      <c r="A309" s="88"/>
      <c r="B309" s="726"/>
      <c r="C309" s="290"/>
      <c r="D309" s="540"/>
      <c r="E309" s="540"/>
      <c r="F309" s="427"/>
      <c r="G309" s="48"/>
      <c r="H309" s="48"/>
      <c r="I309" s="232"/>
      <c r="J309" s="232"/>
      <c r="K309" s="427"/>
      <c r="L309" s="460"/>
      <c r="M309" s="460"/>
      <c r="N309" s="427"/>
      <c r="O309" s="566"/>
      <c r="P309" s="566"/>
      <c r="Q309" s="427"/>
    </row>
    <row r="310" spans="1:17">
      <c r="A310" s="88"/>
      <c r="B310" s="726"/>
      <c r="C310" s="290"/>
      <c r="D310" s="540"/>
      <c r="E310" s="540"/>
      <c r="F310" s="427"/>
      <c r="G310" s="48"/>
      <c r="H310" s="48"/>
      <c r="I310" s="232"/>
      <c r="J310" s="232"/>
      <c r="K310" s="427"/>
      <c r="L310" s="460"/>
      <c r="M310" s="460"/>
      <c r="N310" s="427"/>
      <c r="O310" s="566"/>
      <c r="P310" s="566"/>
      <c r="Q310" s="427"/>
    </row>
    <row r="311" spans="1:17">
      <c r="A311" s="88"/>
      <c r="B311" s="726"/>
      <c r="C311" s="290"/>
      <c r="D311" s="540"/>
      <c r="E311" s="540"/>
      <c r="F311" s="427"/>
      <c r="G311" s="48"/>
      <c r="H311" s="48"/>
      <c r="I311" s="232"/>
      <c r="J311" s="232"/>
      <c r="K311" s="427"/>
      <c r="L311" s="460"/>
      <c r="M311" s="460"/>
      <c r="N311" s="427"/>
      <c r="O311" s="566"/>
      <c r="P311" s="566"/>
      <c r="Q311" s="427"/>
    </row>
    <row r="312" spans="1:17">
      <c r="A312" s="88"/>
      <c r="B312" s="726"/>
      <c r="C312" s="290"/>
      <c r="D312" s="540"/>
      <c r="E312" s="540"/>
      <c r="F312" s="427"/>
      <c r="G312" s="48"/>
      <c r="H312" s="48"/>
      <c r="I312" s="232"/>
      <c r="J312" s="232"/>
      <c r="K312" s="427"/>
      <c r="L312" s="460"/>
      <c r="M312" s="460"/>
      <c r="N312" s="427"/>
      <c r="O312" s="566"/>
      <c r="P312" s="566"/>
      <c r="Q312" s="427"/>
    </row>
    <row r="313" spans="1:17">
      <c r="A313" s="88"/>
      <c r="B313" s="726"/>
      <c r="C313" s="290"/>
      <c r="D313" s="540"/>
      <c r="E313" s="540"/>
      <c r="F313" s="427"/>
      <c r="G313" s="48"/>
      <c r="H313" s="48"/>
      <c r="I313" s="232"/>
      <c r="J313" s="232"/>
      <c r="K313" s="427"/>
      <c r="L313" s="460"/>
      <c r="M313" s="460"/>
      <c r="N313" s="427"/>
      <c r="O313" s="566"/>
      <c r="P313" s="566"/>
      <c r="Q313" s="427"/>
    </row>
    <row r="314" spans="1:17">
      <c r="A314" s="88"/>
      <c r="B314" s="726"/>
      <c r="C314" s="290"/>
      <c r="D314" s="540"/>
      <c r="E314" s="540"/>
      <c r="F314" s="427"/>
      <c r="G314" s="48"/>
      <c r="H314" s="48"/>
      <c r="I314" s="232"/>
      <c r="J314" s="232"/>
      <c r="K314" s="427"/>
      <c r="L314" s="460"/>
      <c r="M314" s="460"/>
      <c r="N314" s="427"/>
      <c r="O314" s="566"/>
      <c r="P314" s="566"/>
      <c r="Q314" s="427"/>
    </row>
    <row r="315" spans="1:17">
      <c r="A315" s="88"/>
      <c r="B315" s="726"/>
      <c r="C315" s="290"/>
      <c r="D315" s="540"/>
      <c r="E315" s="540"/>
      <c r="F315" s="427"/>
      <c r="G315" s="48"/>
      <c r="H315" s="48"/>
      <c r="I315" s="232"/>
      <c r="J315" s="232"/>
      <c r="K315" s="427"/>
      <c r="L315" s="460"/>
      <c r="M315" s="460"/>
      <c r="N315" s="427"/>
      <c r="O315" s="566"/>
      <c r="P315" s="566"/>
      <c r="Q315" s="427"/>
    </row>
    <row r="316" spans="1:17">
      <c r="A316" s="88"/>
      <c r="B316" s="726"/>
      <c r="C316" s="290"/>
      <c r="D316" s="540"/>
      <c r="E316" s="540"/>
      <c r="F316" s="427"/>
      <c r="G316" s="48"/>
      <c r="H316" s="48"/>
      <c r="I316" s="232"/>
      <c r="J316" s="232"/>
      <c r="K316" s="427"/>
      <c r="L316" s="460"/>
      <c r="M316" s="460"/>
      <c r="N316" s="427"/>
      <c r="O316" s="566"/>
      <c r="P316" s="566"/>
      <c r="Q316" s="427"/>
    </row>
    <row r="317" spans="1:17">
      <c r="A317" s="88"/>
      <c r="B317" s="726"/>
      <c r="C317" s="290"/>
      <c r="D317" s="540"/>
      <c r="E317" s="540"/>
      <c r="F317" s="427"/>
      <c r="G317" s="48"/>
      <c r="H317" s="48"/>
      <c r="I317" s="232"/>
      <c r="J317" s="232"/>
      <c r="K317" s="427"/>
      <c r="L317" s="460"/>
      <c r="M317" s="460"/>
      <c r="N317" s="427"/>
      <c r="O317" s="566"/>
      <c r="P317" s="566"/>
      <c r="Q317" s="427"/>
    </row>
    <row r="318" spans="1:17">
      <c r="A318" s="88"/>
      <c r="B318" s="726"/>
      <c r="C318" s="290"/>
      <c r="D318" s="540"/>
      <c r="E318" s="540"/>
      <c r="F318" s="427"/>
      <c r="G318" s="48"/>
      <c r="H318" s="48"/>
      <c r="I318" s="232"/>
      <c r="J318" s="232"/>
      <c r="K318" s="427"/>
      <c r="L318" s="460"/>
      <c r="M318" s="460"/>
      <c r="N318" s="427"/>
      <c r="O318" s="566"/>
      <c r="P318" s="566"/>
      <c r="Q318" s="427"/>
    </row>
    <row r="319" spans="1:17">
      <c r="A319" s="88"/>
      <c r="B319" s="726"/>
      <c r="C319" s="290"/>
      <c r="D319" s="540"/>
      <c r="E319" s="540"/>
      <c r="F319" s="427"/>
      <c r="G319" s="48"/>
      <c r="H319" s="48"/>
      <c r="I319" s="232"/>
      <c r="J319" s="232"/>
      <c r="K319" s="427"/>
      <c r="L319" s="460"/>
      <c r="M319" s="460"/>
      <c r="N319" s="427"/>
      <c r="O319" s="566"/>
      <c r="P319" s="566"/>
      <c r="Q319" s="427"/>
    </row>
    <row r="320" spans="1:17">
      <c r="A320" s="88"/>
      <c r="B320" s="726"/>
      <c r="C320" s="290"/>
      <c r="D320" s="540"/>
      <c r="E320" s="540"/>
      <c r="F320" s="427"/>
      <c r="G320" s="48"/>
      <c r="H320" s="48"/>
      <c r="I320" s="232"/>
      <c r="J320" s="232"/>
      <c r="K320" s="427"/>
      <c r="L320" s="460"/>
      <c r="M320" s="460"/>
      <c r="N320" s="427"/>
      <c r="O320" s="566"/>
      <c r="P320" s="566"/>
      <c r="Q320" s="427"/>
    </row>
    <row r="321" spans="1:17">
      <c r="A321" s="88"/>
      <c r="B321" s="726"/>
      <c r="C321" s="290"/>
      <c r="D321" s="540"/>
      <c r="E321" s="540"/>
      <c r="F321" s="427"/>
      <c r="G321" s="48"/>
      <c r="H321" s="48"/>
      <c r="I321" s="232"/>
      <c r="J321" s="232"/>
      <c r="K321" s="427"/>
      <c r="L321" s="460"/>
      <c r="M321" s="460"/>
      <c r="N321" s="427"/>
      <c r="O321" s="566"/>
      <c r="P321" s="566"/>
      <c r="Q321" s="427"/>
    </row>
    <row r="322" spans="1:17">
      <c r="A322" s="88"/>
      <c r="B322" s="726"/>
      <c r="C322" s="290"/>
      <c r="D322" s="540"/>
      <c r="E322" s="540"/>
      <c r="F322" s="427"/>
      <c r="G322" s="48"/>
      <c r="H322" s="48"/>
      <c r="I322" s="232"/>
      <c r="J322" s="232"/>
      <c r="K322" s="427"/>
      <c r="L322" s="460"/>
      <c r="M322" s="460"/>
      <c r="N322" s="427"/>
      <c r="O322" s="566"/>
      <c r="P322" s="566"/>
      <c r="Q322" s="427"/>
    </row>
    <row r="323" spans="1:17">
      <c r="A323" s="88"/>
      <c r="B323" s="726"/>
      <c r="C323" s="290"/>
      <c r="D323" s="540"/>
      <c r="E323" s="540"/>
      <c r="F323" s="427"/>
      <c r="G323" s="48"/>
      <c r="H323" s="48"/>
      <c r="I323" s="232"/>
      <c r="J323" s="232"/>
      <c r="K323" s="427"/>
      <c r="L323" s="460"/>
      <c r="M323" s="460"/>
      <c r="N323" s="427"/>
      <c r="O323" s="566"/>
      <c r="P323" s="566"/>
      <c r="Q323" s="427"/>
    </row>
    <row r="324" spans="1:17">
      <c r="A324" s="88"/>
      <c r="B324" s="726"/>
      <c r="C324" s="290"/>
      <c r="D324" s="540"/>
      <c r="E324" s="540"/>
      <c r="F324" s="427"/>
      <c r="G324" s="48"/>
      <c r="H324" s="48"/>
      <c r="I324" s="232"/>
      <c r="J324" s="232"/>
      <c r="K324" s="427"/>
      <c r="L324" s="460"/>
      <c r="M324" s="460"/>
      <c r="N324" s="427"/>
      <c r="O324" s="566"/>
      <c r="P324" s="566"/>
      <c r="Q324" s="427"/>
    </row>
    <row r="325" spans="1:17">
      <c r="A325" s="88"/>
      <c r="B325" s="726"/>
      <c r="C325" s="290"/>
      <c r="D325" s="540"/>
      <c r="E325" s="540"/>
      <c r="F325" s="427"/>
      <c r="G325" s="48"/>
      <c r="H325" s="48"/>
      <c r="I325" s="232"/>
      <c r="J325" s="232"/>
      <c r="K325" s="427"/>
      <c r="L325" s="460"/>
      <c r="M325" s="460"/>
      <c r="N325" s="427"/>
      <c r="O325" s="566"/>
      <c r="P325" s="566"/>
      <c r="Q325" s="427"/>
    </row>
    <row r="326" spans="1:17">
      <c r="A326" s="88"/>
      <c r="B326" s="726"/>
      <c r="C326" s="290"/>
      <c r="D326" s="540"/>
      <c r="E326" s="540"/>
      <c r="F326" s="427"/>
      <c r="G326" s="48"/>
      <c r="H326" s="48"/>
      <c r="I326" s="232"/>
      <c r="J326" s="232"/>
      <c r="K326" s="427"/>
      <c r="L326" s="460"/>
      <c r="M326" s="460"/>
      <c r="N326" s="427"/>
      <c r="O326" s="566"/>
      <c r="P326" s="566"/>
      <c r="Q326" s="427"/>
    </row>
    <row r="327" spans="1:17">
      <c r="A327" s="88"/>
      <c r="B327" s="726"/>
      <c r="C327" s="290"/>
      <c r="D327" s="540"/>
      <c r="E327" s="540"/>
      <c r="F327" s="427"/>
      <c r="G327" s="48"/>
      <c r="H327" s="48"/>
      <c r="I327" s="232"/>
      <c r="J327" s="232"/>
      <c r="K327" s="427"/>
      <c r="L327" s="460"/>
      <c r="M327" s="460"/>
      <c r="N327" s="427"/>
      <c r="O327" s="566"/>
      <c r="P327" s="566"/>
      <c r="Q327" s="427"/>
    </row>
    <row r="328" spans="1:17">
      <c r="A328" s="88"/>
      <c r="B328" s="726"/>
      <c r="C328" s="290"/>
      <c r="D328" s="540"/>
      <c r="E328" s="540"/>
      <c r="F328" s="427"/>
      <c r="G328" s="48"/>
      <c r="H328" s="48"/>
      <c r="I328" s="232"/>
      <c r="J328" s="232"/>
      <c r="K328" s="427"/>
      <c r="L328" s="460"/>
      <c r="M328" s="460"/>
      <c r="N328" s="427"/>
      <c r="O328" s="566"/>
      <c r="P328" s="566"/>
      <c r="Q328" s="427"/>
    </row>
    <row r="329" spans="1:17">
      <c r="A329" s="88"/>
      <c r="B329" s="726"/>
      <c r="C329" s="290"/>
      <c r="D329" s="540"/>
      <c r="E329" s="540"/>
      <c r="F329" s="427"/>
      <c r="G329" s="48"/>
      <c r="H329" s="48"/>
      <c r="I329" s="232"/>
      <c r="J329" s="232"/>
      <c r="K329" s="427"/>
      <c r="L329" s="460"/>
      <c r="M329" s="460"/>
      <c r="N329" s="427"/>
      <c r="O329" s="566"/>
      <c r="P329" s="566"/>
      <c r="Q329" s="427"/>
    </row>
    <row r="330" spans="1:17">
      <c r="A330" s="88"/>
      <c r="B330" s="726"/>
      <c r="C330" s="290"/>
      <c r="D330" s="540"/>
      <c r="E330" s="540"/>
      <c r="F330" s="427"/>
      <c r="G330" s="48"/>
      <c r="H330" s="48"/>
      <c r="I330" s="232"/>
      <c r="J330" s="232"/>
      <c r="K330" s="427"/>
      <c r="L330" s="460"/>
      <c r="M330" s="460"/>
      <c r="N330" s="427"/>
      <c r="O330" s="566"/>
      <c r="P330" s="566"/>
      <c r="Q330" s="427"/>
    </row>
    <row r="331" spans="1:17">
      <c r="A331" s="88"/>
      <c r="B331" s="726"/>
      <c r="C331" s="290"/>
      <c r="D331" s="540"/>
      <c r="E331" s="540"/>
      <c r="F331" s="427"/>
      <c r="G331" s="48"/>
      <c r="H331" s="48"/>
      <c r="I331" s="232"/>
      <c r="J331" s="232"/>
      <c r="K331" s="427"/>
      <c r="L331" s="460"/>
      <c r="M331" s="460"/>
      <c r="N331" s="427"/>
      <c r="O331" s="566"/>
      <c r="P331" s="566"/>
      <c r="Q331" s="427"/>
    </row>
    <row r="332" spans="1:17">
      <c r="A332" s="88"/>
      <c r="B332" s="726"/>
      <c r="C332" s="290"/>
      <c r="D332" s="540"/>
      <c r="E332" s="540"/>
      <c r="F332" s="427"/>
      <c r="G332" s="48"/>
      <c r="H332" s="48"/>
      <c r="I332" s="232"/>
      <c r="J332" s="232"/>
      <c r="K332" s="427"/>
      <c r="L332" s="460"/>
      <c r="M332" s="460"/>
      <c r="N332" s="427"/>
      <c r="O332" s="566"/>
      <c r="P332" s="566"/>
      <c r="Q332" s="427"/>
    </row>
    <row r="333" spans="1:17">
      <c r="A333" s="88"/>
      <c r="B333" s="726"/>
      <c r="C333" s="290"/>
      <c r="D333" s="540"/>
      <c r="E333" s="540"/>
      <c r="F333" s="427"/>
      <c r="G333" s="48"/>
      <c r="H333" s="48"/>
      <c r="I333" s="232"/>
      <c r="J333" s="232"/>
      <c r="K333" s="427"/>
      <c r="L333" s="460"/>
      <c r="M333" s="460"/>
      <c r="N333" s="427"/>
      <c r="O333" s="566"/>
      <c r="P333" s="566"/>
      <c r="Q333" s="427"/>
    </row>
    <row r="334" spans="1:17">
      <c r="A334" s="88"/>
      <c r="B334" s="726"/>
      <c r="C334" s="290"/>
      <c r="D334" s="540"/>
      <c r="E334" s="540"/>
      <c r="F334" s="427"/>
      <c r="G334" s="48"/>
      <c r="H334" s="48"/>
      <c r="I334" s="232"/>
      <c r="J334" s="232"/>
      <c r="K334" s="427"/>
      <c r="L334" s="460"/>
      <c r="M334" s="460"/>
      <c r="N334" s="427"/>
      <c r="O334" s="566"/>
      <c r="P334" s="566"/>
      <c r="Q334" s="427"/>
    </row>
    <row r="335" spans="1:17">
      <c r="A335" s="88"/>
      <c r="B335" s="726"/>
      <c r="C335" s="290"/>
      <c r="D335" s="540"/>
      <c r="E335" s="540"/>
      <c r="F335" s="427"/>
      <c r="G335" s="48"/>
      <c r="H335" s="48"/>
      <c r="I335" s="232"/>
      <c r="J335" s="232"/>
      <c r="K335" s="427"/>
      <c r="L335" s="460"/>
      <c r="M335" s="460"/>
      <c r="N335" s="427"/>
      <c r="O335" s="566"/>
      <c r="P335" s="566"/>
      <c r="Q335" s="427"/>
    </row>
    <row r="336" spans="1:17">
      <c r="A336" s="88"/>
      <c r="B336" s="726"/>
      <c r="C336" s="290"/>
      <c r="D336" s="540"/>
      <c r="E336" s="540"/>
      <c r="F336" s="427"/>
      <c r="G336" s="48"/>
      <c r="H336" s="48"/>
      <c r="I336" s="232"/>
      <c r="J336" s="232"/>
      <c r="K336" s="427"/>
      <c r="L336" s="460"/>
      <c r="M336" s="460"/>
      <c r="N336" s="427"/>
      <c r="O336" s="566"/>
      <c r="P336" s="566"/>
      <c r="Q336" s="427"/>
    </row>
    <row r="337" spans="1:17">
      <c r="A337" s="88"/>
      <c r="B337" s="726"/>
      <c r="C337" s="290"/>
      <c r="D337" s="540"/>
      <c r="E337" s="540"/>
      <c r="F337" s="427"/>
      <c r="G337" s="48"/>
      <c r="H337" s="48"/>
      <c r="I337" s="232"/>
      <c r="J337" s="232"/>
      <c r="K337" s="427"/>
      <c r="L337" s="460"/>
      <c r="M337" s="460"/>
      <c r="N337" s="427"/>
      <c r="O337" s="566"/>
      <c r="P337" s="566"/>
      <c r="Q337" s="427"/>
    </row>
    <row r="338" spans="1:17">
      <c r="A338" s="88"/>
      <c r="B338" s="726"/>
      <c r="C338" s="290"/>
      <c r="D338" s="540"/>
      <c r="E338" s="540"/>
      <c r="F338" s="427"/>
      <c r="G338" s="48"/>
      <c r="H338" s="48"/>
      <c r="I338" s="232"/>
      <c r="J338" s="232"/>
      <c r="K338" s="427"/>
      <c r="L338" s="460"/>
      <c r="M338" s="460"/>
      <c r="N338" s="427"/>
      <c r="O338" s="566"/>
      <c r="P338" s="566"/>
      <c r="Q338" s="427"/>
    </row>
    <row r="339" spans="1:17">
      <c r="A339" s="88"/>
      <c r="B339" s="726"/>
      <c r="C339" s="290"/>
      <c r="D339" s="540"/>
      <c r="E339" s="540"/>
      <c r="F339" s="427"/>
      <c r="G339" s="48"/>
      <c r="H339" s="48"/>
      <c r="I339" s="232"/>
      <c r="J339" s="232"/>
      <c r="K339" s="427"/>
      <c r="L339" s="460"/>
      <c r="M339" s="460"/>
      <c r="N339" s="427"/>
      <c r="O339" s="566"/>
      <c r="P339" s="566"/>
      <c r="Q339" s="427"/>
    </row>
    <row r="340" spans="1:17">
      <c r="A340" s="88"/>
      <c r="B340" s="726"/>
      <c r="C340" s="290"/>
      <c r="D340" s="540"/>
      <c r="E340" s="540"/>
      <c r="F340" s="427"/>
      <c r="G340" s="48"/>
      <c r="H340" s="48"/>
      <c r="I340" s="232"/>
      <c r="J340" s="232"/>
      <c r="K340" s="427"/>
      <c r="L340" s="460"/>
      <c r="M340" s="460"/>
      <c r="N340" s="427"/>
      <c r="O340" s="566"/>
      <c r="P340" s="566"/>
      <c r="Q340" s="427"/>
    </row>
    <row r="341" spans="1:17">
      <c r="A341" s="88"/>
      <c r="B341" s="726"/>
      <c r="C341" s="290"/>
      <c r="D341" s="540"/>
      <c r="E341" s="540"/>
      <c r="F341" s="427"/>
      <c r="G341" s="48"/>
      <c r="H341" s="48"/>
      <c r="I341" s="232"/>
      <c r="J341" s="232"/>
      <c r="K341" s="427"/>
      <c r="L341" s="460"/>
      <c r="M341" s="460"/>
      <c r="N341" s="427"/>
      <c r="O341" s="566"/>
      <c r="P341" s="566"/>
      <c r="Q341" s="427"/>
    </row>
    <row r="342" spans="1:17">
      <c r="A342" s="88"/>
      <c r="B342" s="726"/>
      <c r="C342" s="290"/>
      <c r="D342" s="540"/>
      <c r="E342" s="540"/>
      <c r="F342" s="427"/>
      <c r="G342" s="48"/>
      <c r="H342" s="48"/>
      <c r="I342" s="232"/>
      <c r="J342" s="232"/>
      <c r="K342" s="427"/>
      <c r="L342" s="460"/>
      <c r="M342" s="460"/>
      <c r="N342" s="427"/>
      <c r="O342" s="566"/>
      <c r="P342" s="566"/>
      <c r="Q342" s="427"/>
    </row>
    <row r="343" spans="1:17">
      <c r="A343" s="88"/>
      <c r="B343" s="726"/>
      <c r="C343" s="290"/>
      <c r="D343" s="540"/>
      <c r="E343" s="540"/>
      <c r="F343" s="427"/>
      <c r="G343" s="48"/>
      <c r="H343" s="48"/>
      <c r="I343" s="232"/>
      <c r="J343" s="232"/>
      <c r="K343" s="427"/>
      <c r="L343" s="460"/>
      <c r="M343" s="460"/>
      <c r="N343" s="427"/>
      <c r="O343" s="566"/>
      <c r="P343" s="566"/>
      <c r="Q343" s="427"/>
    </row>
    <row r="344" spans="1:17">
      <c r="A344" s="88"/>
      <c r="B344" s="726"/>
      <c r="C344" s="290"/>
      <c r="D344" s="540"/>
      <c r="E344" s="540"/>
      <c r="F344" s="427"/>
      <c r="G344" s="48"/>
      <c r="H344" s="48"/>
      <c r="I344" s="232"/>
      <c r="J344" s="232"/>
      <c r="K344" s="427"/>
      <c r="L344" s="460"/>
      <c r="M344" s="460"/>
      <c r="N344" s="427"/>
      <c r="O344" s="566"/>
      <c r="P344" s="566"/>
      <c r="Q344" s="427"/>
    </row>
    <row r="345" spans="1:17">
      <c r="A345" s="88"/>
      <c r="B345" s="726"/>
      <c r="C345" s="290"/>
      <c r="D345" s="540"/>
      <c r="E345" s="540"/>
      <c r="F345" s="427"/>
      <c r="G345" s="48"/>
      <c r="H345" s="48"/>
      <c r="I345" s="232"/>
      <c r="J345" s="232"/>
      <c r="K345" s="427"/>
      <c r="L345" s="460"/>
      <c r="M345" s="460"/>
      <c r="N345" s="427"/>
      <c r="O345" s="566"/>
      <c r="P345" s="566"/>
      <c r="Q345" s="427"/>
    </row>
    <row r="346" spans="1:17">
      <c r="A346" s="88"/>
      <c r="B346" s="726"/>
      <c r="C346" s="290"/>
      <c r="D346" s="540"/>
      <c r="E346" s="540"/>
      <c r="F346" s="427"/>
      <c r="G346" s="48"/>
      <c r="H346" s="48"/>
      <c r="I346" s="232"/>
      <c r="J346" s="232"/>
      <c r="K346" s="427"/>
      <c r="L346" s="460"/>
      <c r="M346" s="460"/>
      <c r="N346" s="427"/>
      <c r="O346" s="566"/>
      <c r="P346" s="566"/>
      <c r="Q346" s="427"/>
    </row>
    <row r="347" spans="1:17">
      <c r="A347" s="88"/>
      <c r="B347" s="726"/>
      <c r="C347" s="290"/>
      <c r="D347" s="540"/>
      <c r="E347" s="540"/>
      <c r="F347" s="427"/>
      <c r="G347" s="48"/>
      <c r="H347" s="48"/>
      <c r="I347" s="232"/>
      <c r="J347" s="232"/>
      <c r="K347" s="427"/>
      <c r="L347" s="460"/>
      <c r="M347" s="460"/>
      <c r="N347" s="427"/>
      <c r="O347" s="566"/>
      <c r="P347" s="566"/>
      <c r="Q347" s="427"/>
    </row>
    <row r="348" spans="1:17">
      <c r="A348" s="88"/>
      <c r="B348" s="726"/>
      <c r="C348" s="290"/>
      <c r="D348" s="540"/>
      <c r="E348" s="540"/>
      <c r="F348" s="427"/>
      <c r="G348" s="48"/>
      <c r="H348" s="48"/>
      <c r="I348" s="232"/>
      <c r="J348" s="232"/>
      <c r="K348" s="427"/>
      <c r="L348" s="460"/>
      <c r="M348" s="460"/>
      <c r="N348" s="427"/>
      <c r="O348" s="566"/>
      <c r="P348" s="566"/>
      <c r="Q348" s="427"/>
    </row>
    <row r="349" spans="1:17">
      <c r="A349" s="88"/>
      <c r="B349" s="726"/>
      <c r="C349" s="290"/>
      <c r="D349" s="540"/>
      <c r="E349" s="540"/>
      <c r="F349" s="427"/>
      <c r="G349" s="48"/>
      <c r="H349" s="48"/>
      <c r="I349" s="232"/>
      <c r="J349" s="232"/>
      <c r="K349" s="427"/>
      <c r="L349" s="460"/>
      <c r="M349" s="460"/>
      <c r="N349" s="427"/>
      <c r="O349" s="566"/>
      <c r="P349" s="566"/>
      <c r="Q349" s="427"/>
    </row>
    <row r="350" spans="1:17">
      <c r="A350" s="88"/>
      <c r="B350" s="726"/>
      <c r="C350" s="290"/>
      <c r="D350" s="540"/>
      <c r="E350" s="540"/>
      <c r="F350" s="427"/>
      <c r="G350" s="48"/>
      <c r="H350" s="48"/>
      <c r="I350" s="232"/>
      <c r="J350" s="232"/>
      <c r="K350" s="427"/>
      <c r="L350" s="460"/>
      <c r="M350" s="460"/>
      <c r="N350" s="427"/>
      <c r="O350" s="566"/>
      <c r="P350" s="566"/>
      <c r="Q350" s="427"/>
    </row>
    <row r="351" spans="1:17">
      <c r="A351" s="88"/>
      <c r="B351" s="726"/>
      <c r="C351" s="290"/>
      <c r="D351" s="540"/>
      <c r="E351" s="540"/>
      <c r="F351" s="427"/>
      <c r="G351" s="48"/>
      <c r="H351" s="48"/>
      <c r="I351" s="232"/>
      <c r="J351" s="232"/>
      <c r="K351" s="427"/>
      <c r="L351" s="460"/>
      <c r="M351" s="460"/>
      <c r="N351" s="427"/>
      <c r="O351" s="566"/>
      <c r="P351" s="566"/>
      <c r="Q351" s="427"/>
    </row>
    <row r="352" spans="1:17">
      <c r="A352" s="88"/>
      <c r="B352" s="726"/>
      <c r="C352" s="290"/>
      <c r="D352" s="540"/>
      <c r="E352" s="540"/>
      <c r="F352" s="427"/>
      <c r="G352" s="48"/>
      <c r="H352" s="48"/>
      <c r="I352" s="232"/>
      <c r="J352" s="232"/>
      <c r="K352" s="427"/>
      <c r="L352" s="460"/>
      <c r="M352" s="460"/>
      <c r="N352" s="427"/>
      <c r="O352" s="566"/>
      <c r="P352" s="566"/>
      <c r="Q352" s="427"/>
    </row>
    <row r="353" spans="1:17">
      <c r="A353" s="88"/>
      <c r="B353" s="726"/>
      <c r="C353" s="290"/>
      <c r="D353" s="540"/>
      <c r="E353" s="540"/>
      <c r="F353" s="427"/>
      <c r="G353" s="48"/>
      <c r="H353" s="48"/>
      <c r="I353" s="232"/>
      <c r="J353" s="232"/>
      <c r="K353" s="427"/>
      <c r="L353" s="460"/>
      <c r="M353" s="460"/>
      <c r="N353" s="427"/>
      <c r="O353" s="566"/>
      <c r="P353" s="566"/>
      <c r="Q353" s="427"/>
    </row>
    <row r="354" spans="1:17">
      <c r="A354" s="88"/>
      <c r="B354" s="726"/>
      <c r="C354" s="290"/>
      <c r="D354" s="540"/>
      <c r="E354" s="540"/>
      <c r="F354" s="427"/>
      <c r="G354" s="48"/>
      <c r="H354" s="48"/>
      <c r="I354" s="232"/>
      <c r="J354" s="232"/>
      <c r="K354" s="427"/>
      <c r="L354" s="460"/>
      <c r="M354" s="460"/>
      <c r="N354" s="427"/>
      <c r="O354" s="566"/>
      <c r="P354" s="566"/>
      <c r="Q354" s="427"/>
    </row>
    <row r="355" spans="1:17">
      <c r="A355" s="88"/>
      <c r="B355" s="726"/>
      <c r="C355" s="290"/>
      <c r="D355" s="540"/>
      <c r="E355" s="540"/>
      <c r="F355" s="427"/>
      <c r="G355" s="48"/>
      <c r="H355" s="48"/>
      <c r="I355" s="232"/>
      <c r="J355" s="232"/>
      <c r="K355" s="427"/>
      <c r="L355" s="460"/>
      <c r="M355" s="460"/>
      <c r="N355" s="427"/>
      <c r="O355" s="566"/>
      <c r="P355" s="566"/>
      <c r="Q355" s="427"/>
    </row>
    <row r="356" spans="1:17">
      <c r="A356" s="88"/>
      <c r="B356" s="726"/>
      <c r="C356" s="290"/>
      <c r="D356" s="540"/>
      <c r="E356" s="540"/>
      <c r="F356" s="427"/>
      <c r="G356" s="48"/>
      <c r="H356" s="48"/>
      <c r="I356" s="232"/>
      <c r="J356" s="232"/>
      <c r="K356" s="427"/>
      <c r="L356" s="460"/>
      <c r="M356" s="460"/>
      <c r="N356" s="427"/>
      <c r="O356" s="566"/>
      <c r="P356" s="566"/>
      <c r="Q356" s="427"/>
    </row>
    <row r="357" spans="1:17">
      <c r="A357" s="88"/>
      <c r="B357" s="726"/>
      <c r="C357" s="290"/>
      <c r="D357" s="540"/>
      <c r="E357" s="540"/>
      <c r="F357" s="427"/>
      <c r="G357" s="48"/>
      <c r="H357" s="48"/>
      <c r="I357" s="232"/>
      <c r="J357" s="232"/>
      <c r="K357" s="427"/>
      <c r="L357" s="460"/>
      <c r="M357" s="460"/>
      <c r="N357" s="427"/>
      <c r="O357" s="566"/>
      <c r="P357" s="566"/>
      <c r="Q357" s="427"/>
    </row>
    <row r="358" spans="1:17">
      <c r="A358" s="88"/>
      <c r="B358" s="88"/>
      <c r="C358" s="289"/>
      <c r="D358" s="541"/>
      <c r="E358" s="541"/>
      <c r="F358" s="428"/>
      <c r="G358" s="247"/>
      <c r="H358" s="247"/>
      <c r="I358" s="233"/>
      <c r="J358" s="233"/>
      <c r="K358" s="428"/>
      <c r="L358" s="461"/>
      <c r="M358" s="461"/>
      <c r="N358" s="428"/>
      <c r="O358" s="567"/>
      <c r="P358" s="567"/>
      <c r="Q358" s="428"/>
    </row>
    <row r="359" spans="1:17">
      <c r="A359" s="88"/>
      <c r="B359" s="88"/>
      <c r="C359" s="289"/>
      <c r="D359" s="541"/>
      <c r="E359" s="541"/>
      <c r="F359" s="428"/>
      <c r="G359" s="247"/>
      <c r="H359" s="247"/>
      <c r="I359" s="233"/>
      <c r="J359" s="233"/>
      <c r="K359" s="428"/>
      <c r="L359" s="461"/>
      <c r="M359" s="461"/>
      <c r="N359" s="428"/>
      <c r="O359" s="567"/>
      <c r="P359" s="567"/>
      <c r="Q359" s="428"/>
    </row>
    <row r="360" spans="1:17">
      <c r="A360" s="88"/>
      <c r="B360" s="88"/>
      <c r="C360" s="289"/>
      <c r="D360" s="541"/>
      <c r="E360" s="541"/>
      <c r="F360" s="428"/>
      <c r="G360" s="247"/>
      <c r="H360" s="247"/>
      <c r="I360" s="233"/>
      <c r="J360" s="233"/>
      <c r="K360" s="428"/>
      <c r="L360" s="461"/>
      <c r="M360" s="461"/>
      <c r="N360" s="428"/>
      <c r="O360" s="567"/>
      <c r="P360" s="567"/>
      <c r="Q360" s="428"/>
    </row>
    <row r="361" spans="1:17">
      <c r="A361" s="88"/>
      <c r="B361" s="88"/>
      <c r="C361" s="289"/>
      <c r="D361" s="541"/>
      <c r="E361" s="541"/>
      <c r="F361" s="428"/>
      <c r="G361" s="247"/>
      <c r="H361" s="247"/>
      <c r="I361" s="233"/>
      <c r="J361" s="233"/>
      <c r="K361" s="428"/>
      <c r="L361" s="461"/>
      <c r="M361" s="461"/>
      <c r="N361" s="428"/>
      <c r="O361" s="567"/>
      <c r="P361" s="567"/>
      <c r="Q361" s="428"/>
    </row>
    <row r="362" spans="1:17">
      <c r="A362" s="88"/>
      <c r="B362" s="88"/>
      <c r="C362" s="289"/>
      <c r="D362" s="541"/>
      <c r="E362" s="541"/>
      <c r="F362" s="428"/>
      <c r="G362" s="247"/>
      <c r="H362" s="247"/>
      <c r="I362" s="233"/>
      <c r="J362" s="233"/>
      <c r="K362" s="428"/>
      <c r="L362" s="461"/>
      <c r="M362" s="461"/>
      <c r="N362" s="428"/>
      <c r="O362" s="567"/>
      <c r="P362" s="567"/>
      <c r="Q362" s="428"/>
    </row>
    <row r="363" spans="1:17">
      <c r="A363" s="88"/>
      <c r="B363" s="88"/>
      <c r="C363" s="289"/>
      <c r="D363" s="541"/>
      <c r="E363" s="541"/>
      <c r="F363" s="428"/>
      <c r="G363" s="247"/>
      <c r="H363" s="247"/>
      <c r="I363" s="233"/>
      <c r="J363" s="233"/>
      <c r="K363" s="428"/>
      <c r="L363" s="461"/>
      <c r="M363" s="461"/>
      <c r="N363" s="428"/>
      <c r="O363" s="567"/>
      <c r="P363" s="567"/>
      <c r="Q363" s="428"/>
    </row>
  </sheetData>
  <mergeCells count="64">
    <mergeCell ref="B167:B170"/>
    <mergeCell ref="B160:B162"/>
    <mergeCell ref="B163:B166"/>
    <mergeCell ref="B49:B58"/>
    <mergeCell ref="B59:B70"/>
    <mergeCell ref="B125:B134"/>
    <mergeCell ref="B135:B146"/>
    <mergeCell ref="B87:B90"/>
    <mergeCell ref="B91:B94"/>
    <mergeCell ref="B95:B105"/>
    <mergeCell ref="B106:B107"/>
    <mergeCell ref="B281:B285"/>
    <mergeCell ref="B286:B357"/>
    <mergeCell ref="B250:B256"/>
    <mergeCell ref="B257:B258"/>
    <mergeCell ref="B259:B262"/>
    <mergeCell ref="B263:B275"/>
    <mergeCell ref="B276:B280"/>
    <mergeCell ref="B32:B43"/>
    <mergeCell ref="B44:B45"/>
    <mergeCell ref="O157:Q157"/>
    <mergeCell ref="D81:F81"/>
    <mergeCell ref="G81:H81"/>
    <mergeCell ref="I81:K81"/>
    <mergeCell ref="L81:N81"/>
    <mergeCell ref="O81:Q81"/>
    <mergeCell ref="B78:Q78"/>
    <mergeCell ref="B79:Q79"/>
    <mergeCell ref="B80:Q80"/>
    <mergeCell ref="B46:B47"/>
    <mergeCell ref="B108:B119"/>
    <mergeCell ref="B120:B121"/>
    <mergeCell ref="B122:B123"/>
    <mergeCell ref="B84:B86"/>
    <mergeCell ref="B8:B10"/>
    <mergeCell ref="B11:B14"/>
    <mergeCell ref="B15:B18"/>
    <mergeCell ref="B19:B29"/>
    <mergeCell ref="B30:B31"/>
    <mergeCell ref="B2:Q2"/>
    <mergeCell ref="B4:Q4"/>
    <mergeCell ref="G5:H5"/>
    <mergeCell ref="I5:K5"/>
    <mergeCell ref="L5:N5"/>
    <mergeCell ref="O5:Q5"/>
    <mergeCell ref="D5:F5"/>
    <mergeCell ref="B3:Q3"/>
    <mergeCell ref="G157:H157"/>
    <mergeCell ref="I157:K157"/>
    <mergeCell ref="D157:F157"/>
    <mergeCell ref="L157:N157"/>
    <mergeCell ref="B75:B76"/>
    <mergeCell ref="B151:B152"/>
    <mergeCell ref="B154:Q154"/>
    <mergeCell ref="B155:Q155"/>
    <mergeCell ref="B156:Q156"/>
    <mergeCell ref="B227:B228"/>
    <mergeCell ref="B171:B181"/>
    <mergeCell ref="B182:B183"/>
    <mergeCell ref="B184:B195"/>
    <mergeCell ref="B196:B197"/>
    <mergeCell ref="B198:B199"/>
    <mergeCell ref="B201:B210"/>
    <mergeCell ref="B211:B222"/>
  </mergeCells>
  <conditionalFormatting sqref="D153 D77">
    <cfRule type="dataBar" priority="18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{13378382-BFF2-4AFF-B299-17730F500F26}</x14:id>
        </ext>
      </extLst>
    </cfRule>
  </conditionalFormatting>
  <conditionalFormatting sqref="D286:D357">
    <cfRule type="dataBar" priority="17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{AAE80A05-71BB-4BDB-8643-603384A7310C}</x14:id>
        </ext>
      </extLst>
    </cfRule>
  </conditionalFormatting>
  <conditionalFormatting sqref="D7:Q58 D71:Q77">
    <cfRule type="cellIs" dxfId="104" priority="4" operator="lessThan">
      <formula>0</formula>
    </cfRule>
  </conditionalFormatting>
  <conditionalFormatting sqref="D83:Q134 D147:Q153">
    <cfRule type="cellIs" dxfId="103" priority="6" operator="lessThan">
      <formula>0</formula>
    </cfRule>
  </conditionalFormatting>
  <conditionalFormatting sqref="D159:Q210 D223:Q357">
    <cfRule type="cellIs" dxfId="102" priority="8" operator="lessThan">
      <formula>0</formula>
    </cfRule>
  </conditionalFormatting>
  <conditionalFormatting sqref="D211:Q222">
    <cfRule type="cellIs" dxfId="11" priority="3" operator="lessThan">
      <formula>0</formula>
    </cfRule>
  </conditionalFormatting>
  <conditionalFormatting sqref="D135:Q146">
    <cfRule type="cellIs" dxfId="10" priority="2" operator="lessThan">
      <formula>0</formula>
    </cfRule>
  </conditionalFormatting>
  <conditionalFormatting sqref="D59:Q70">
    <cfRule type="cellIs" dxfId="9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1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378382-BFF2-4AFF-B299-17730F500F2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AAE80A05-71BB-4BDB-8643-603384A7310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C00000"/>
    <pageSetUpPr fitToPage="1"/>
  </sheetPr>
  <dimension ref="A1:T363"/>
  <sheetViews>
    <sheetView showGridLines="0" zoomScale="70" zoomScaleNormal="70" workbookViewId="0">
      <selection activeCell="T18" sqref="T18"/>
    </sheetView>
  </sheetViews>
  <sheetFormatPr defaultColWidth="9.33203125" defaultRowHeight="14.4"/>
  <cols>
    <col min="1" max="1" width="9.33203125" style="1"/>
    <col min="2" max="2" width="21.6640625" style="15" customWidth="1"/>
    <col min="3" max="3" width="40.44140625" style="63" customWidth="1"/>
    <col min="4" max="4" width="20.33203125" style="577" bestFit="1" customWidth="1"/>
    <col min="5" max="5" width="18.6640625" style="577" bestFit="1" customWidth="1"/>
    <col min="6" max="6" width="11.5546875" style="413" bestFit="1" customWidth="1"/>
    <col min="7" max="7" width="12.6640625" style="244" bestFit="1" customWidth="1"/>
    <col min="8" max="8" width="9.5546875" style="244" bestFit="1" customWidth="1"/>
    <col min="9" max="9" width="11.33203125" style="217" customWidth="1"/>
    <col min="10" max="10" width="9.5546875" style="217" bestFit="1" customWidth="1"/>
    <col min="11" max="11" width="11.5546875" style="413" bestFit="1" customWidth="1"/>
    <col min="12" max="12" width="21.33203125" style="635" bestFit="1" customWidth="1"/>
    <col min="13" max="13" width="18.6640625" style="635" bestFit="1" customWidth="1"/>
    <col min="14" max="14" width="25.109375" style="413" customWidth="1"/>
    <col min="15" max="15" width="20.33203125" style="609" bestFit="1" customWidth="1"/>
    <col min="16" max="16" width="18.6640625" style="609" bestFit="1" customWidth="1"/>
    <col min="17" max="17" width="15" style="413" customWidth="1"/>
    <col min="18" max="16384" width="9.33203125" style="1"/>
  </cols>
  <sheetData>
    <row r="1" spans="1:17">
      <c r="A1" s="243"/>
      <c r="B1" s="257"/>
      <c r="F1" s="611"/>
      <c r="G1" s="575"/>
      <c r="H1" s="575"/>
      <c r="I1" s="575"/>
      <c r="J1" s="575"/>
      <c r="K1" s="611"/>
      <c r="L1" s="577"/>
      <c r="M1" s="577"/>
      <c r="N1" s="611"/>
      <c r="O1" s="577"/>
      <c r="P1" s="577"/>
      <c r="Q1" s="611"/>
    </row>
    <row r="2" spans="1:17" ht="23.4">
      <c r="B2" s="748" t="s">
        <v>277</v>
      </c>
      <c r="C2" s="748"/>
      <c r="D2" s="748"/>
      <c r="E2" s="748"/>
      <c r="F2" s="756"/>
      <c r="G2" s="748"/>
      <c r="H2" s="748"/>
      <c r="I2" s="749"/>
      <c r="J2" s="749"/>
      <c r="K2" s="756"/>
      <c r="L2" s="749"/>
      <c r="M2" s="749"/>
      <c r="N2" s="756"/>
      <c r="O2" s="748"/>
      <c r="P2" s="748"/>
      <c r="Q2" s="756"/>
    </row>
    <row r="3" spans="1:17">
      <c r="B3" s="750" t="s">
        <v>281</v>
      </c>
      <c r="C3" s="750"/>
      <c r="D3" s="751"/>
      <c r="E3" s="751"/>
      <c r="F3" s="757"/>
      <c r="G3" s="751"/>
      <c r="H3" s="751"/>
      <c r="I3" s="753"/>
      <c r="J3" s="753"/>
      <c r="K3" s="757"/>
      <c r="L3" s="753"/>
      <c r="M3" s="753"/>
      <c r="N3" s="757"/>
      <c r="O3" s="751"/>
      <c r="P3" s="751"/>
      <c r="Q3" s="757"/>
    </row>
    <row r="4" spans="1:17" ht="15" thickBot="1">
      <c r="B4" s="750" t="str">
        <f>'HOME PAGE'!H5</f>
        <v>4 WEEKS ENDING 5-17-2026</v>
      </c>
      <c r="C4" s="750"/>
      <c r="D4" s="751"/>
      <c r="E4" s="751"/>
      <c r="F4" s="760"/>
      <c r="G4" s="751"/>
      <c r="H4" s="751"/>
      <c r="I4" s="755"/>
      <c r="J4" s="755"/>
      <c r="K4" s="760"/>
      <c r="L4" s="755"/>
      <c r="M4" s="755"/>
      <c r="N4" s="760"/>
      <c r="O4" s="751"/>
      <c r="P4" s="751"/>
      <c r="Q4" s="760"/>
    </row>
    <row r="5" spans="1:17">
      <c r="D5" s="742" t="s">
        <v>289</v>
      </c>
      <c r="E5" s="743"/>
      <c r="F5" s="758"/>
      <c r="G5" s="737" t="s">
        <v>290</v>
      </c>
      <c r="H5" s="738"/>
      <c r="I5" s="739" t="s">
        <v>291</v>
      </c>
      <c r="J5" s="740"/>
      <c r="K5" s="758"/>
      <c r="L5" s="744" t="s">
        <v>292</v>
      </c>
      <c r="M5" s="740"/>
      <c r="N5" s="759"/>
      <c r="O5" s="742" t="s">
        <v>293</v>
      </c>
      <c r="P5" s="743"/>
      <c r="Q5" s="758"/>
    </row>
    <row r="6" spans="1:17" s="14" customFormat="1" ht="29.4" thickBot="1">
      <c r="B6" s="70"/>
      <c r="C6" s="64"/>
      <c r="D6" s="552" t="s">
        <v>294</v>
      </c>
      <c r="E6" s="568" t="s">
        <v>295</v>
      </c>
      <c r="F6" s="414" t="s">
        <v>296</v>
      </c>
      <c r="G6" s="245" t="s">
        <v>294</v>
      </c>
      <c r="H6" s="248" t="s">
        <v>295</v>
      </c>
      <c r="I6" s="218" t="s">
        <v>294</v>
      </c>
      <c r="J6" s="234" t="s">
        <v>295</v>
      </c>
      <c r="K6" s="621" t="s">
        <v>296</v>
      </c>
      <c r="L6" s="552" t="s">
        <v>294</v>
      </c>
      <c r="M6" s="552" t="s">
        <v>295</v>
      </c>
      <c r="N6" s="621" t="s">
        <v>296</v>
      </c>
      <c r="O6" s="552" t="s">
        <v>294</v>
      </c>
      <c r="P6" s="552" t="s">
        <v>295</v>
      </c>
      <c r="Q6" s="621" t="s">
        <v>296</v>
      </c>
    </row>
    <row r="7" spans="1:17" ht="15" thickBot="1">
      <c r="C7" s="124" t="s">
        <v>2</v>
      </c>
      <c r="D7" s="561">
        <f>'Segment Data'!E57</f>
        <v>126697779.54280598</v>
      </c>
      <c r="E7" s="561">
        <f>'Segment Data'!F57</f>
        <v>-2110883.6082165092</v>
      </c>
      <c r="F7" s="423">
        <f>'Segment Data'!G57</f>
        <v>-1.6387745642089235E-2</v>
      </c>
      <c r="G7" s="527">
        <f>'Segment Data'!H57</f>
        <v>100</v>
      </c>
      <c r="H7" s="527">
        <f>'Segment Data'!I57</f>
        <v>-1.4210854715202004E-14</v>
      </c>
      <c r="I7" s="527">
        <f>'Segment Data'!J57</f>
        <v>5.6297630200343072</v>
      </c>
      <c r="J7" s="527">
        <f>'Segment Data'!K57</f>
        <v>0.19390692485259553</v>
      </c>
      <c r="K7" s="423">
        <f>'Segment Data'!L57</f>
        <v>3.5671828219380697E-2</v>
      </c>
      <c r="L7" s="561">
        <f>'Segment Data'!M57</f>
        <v>713278473.99054825</v>
      </c>
      <c r="M7" s="561">
        <f>'Segment Data'!N57</f>
        <v>13093117.288854718</v>
      </c>
      <c r="N7" s="423">
        <f>'Segment Data'!O57</f>
        <v>1.8699501729843946E-2</v>
      </c>
      <c r="O7" s="561">
        <f>'Segment Data'!P57</f>
        <v>191865403.09819102</v>
      </c>
      <c r="P7" s="561">
        <f>'Segment Data'!Q57</f>
        <v>-1312026.1523494422</v>
      </c>
      <c r="Q7" s="423">
        <f>'Segment Data'!R57</f>
        <v>-6.7918190931499393E-3</v>
      </c>
    </row>
    <row r="8" spans="1:17" ht="15" thickBot="1">
      <c r="B8" s="706" t="s">
        <v>297</v>
      </c>
      <c r="C8" s="67" t="s">
        <v>297</v>
      </c>
      <c r="D8" s="557">
        <f>'Segment Data'!E60</f>
        <v>118564703.14653854</v>
      </c>
      <c r="E8" s="557">
        <f>'Segment Data'!F60</f>
        <v>-2300580.4937759489</v>
      </c>
      <c r="F8" s="612">
        <f>'Segment Data'!G60</f>
        <v>-1.9034253877418549E-2</v>
      </c>
      <c r="G8" s="528">
        <f>'Segment Data'!H60</f>
        <v>93.580726966474103</v>
      </c>
      <c r="H8" s="528">
        <f>'Segment Data'!I60</f>
        <v>-0.25246769886084053</v>
      </c>
      <c r="I8" s="528">
        <f>'Segment Data'!J60</f>
        <v>5.4100954663687864</v>
      </c>
      <c r="J8" s="528">
        <f>'Segment Data'!K60</f>
        <v>0.17957772053711274</v>
      </c>
      <c r="K8" s="612">
        <f>'Segment Data'!L60</f>
        <v>3.4332685455512046E-2</v>
      </c>
      <c r="L8" s="557">
        <f>'Segment Data'!M60</f>
        <v>641446362.96444917</v>
      </c>
      <c r="M8" s="557">
        <f>'Segment Data'!N60</f>
        <v>9258352.0288056135</v>
      </c>
      <c r="N8" s="612">
        <f>'Segment Data'!O60</f>
        <v>1.4644934526839848E-2</v>
      </c>
      <c r="O8" s="557">
        <f>'Segment Data'!P60</f>
        <v>170506421.14116487</v>
      </c>
      <c r="P8" s="557">
        <f>'Segment Data'!Q60</f>
        <v>-1527372.0750920177</v>
      </c>
      <c r="Q8" s="612">
        <f>'Segment Data'!R60</f>
        <v>-8.8783258599199662E-3</v>
      </c>
    </row>
    <row r="9" spans="1:17">
      <c r="B9" s="708"/>
      <c r="C9" s="87" t="s">
        <v>298</v>
      </c>
      <c r="D9" s="558">
        <f>'Segment Data'!E61</f>
        <v>118239340.06382339</v>
      </c>
      <c r="E9" s="558">
        <f>'Segment Data'!F61</f>
        <v>-2278469.8231508583</v>
      </c>
      <c r="F9" s="430">
        <f>'Segment Data'!G61</f>
        <v>-1.8905669006827171E-2</v>
      </c>
      <c r="G9" s="529">
        <f>'Segment Data'!H61</f>
        <v>93.32392445273689</v>
      </c>
      <c r="H9" s="529">
        <f>'Segment Data'!I61</f>
        <v>-0.23951059795719232</v>
      </c>
      <c r="I9" s="529">
        <f>'Segment Data'!J61</f>
        <v>5.3884247233696136</v>
      </c>
      <c r="J9" s="529">
        <f>'Segment Data'!K61</f>
        <v>0.18035329890720675</v>
      </c>
      <c r="K9" s="430">
        <f>'Segment Data'!L61</f>
        <v>3.4629574790407826E-2</v>
      </c>
      <c r="L9" s="558">
        <f>'Segment Data'!M61</f>
        <v>637123783.27481318</v>
      </c>
      <c r="M9" s="558">
        <f>'Segment Data'!N61</f>
        <v>9458421.4636696577</v>
      </c>
      <c r="N9" s="430">
        <f>'Segment Data'!O61</f>
        <v>1.506921050474596E-2</v>
      </c>
      <c r="O9" s="558">
        <f>'Segment Data'!P61</f>
        <v>168990814.52829751</v>
      </c>
      <c r="P9" s="558">
        <f>'Segment Data'!Q61</f>
        <v>-1445554.6703892648</v>
      </c>
      <c r="Q9" s="430">
        <f>'Segment Data'!R61</f>
        <v>-8.4814918153067707E-3</v>
      </c>
    </row>
    <row r="10" spans="1:17" ht="15" thickBot="1">
      <c r="B10" s="707"/>
      <c r="C10" s="83" t="s">
        <v>299</v>
      </c>
      <c r="D10" s="559">
        <f>'Segment Data'!E62</f>
        <v>325363.08271517779</v>
      </c>
      <c r="E10" s="559">
        <f>'Segment Data'!F62</f>
        <v>-22110.67062507011</v>
      </c>
      <c r="F10" s="613">
        <f>'Segment Data'!G62</f>
        <v>-6.3632635307045021E-2</v>
      </c>
      <c r="G10" s="530">
        <f>'Segment Data'!H62</f>
        <v>0.25680251373722845</v>
      </c>
      <c r="H10" s="530">
        <f>'Segment Data'!I62</f>
        <v>-1.2957100903636332E-2</v>
      </c>
      <c r="I10" s="530">
        <f>'Segment Data'!J62</f>
        <v>13.285403044388946</v>
      </c>
      <c r="J10" s="530">
        <f>'Segment Data'!K62</f>
        <v>0.26960233707195869</v>
      </c>
      <c r="K10" s="613">
        <f>'Segment Data'!L62</f>
        <v>2.071346535909992E-2</v>
      </c>
      <c r="L10" s="559">
        <f>'Segment Data'!M62</f>
        <v>4322579.6896359958</v>
      </c>
      <c r="M10" s="559">
        <f>'Segment Data'!N62</f>
        <v>-200069.43486409169</v>
      </c>
      <c r="N10" s="613">
        <f>'Segment Data'!O62</f>
        <v>-4.4237222335085841E-2</v>
      </c>
      <c r="O10" s="559">
        <f>'Segment Data'!P62</f>
        <v>1515606.6128673498</v>
      </c>
      <c r="P10" s="559">
        <f>'Segment Data'!Q62</f>
        <v>-81817.4047027505</v>
      </c>
      <c r="Q10" s="613">
        <f>'Segment Data'!R62</f>
        <v>-5.1218338902407345E-2</v>
      </c>
    </row>
    <row r="11" spans="1:17">
      <c r="B11" s="706" t="s">
        <v>300</v>
      </c>
      <c r="C11" s="67" t="s">
        <v>174</v>
      </c>
      <c r="D11" s="555">
        <f>Fat!E51</f>
        <v>8460664.8719839547</v>
      </c>
      <c r="E11" s="555">
        <f>Fat!F51</f>
        <v>-638360.00870200433</v>
      </c>
      <c r="F11" s="614">
        <f>Fat!G51</f>
        <v>-7.0156969243706416E-2</v>
      </c>
      <c r="G11" s="531">
        <f>Fat!H51</f>
        <v>6.6778320050395541</v>
      </c>
      <c r="H11" s="531">
        <f>Fat!I51</f>
        <v>-0.38615317895211021</v>
      </c>
      <c r="I11" s="531">
        <f>Fat!J51</f>
        <v>6.5272683495553885</v>
      </c>
      <c r="J11" s="531">
        <f>Fat!K51</f>
        <v>0.37348911962929243</v>
      </c>
      <c r="K11" s="614">
        <f>Fat!L51</f>
        <v>6.0692641980557023E-2</v>
      </c>
      <c r="L11" s="555">
        <f>Fat!M51</f>
        <v>55225030.03509596</v>
      </c>
      <c r="M11" s="555">
        <f>Fat!N51</f>
        <v>-768360.28825006634</v>
      </c>
      <c r="N11" s="614">
        <f>Fat!O51</f>
        <v>-1.3722339079898583E-2</v>
      </c>
      <c r="O11" s="555">
        <f>Fat!P51</f>
        <v>13992406.87824849</v>
      </c>
      <c r="P11" s="555">
        <f>Fat!Q51</f>
        <v>-815517.2321166154</v>
      </c>
      <c r="Q11" s="614">
        <f>Fat!R51</f>
        <v>-5.5073028875517918E-2</v>
      </c>
    </row>
    <row r="12" spans="1:17">
      <c r="B12" s="708"/>
      <c r="C12" s="68" t="s">
        <v>175</v>
      </c>
      <c r="D12" s="556">
        <f>Fat!E52</f>
        <v>15912157.027499277</v>
      </c>
      <c r="E12" s="556">
        <f>Fat!F52</f>
        <v>-1176404.782713294</v>
      </c>
      <c r="F12" s="615">
        <f>Fat!G52</f>
        <v>-6.8841649506762109E-2</v>
      </c>
      <c r="G12" s="532">
        <f>Fat!H52</f>
        <v>12.559144355109407</v>
      </c>
      <c r="H12" s="532">
        <f>Fat!I52</f>
        <v>-0.70748025862250152</v>
      </c>
      <c r="I12" s="532">
        <f>Fat!J52</f>
        <v>5.1683393229369043</v>
      </c>
      <c r="J12" s="532">
        <f>Fat!K52</f>
        <v>0.12574185361670054</v>
      </c>
      <c r="K12" s="615">
        <f>Fat!L52</f>
        <v>2.4935929227294023E-2</v>
      </c>
      <c r="L12" s="556">
        <f>Fat!M52</f>
        <v>82239426.877971321</v>
      </c>
      <c r="M12" s="556">
        <f>Fat!N52</f>
        <v>-3931311.6605284661</v>
      </c>
      <c r="N12" s="615">
        <f>Fat!O52</f>
        <v>-4.5622350779458795E-2</v>
      </c>
      <c r="O12" s="556">
        <f>Fat!P52</f>
        <v>24680918.318030156</v>
      </c>
      <c r="P12" s="556">
        <f>Fat!Q52</f>
        <v>-1684092.5999650955</v>
      </c>
      <c r="Q12" s="615">
        <f>Fat!R52</f>
        <v>-6.3876044095078674E-2</v>
      </c>
    </row>
    <row r="13" spans="1:17">
      <c r="B13" s="708"/>
      <c r="C13" s="68" t="s">
        <v>176</v>
      </c>
      <c r="D13" s="556">
        <f>Fat!E53</f>
        <v>43077064.11140392</v>
      </c>
      <c r="E13" s="556">
        <f>Fat!F53</f>
        <v>-1771072.4598856345</v>
      </c>
      <c r="F13" s="615">
        <f>Fat!G53</f>
        <v>-3.9490435841640352E-2</v>
      </c>
      <c r="G13" s="532">
        <f>Fat!H53</f>
        <v>33.999857193116753</v>
      </c>
      <c r="H13" s="532">
        <f>Fat!I53</f>
        <v>-0.81778276539061068</v>
      </c>
      <c r="I13" s="532">
        <f>Fat!J53</f>
        <v>5.6701024086777991</v>
      </c>
      <c r="J13" s="532">
        <f>Fat!K53</f>
        <v>0.23389754111535321</v>
      </c>
      <c r="K13" s="615">
        <f>Fat!L53</f>
        <v>4.3025887878326251E-2</v>
      </c>
      <c r="L13" s="556">
        <f>Fat!M53</f>
        <v>244251364.97683933</v>
      </c>
      <c r="M13" s="556">
        <f>Fat!N53</f>
        <v>447706.64688971639</v>
      </c>
      <c r="N13" s="615">
        <f>Fat!O53</f>
        <v>1.8363409718972156E-3</v>
      </c>
      <c r="O13" s="556">
        <f>Fat!P53</f>
        <v>65026067.221292146</v>
      </c>
      <c r="P13" s="556">
        <f>Fat!Q53</f>
        <v>-1761438.6513641998</v>
      </c>
      <c r="Q13" s="615">
        <f>Fat!R53</f>
        <v>-2.6373774980049901E-2</v>
      </c>
    </row>
    <row r="14" spans="1:17" ht="15" thickBot="1">
      <c r="B14" s="707"/>
      <c r="C14" s="69" t="s">
        <v>177</v>
      </c>
      <c r="D14" s="557">
        <f>Fat!E54</f>
        <v>59247893.531918816</v>
      </c>
      <c r="E14" s="557">
        <f>Fat!F54</f>
        <v>1474953.6430845112</v>
      </c>
      <c r="F14" s="612">
        <f>Fat!G54</f>
        <v>2.5530181533475561E-2</v>
      </c>
      <c r="G14" s="528">
        <f>Fat!H54</f>
        <v>46.763166446734274</v>
      </c>
      <c r="H14" s="528">
        <f>Fat!I54</f>
        <v>1.9114162029652846</v>
      </c>
      <c r="I14" s="528">
        <f>Fat!J54</f>
        <v>5.5961930852785153</v>
      </c>
      <c r="J14" s="528">
        <f>Fat!K54</f>
        <v>0.15735666610874244</v>
      </c>
      <c r="K14" s="612">
        <f>Fat!L54</f>
        <v>2.8932046118195737E-2</v>
      </c>
      <c r="L14" s="557">
        <f>Fat!M54</f>
        <v>331562652.10064173</v>
      </c>
      <c r="M14" s="557">
        <f>Fat!N54</f>
        <v>17345082.590743601</v>
      </c>
      <c r="N14" s="612">
        <f>Fat!O54</f>
        <v>5.5200868041203582E-2</v>
      </c>
      <c r="O14" s="557">
        <f>Fat!P54</f>
        <v>88166010.680620208</v>
      </c>
      <c r="P14" s="557">
        <f>Fat!Q54</f>
        <v>2949022.3310964704</v>
      </c>
      <c r="Q14" s="612">
        <f>Fat!R54</f>
        <v>3.46060379299118E-2</v>
      </c>
    </row>
    <row r="15" spans="1:17" ht="15" customHeight="1">
      <c r="B15" s="729" t="s">
        <v>301</v>
      </c>
      <c r="C15" s="67" t="s">
        <v>302</v>
      </c>
      <c r="D15" s="555">
        <f>Fat!E55</f>
        <v>8326812.2741636736</v>
      </c>
      <c r="E15" s="555">
        <f>Fat!F55</f>
        <v>-632779.67773364764</v>
      </c>
      <c r="F15" s="614">
        <f>Fat!G55</f>
        <v>-7.0625948272080352E-2</v>
      </c>
      <c r="G15" s="531">
        <f>Fat!H55</f>
        <v>6.5721848513930627</v>
      </c>
      <c r="H15" s="531">
        <f>Fat!I55</f>
        <v>-0.38355223392439974</v>
      </c>
      <c r="I15" s="531">
        <f>Fat!J55</f>
        <v>6.4796219010038287</v>
      </c>
      <c r="J15" s="531">
        <f>Fat!K55</f>
        <v>0.37933430067444984</v>
      </c>
      <c r="K15" s="614">
        <f>Fat!L55</f>
        <v>6.2183019150436135E-2</v>
      </c>
      <c r="L15" s="555">
        <f>Fat!M55</f>
        <v>53954595.177218437</v>
      </c>
      <c r="M15" s="555">
        <f>Fat!N55</f>
        <v>-701492.51095169038</v>
      </c>
      <c r="N15" s="614">
        <f>Fat!O55</f>
        <v>-1.2834663815564735E-2</v>
      </c>
      <c r="O15" s="555">
        <f>Fat!P55</f>
        <v>13635152.483664392</v>
      </c>
      <c r="P15" s="555">
        <f>Fat!Q55</f>
        <v>-801723.38085351139</v>
      </c>
      <c r="Q15" s="614">
        <f>Fat!R55</f>
        <v>-5.5533024483776269E-2</v>
      </c>
    </row>
    <row r="16" spans="1:17">
      <c r="B16" s="730"/>
      <c r="C16" s="68" t="s">
        <v>303</v>
      </c>
      <c r="D16" s="556">
        <f>Fat!E56</f>
        <v>12584002.021727618</v>
      </c>
      <c r="E16" s="556">
        <f>Fat!F56</f>
        <v>-1071918.9123592936</v>
      </c>
      <c r="F16" s="615">
        <f>Fat!G56</f>
        <v>-7.8494809506669594E-2</v>
      </c>
      <c r="G16" s="532">
        <f>Fat!H56</f>
        <v>9.9322987878220861</v>
      </c>
      <c r="H16" s="532">
        <f>Fat!I56</f>
        <v>-0.66941122144642407</v>
      </c>
      <c r="I16" s="532">
        <f>Fat!J56</f>
        <v>4.7813222480786655</v>
      </c>
      <c r="J16" s="532">
        <f>Fat!K56</f>
        <v>0.11911213309524893</v>
      </c>
      <c r="K16" s="615">
        <f>Fat!L56</f>
        <v>2.5548426638354674E-2</v>
      </c>
      <c r="L16" s="556">
        <f>Fat!M56</f>
        <v>60168168.83635316</v>
      </c>
      <c r="M16" s="556">
        <f>Fat!N56</f>
        <v>-3498603.8719606176</v>
      </c>
      <c r="N16" s="615">
        <f>Fat!O56</f>
        <v>-5.4951801750487667E-2</v>
      </c>
      <c r="O16" s="556">
        <f>Fat!P56</f>
        <v>16880378.843797412</v>
      </c>
      <c r="P16" s="556">
        <f>Fat!Q56</f>
        <v>-1366807.0894296058</v>
      </c>
      <c r="Q16" s="615">
        <f>Fat!R56</f>
        <v>-7.4905089169981717E-2</v>
      </c>
    </row>
    <row r="17" spans="2:17">
      <c r="B17" s="730"/>
      <c r="C17" s="68" t="s">
        <v>304</v>
      </c>
      <c r="D17" s="556">
        <f>Fat!E57</f>
        <v>41697975.762860753</v>
      </c>
      <c r="E17" s="556">
        <f>Fat!F57</f>
        <v>-1800145.8029902056</v>
      </c>
      <c r="F17" s="615">
        <f>Fat!G57</f>
        <v>-4.1384449217307002E-2</v>
      </c>
      <c r="G17" s="532">
        <f>Fat!H57</f>
        <v>32.911370596493143</v>
      </c>
      <c r="H17" s="532">
        <f>Fat!I57</f>
        <v>-0.85819156009202402</v>
      </c>
      <c r="I17" s="532">
        <f>Fat!J57</f>
        <v>5.4222108501419122</v>
      </c>
      <c r="J17" s="532">
        <f>Fat!K57</f>
        <v>0.20794837605936323</v>
      </c>
      <c r="K17" s="615">
        <f>Fat!L57</f>
        <v>3.9880688226373147E-2</v>
      </c>
      <c r="L17" s="556">
        <f>Fat!M57</f>
        <v>226095216.61033806</v>
      </c>
      <c r="M17" s="556">
        <f>Fat!N57</f>
        <v>-715406.36355942488</v>
      </c>
      <c r="N17" s="615">
        <f>Fat!O57</f>
        <v>-3.1542013075893604E-3</v>
      </c>
      <c r="O17" s="556">
        <f>Fat!P57</f>
        <v>61195679.982002527</v>
      </c>
      <c r="P17" s="556">
        <f>Fat!Q57</f>
        <v>-1783428.118152827</v>
      </c>
      <c r="Q17" s="615">
        <f>Fat!R57</f>
        <v>-2.8317773495881372E-2</v>
      </c>
    </row>
    <row r="18" spans="2:17" ht="15" thickBot="1">
      <c r="B18" s="731"/>
      <c r="C18" s="69" t="s">
        <v>305</v>
      </c>
      <c r="D18" s="557">
        <f>Fat!E58</f>
        <v>55955913.087786503</v>
      </c>
      <c r="E18" s="557">
        <f>Fat!F58</f>
        <v>1204263.8993072733</v>
      </c>
      <c r="F18" s="612">
        <f>Fat!G58</f>
        <v>2.1995025120826368E-2</v>
      </c>
      <c r="G18" s="528">
        <f>Fat!H58</f>
        <v>44.164872730765808</v>
      </c>
      <c r="H18" s="528">
        <f>Fat!I58</f>
        <v>1.6586873166020624</v>
      </c>
      <c r="I18" s="528">
        <f>Fat!J58</f>
        <v>5.3833163595768099</v>
      </c>
      <c r="J18" s="528">
        <f>Fat!K58</f>
        <v>0.14046921579316773</v>
      </c>
      <c r="K18" s="612">
        <f>Fat!L58</f>
        <v>2.679254457374745E-2</v>
      </c>
      <c r="L18" s="557">
        <f>Fat!M58</f>
        <v>301228382.34053922</v>
      </c>
      <c r="M18" s="557">
        <f>Fat!N58</f>
        <v>14173854.775276899</v>
      </c>
      <c r="N18" s="612">
        <f>Fat!O58</f>
        <v>4.9376872385524212E-2</v>
      </c>
      <c r="O18" s="557">
        <f>Fat!P58</f>
        <v>78795209.831700504</v>
      </c>
      <c r="P18" s="557">
        <f>Fat!Q58</f>
        <v>2424586.5133438557</v>
      </c>
      <c r="Q18" s="612">
        <f>Fat!R58</f>
        <v>3.1747632898539872E-2</v>
      </c>
    </row>
    <row r="19" spans="2:17" ht="15" thickBot="1">
      <c r="B19" s="706" t="s">
        <v>306</v>
      </c>
      <c r="C19" s="89" t="s">
        <v>306</v>
      </c>
      <c r="D19" s="557">
        <f>'Segment Data'!E63</f>
        <v>7096540.8629557053</v>
      </c>
      <c r="E19" s="557">
        <f>'Segment Data'!F63</f>
        <v>136132.0290550841</v>
      </c>
      <c r="F19" s="612">
        <f>'Segment Data'!G63</f>
        <v>1.9558050727143214E-2</v>
      </c>
      <c r="G19" s="528">
        <f>'Segment Data'!H63</f>
        <v>5.6011564595400625</v>
      </c>
      <c r="H19" s="528">
        <f>'Segment Data'!I63</f>
        <v>0.19747578804683474</v>
      </c>
      <c r="I19" s="528">
        <f>'Segment Data'!J63</f>
        <v>8.5690371079651904</v>
      </c>
      <c r="J19" s="528">
        <f>'Segment Data'!K63</f>
        <v>0.1631588370954713</v>
      </c>
      <c r="K19" s="612">
        <f>'Segment Data'!L63</f>
        <v>1.9410088016726654E-2</v>
      </c>
      <c r="L19" s="557">
        <f>'Segment Data'!M63</f>
        <v>60810521.992858753</v>
      </c>
      <c r="M19" s="557">
        <f>'Segment Data'!N63</f>
        <v>2302172.6196038872</v>
      </c>
      <c r="N19" s="612">
        <f>'Segment Data'!O63</f>
        <v>3.9347762229919418E-2</v>
      </c>
      <c r="O19" s="557">
        <f>'Segment Data'!P63</f>
        <v>17805693.21238745</v>
      </c>
      <c r="P19" s="557">
        <f>'Segment Data'!Q63</f>
        <v>2928.6766086667776</v>
      </c>
      <c r="Q19" s="612">
        <f>'Segment Data'!R63</f>
        <v>1.6450684402306861E-4</v>
      </c>
    </row>
    <row r="20" spans="2:17">
      <c r="B20" s="708"/>
      <c r="C20" s="84" t="s">
        <v>307</v>
      </c>
      <c r="D20" s="558">
        <f>'Segment Data'!E64</f>
        <v>6691179.6129092621</v>
      </c>
      <c r="E20" s="558">
        <f>'Segment Data'!F64</f>
        <v>134566.82418859936</v>
      </c>
      <c r="F20" s="430">
        <f>'Segment Data'!G64</f>
        <v>2.0523832735722107E-2</v>
      </c>
      <c r="G20" s="529">
        <f>'Segment Data'!H64</f>
        <v>5.2812130070902992</v>
      </c>
      <c r="H20" s="529">
        <f>'Segment Data'!I64</f>
        <v>0.19101749668947843</v>
      </c>
      <c r="I20" s="529">
        <f>'Segment Data'!J64</f>
        <v>8.1202028911053681</v>
      </c>
      <c r="J20" s="529">
        <f>'Segment Data'!K64</f>
        <v>0.24538871902138215</v>
      </c>
      <c r="K20" s="430">
        <f>'Segment Data'!L64</f>
        <v>3.1161207573796326E-2</v>
      </c>
      <c r="L20" s="558">
        <f>'Segment Data'!M64</f>
        <v>54333736.037651084</v>
      </c>
      <c r="M20" s="558">
        <f>'Segment Data'!N64</f>
        <v>2701628.7281665057</v>
      </c>
      <c r="N20" s="430">
        <f>'Segment Data'!O64</f>
        <v>5.2324587721606107E-2</v>
      </c>
      <c r="O20" s="558">
        <f>'Segment Data'!P64</f>
        <v>15762097.156066582</v>
      </c>
      <c r="P20" s="558">
        <f>'Segment Data'!Q64</f>
        <v>164823.85672741383</v>
      </c>
      <c r="Q20" s="430">
        <f>'Segment Data'!R64</f>
        <v>1.0567478915330487E-2</v>
      </c>
    </row>
    <row r="21" spans="2:17" ht="15" thickBot="1">
      <c r="B21" s="708"/>
      <c r="C21" s="83" t="s">
        <v>308</v>
      </c>
      <c r="D21" s="559">
        <f>'Segment Data'!E65</f>
        <v>405361.25004644296</v>
      </c>
      <c r="E21" s="559">
        <f>'Segment Data'!F65</f>
        <v>1565.204866482527</v>
      </c>
      <c r="F21" s="613">
        <f>'Segment Data'!G65</f>
        <v>3.8762263404163843E-3</v>
      </c>
      <c r="G21" s="530">
        <f>'Segment Data'!H65</f>
        <v>0.31994345244976297</v>
      </c>
      <c r="H21" s="530">
        <f>'Segment Data'!I65</f>
        <v>6.4582913573546508E-3</v>
      </c>
      <c r="I21" s="530">
        <f>'Segment Data'!J65</f>
        <v>15.97781227106837</v>
      </c>
      <c r="J21" s="530">
        <f>'Segment Data'!K65</f>
        <v>-1.0511857734908432</v>
      </c>
      <c r="K21" s="613">
        <f>'Segment Data'!L65</f>
        <v>-6.1729161677054653E-2</v>
      </c>
      <c r="L21" s="559">
        <f>'Segment Data'!M65</f>
        <v>6476785.9552076701</v>
      </c>
      <c r="M21" s="559">
        <f>'Segment Data'!N65</f>
        <v>-399456.10856262036</v>
      </c>
      <c r="N21" s="613">
        <f>'Segment Data'!O65</f>
        <v>-5.8092211539102774E-2</v>
      </c>
      <c r="O21" s="559">
        <f>'Segment Data'!P65</f>
        <v>2043596.0563208675</v>
      </c>
      <c r="P21" s="559">
        <f>'Segment Data'!Q65</f>
        <v>-161895.18011874892</v>
      </c>
      <c r="Q21" s="613">
        <f>'Segment Data'!R65</f>
        <v>-7.3405496899684189E-2</v>
      </c>
    </row>
    <row r="22" spans="2:17">
      <c r="B22" s="708"/>
      <c r="C22" s="67" t="s">
        <v>159</v>
      </c>
      <c r="D22" s="555">
        <f>Flavor!D63</f>
        <v>8939.4135597307595</v>
      </c>
      <c r="E22" s="555">
        <f>Flavor!E63</f>
        <v>3057.7070154648118</v>
      </c>
      <c r="F22" s="614">
        <f>Flavor!F63</f>
        <v>0.51986731953598708</v>
      </c>
      <c r="G22" s="531">
        <f>Flavor!G63</f>
        <v>7.0556986807416766E-3</v>
      </c>
      <c r="H22" s="531">
        <f>Flavor!H63</f>
        <v>2.4894634599243433E-3</v>
      </c>
      <c r="I22" s="531">
        <f>Flavor!I63</f>
        <v>24.167736266876229</v>
      </c>
      <c r="J22" s="531">
        <f>Flavor!J63</f>
        <v>4.1156849779322719</v>
      </c>
      <c r="K22" s="614">
        <f>Flavor!K63</f>
        <v>0.20525007235551634</v>
      </c>
      <c r="L22" s="555">
        <f>Flavor!L63</f>
        <v>216045.38929211019</v>
      </c>
      <c r="M22" s="555">
        <f>Flavor!M63</f>
        <v>98105.107999972097</v>
      </c>
      <c r="N22" s="614">
        <f>Flavor!N63</f>
        <v>0.83182019684153308</v>
      </c>
      <c r="O22" s="555">
        <f>Flavor!O63</f>
        <v>36472.989705443382</v>
      </c>
      <c r="P22" s="555">
        <f>Flavor!P63</f>
        <v>10853.702555775642</v>
      </c>
      <c r="Q22" s="614">
        <f>Flavor!Q63</f>
        <v>0.4236535736676969</v>
      </c>
    </row>
    <row r="23" spans="2:17">
      <c r="B23" s="708"/>
      <c r="C23" s="68" t="s">
        <v>160</v>
      </c>
      <c r="D23" s="556">
        <f>Flavor!D64</f>
        <v>6649534.3771251095</v>
      </c>
      <c r="E23" s="556">
        <f>Flavor!E64</f>
        <v>135029.11630199198</v>
      </c>
      <c r="F23" s="615">
        <f>Flavor!F64</f>
        <v>2.0727455254972171E-2</v>
      </c>
      <c r="G23" s="532">
        <f>Flavor!G64</f>
        <v>5.2483432630944451</v>
      </c>
      <c r="H23" s="532">
        <f>Flavor!H64</f>
        <v>0.19083773399416515</v>
      </c>
      <c r="I23" s="532">
        <f>Flavor!I64</f>
        <v>8.3698056995559345</v>
      </c>
      <c r="J23" s="532">
        <f>Flavor!J64</f>
        <v>0.24799242313339676</v>
      </c>
      <c r="K23" s="615">
        <f>Flavor!K64</f>
        <v>3.0534120238064795E-2</v>
      </c>
      <c r="L23" s="556">
        <f>Flavor!L64</f>
        <v>55655310.729054861</v>
      </c>
      <c r="M23" s="556">
        <f>Flavor!M64</f>
        <v>2745715.4123771936</v>
      </c>
      <c r="N23" s="615">
        <f>Flavor!N64</f>
        <v>5.1894470104021283E-2</v>
      </c>
      <c r="O23" s="556">
        <f>Flavor!O64</f>
        <v>15943751.554476431</v>
      </c>
      <c r="P23" s="556">
        <f>Flavor!P64</f>
        <v>134531.58771885373</v>
      </c>
      <c r="Q23" s="615">
        <f>Flavor!Q64</f>
        <v>8.5096916863536907E-3</v>
      </c>
    </row>
    <row r="24" spans="2:17">
      <c r="B24" s="708"/>
      <c r="C24" s="68" t="s">
        <v>161</v>
      </c>
      <c r="D24" s="556">
        <f>Flavor!D65</f>
        <v>117272.588942013</v>
      </c>
      <c r="E24" s="556">
        <f>Flavor!E65</f>
        <v>22903.175492432565</v>
      </c>
      <c r="F24" s="615">
        <f>Flavor!F65</f>
        <v>0.2426970207319265</v>
      </c>
      <c r="G24" s="532">
        <f>Flavor!G65</f>
        <v>9.2560887306151557E-2</v>
      </c>
      <c r="H24" s="532">
        <f>Flavor!H65</f>
        <v>1.9297636884138838E-2</v>
      </c>
      <c r="I24" s="532">
        <f>Flavor!I65</f>
        <v>5.6219990490533238</v>
      </c>
      <c r="J24" s="532">
        <f>Flavor!J65</f>
        <v>-0.6550359205080083</v>
      </c>
      <c r="K24" s="615">
        <f>Flavor!K65</f>
        <v>-0.10435435260189178</v>
      </c>
      <c r="L24" s="556">
        <f>Flavor!L65</f>
        <v>659306.38351201836</v>
      </c>
      <c r="M24" s="556">
        <f>Flavor!M65</f>
        <v>66946.275232010521</v>
      </c>
      <c r="N24" s="615">
        <f>Flavor!N65</f>
        <v>0.1130161776531466</v>
      </c>
      <c r="O24" s="556">
        <f>Flavor!O65</f>
        <v>266288.5403933255</v>
      </c>
      <c r="P24" s="556">
        <f>Flavor!P65</f>
        <v>41644.852165342018</v>
      </c>
      <c r="Q24" s="615">
        <f>Flavor!Q65</f>
        <v>0.18538180393066744</v>
      </c>
    </row>
    <row r="25" spans="2:17">
      <c r="B25" s="708"/>
      <c r="C25" s="68" t="s">
        <v>162</v>
      </c>
      <c r="D25" s="556">
        <f>Flavor!D66</f>
        <v>130.40066030621529</v>
      </c>
      <c r="E25" s="556">
        <f>Flavor!E66</f>
        <v>-1.8946597874164581</v>
      </c>
      <c r="F25" s="615">
        <f>Flavor!F66</f>
        <v>-1.4321442255670998E-2</v>
      </c>
      <c r="G25" s="532">
        <f>Flavor!G66</f>
        <v>1.0292260904395585E-4</v>
      </c>
      <c r="H25" s="532">
        <f>Flavor!H66</f>
        <v>2.1575932025264064E-7</v>
      </c>
      <c r="I25" s="532">
        <f>Flavor!I66</f>
        <v>18.23127720312473</v>
      </c>
      <c r="J25" s="532">
        <f>Flavor!J66</f>
        <v>0.37992348570759304</v>
      </c>
      <c r="K25" s="615">
        <f>Flavor!K66</f>
        <v>2.1282614849366343E-2</v>
      </c>
      <c r="L25" s="556">
        <f>Flavor!L66</f>
        <v>2377.3705855131147</v>
      </c>
      <c r="M25" s="556">
        <f>Flavor!M66</f>
        <v>15.720031362771806</v>
      </c>
      <c r="N25" s="615">
        <f>Flavor!N66</f>
        <v>6.6563748540805785E-3</v>
      </c>
      <c r="O25" s="556">
        <f>Flavor!O66</f>
        <v>520.55509626865387</v>
      </c>
      <c r="P25" s="556">
        <f>Flavor!P66</f>
        <v>-8.6261841058731079</v>
      </c>
      <c r="Q25" s="615">
        <f>Flavor!Q66</f>
        <v>-1.6301000102966499E-2</v>
      </c>
    </row>
    <row r="26" spans="2:17">
      <c r="B26" s="708"/>
      <c r="C26" s="68" t="s">
        <v>163</v>
      </c>
      <c r="D26" s="556">
        <f>Flavor!D67</f>
        <v>260754.09815132653</v>
      </c>
      <c r="E26" s="556">
        <f>Flavor!E67</f>
        <v>12037.966677382181</v>
      </c>
      <c r="F26" s="615">
        <f>Flavor!F67</f>
        <v>4.8400425843079201E-2</v>
      </c>
      <c r="G26" s="532">
        <f>Flavor!G67</f>
        <v>0.20580794635254709</v>
      </c>
      <c r="H26" s="532">
        <f>Flavor!H67</f>
        <v>1.2718347105378752E-2</v>
      </c>
      <c r="I26" s="532">
        <f>Flavor!I67</f>
        <v>15.173418661462476</v>
      </c>
      <c r="J26" s="532">
        <f>Flavor!J67</f>
        <v>1.2544586325770268E-2</v>
      </c>
      <c r="K26" s="615">
        <f>Flavor!K67</f>
        <v>8.2743160213585203E-4</v>
      </c>
      <c r="L26" s="556">
        <f>Flavor!L67</f>
        <v>3956531.0989421559</v>
      </c>
      <c r="M26" s="556">
        <f>Flavor!M67</f>
        <v>185777.14921054058</v>
      </c>
      <c r="N26" s="615">
        <f>Flavor!N67</f>
        <v>4.9267905487114405E-2</v>
      </c>
      <c r="O26" s="556">
        <f>Flavor!O67</f>
        <v>1392317.1835020159</v>
      </c>
      <c r="P26" s="556">
        <f>Flavor!P67</f>
        <v>-56471.872110946337</v>
      </c>
      <c r="Q26" s="615">
        <f>Flavor!Q67</f>
        <v>-3.8978671113065445E-2</v>
      </c>
    </row>
    <row r="27" spans="2:17">
      <c r="B27" s="708"/>
      <c r="C27" s="68" t="s">
        <v>164</v>
      </c>
      <c r="D27" s="556">
        <f>Flavor!D68</f>
        <v>100189.77199114504</v>
      </c>
      <c r="E27" s="556">
        <f>Flavor!E68</f>
        <v>7641.347296544147</v>
      </c>
      <c r="F27" s="615">
        <f>Flavor!F68</f>
        <v>8.2565935852065661E-2</v>
      </c>
      <c r="G27" s="532">
        <f>Flavor!G68</f>
        <v>7.9077764703283551E-2</v>
      </c>
      <c r="H27" s="532">
        <f>Flavor!H68</f>
        <v>7.2282303392074837E-3</v>
      </c>
      <c r="I27" s="532">
        <f>Flavor!I68</f>
        <v>15.013434705424418</v>
      </c>
      <c r="J27" s="532">
        <f>Flavor!J68</f>
        <v>2.3873523450789662</v>
      </c>
      <c r="K27" s="615">
        <f>Flavor!K68</f>
        <v>0.189081005251232</v>
      </c>
      <c r="L27" s="556">
        <f>Flavor!L68</f>
        <v>1504192.5999404162</v>
      </c>
      <c r="M27" s="556">
        <f>Flavor!M68</f>
        <v>335668.56742615649</v>
      </c>
      <c r="N27" s="615">
        <f>Flavor!N68</f>
        <v>0.287258591253715</v>
      </c>
      <c r="O27" s="556">
        <f>Flavor!O68</f>
        <v>356314.5926278049</v>
      </c>
      <c r="P27" s="556">
        <f>Flavor!P68</f>
        <v>48438.295911502501</v>
      </c>
      <c r="Q27" s="615">
        <f>Flavor!Q68</f>
        <v>0.15733038375518968</v>
      </c>
    </row>
    <row r="28" spans="2:17">
      <c r="B28" s="708"/>
      <c r="C28" s="68" t="s">
        <v>165</v>
      </c>
      <c r="D28" s="556">
        <f>Flavor!D69</f>
        <v>20638.261966403137</v>
      </c>
      <c r="E28" s="556">
        <f>Flavor!E69</f>
        <v>-3087.6195137651448</v>
      </c>
      <c r="F28" s="615">
        <f>Flavor!F69</f>
        <v>-0.13013718863705817</v>
      </c>
      <c r="G28" s="532">
        <f>Flavor!G69</f>
        <v>1.6289363587015597E-2</v>
      </c>
      <c r="H28" s="532">
        <f>Flavor!H69</f>
        <v>-2.1301129448933857E-3</v>
      </c>
      <c r="I28" s="532">
        <f>Flavor!I69</f>
        <v>19.54785945332857</v>
      </c>
      <c r="J28" s="532">
        <f>Flavor!J69</f>
        <v>3.8521251109402819</v>
      </c>
      <c r="K28" s="615">
        <f>Flavor!K69</f>
        <v>0.24542496877875522</v>
      </c>
      <c r="L28" s="556">
        <f>Flavor!L69</f>
        <v>403433.84428022505</v>
      </c>
      <c r="M28" s="556">
        <f>Flavor!M69</f>
        <v>31038.711528513464</v>
      </c>
      <c r="N28" s="615">
        <f>Flavor!N69</f>
        <v>8.3348864683492035E-2</v>
      </c>
      <c r="O28" s="556">
        <f>Flavor!O69</f>
        <v>123754.34069645405</v>
      </c>
      <c r="P28" s="556">
        <f>Flavor!P69</f>
        <v>-4662.4633287191391</v>
      </c>
      <c r="Q28" s="615">
        <f>Flavor!Q69</f>
        <v>-3.6307268072215605E-2</v>
      </c>
    </row>
    <row r="29" spans="2:17" ht="15" thickBot="1">
      <c r="B29" s="708"/>
      <c r="C29" s="68" t="s">
        <v>166</v>
      </c>
      <c r="D29" s="556">
        <f>Flavor!D70</f>
        <v>7376.5261946385071</v>
      </c>
      <c r="E29" s="556">
        <f>Flavor!E70</f>
        <v>1497.9193538510945</v>
      </c>
      <c r="F29" s="615">
        <f>Flavor!F70</f>
        <v>0.25480856169154104</v>
      </c>
      <c r="G29" s="532">
        <f>Flavor!G70</f>
        <v>5.8221432303367888E-3</v>
      </c>
      <c r="H29" s="532">
        <f>Flavor!H70</f>
        <v>1.258314449740716E-3</v>
      </c>
      <c r="I29" s="532">
        <f>Flavor!I70</f>
        <v>16.040376536038345</v>
      </c>
      <c r="J29" s="532">
        <f>Flavor!J70</f>
        <v>-0.90465220965212367</v>
      </c>
      <c r="K29" s="615">
        <f>Flavor!K70</f>
        <v>-5.3387469754644035E-2</v>
      </c>
      <c r="L29" s="556">
        <f>Flavor!L70</f>
        <v>118322.25768995173</v>
      </c>
      <c r="M29" s="556">
        <f>Flavor!M70</f>
        <v>18709.095788196399</v>
      </c>
      <c r="N29" s="615">
        <f>Flavor!N70</f>
        <v>0.18781750755636556</v>
      </c>
      <c r="O29" s="556">
        <f>Flavor!O70</f>
        <v>37657.27569281355</v>
      </c>
      <c r="P29" s="556">
        <f>Flavor!P70</f>
        <v>6474.4975596596341</v>
      </c>
      <c r="Q29" s="615">
        <f>Flavor!Q70</f>
        <v>0.20763055594382299</v>
      </c>
    </row>
    <row r="30" spans="2:17">
      <c r="B30" s="706" t="s">
        <v>309</v>
      </c>
      <c r="C30" s="86" t="s">
        <v>310</v>
      </c>
      <c r="D30" s="558">
        <f>'Branded vs. Private Label'!D15</f>
        <v>36083820.474567793</v>
      </c>
      <c r="E30" s="558">
        <f>'Branded vs. Private Label'!E15</f>
        <v>314585.8739284873</v>
      </c>
      <c r="F30" s="430">
        <f>'Branded vs. Private Label'!F15</f>
        <v>8.7948729527151989E-3</v>
      </c>
      <c r="G30" s="529">
        <f>'Branded vs. Private Label'!G15</f>
        <v>28.48023114909962</v>
      </c>
      <c r="H30" s="529">
        <f>'Branded vs. Private Label'!H15</f>
        <v>0.71095404799233464</v>
      </c>
      <c r="I30" s="529">
        <f>'Branded vs. Private Label'!I15</f>
        <v>9.0794819369722894</v>
      </c>
      <c r="J30" s="529">
        <f>'Branded vs. Private Label'!J15</f>
        <v>0.38455694283674013</v>
      </c>
      <c r="K30" s="430">
        <f>'Branded vs. Private Label'!K15</f>
        <v>4.4227747001395826E-2</v>
      </c>
      <c r="L30" s="558">
        <f>'Branded vs. Private Label'!L15</f>
        <v>327622396.21578914</v>
      </c>
      <c r="M30" s="558">
        <f>'Branded vs. Private Label'!M15</f>
        <v>16611584.265592337</v>
      </c>
      <c r="N30" s="430">
        <f>'Branded vs. Private Label'!N15</f>
        <v>5.341159736997312E-2</v>
      </c>
      <c r="O30" s="558">
        <f>'Branded vs. Private Label'!O15</f>
        <v>69600437.259006381</v>
      </c>
      <c r="P30" s="558">
        <f>'Branded vs. Private Label'!P15</f>
        <v>939561.37342464924</v>
      </c>
      <c r="Q30" s="430">
        <f>'Branded vs. Private Label'!Q15</f>
        <v>1.3684086625844371E-2</v>
      </c>
    </row>
    <row r="31" spans="2:17" ht="15" thickBot="1">
      <c r="B31" s="707"/>
      <c r="C31" s="85" t="s">
        <v>147</v>
      </c>
      <c r="D31" s="559">
        <f>'Branded vs. Private Label'!D16</f>
        <v>90613959.068238124</v>
      </c>
      <c r="E31" s="559">
        <f>'Branded vs. Private Label'!E16</f>
        <v>-2425469.4821450263</v>
      </c>
      <c r="F31" s="613">
        <f>'Branded vs. Private Label'!F16</f>
        <v>-2.6069264611095228E-2</v>
      </c>
      <c r="G31" s="530">
        <f>'Branded vs. Private Label'!G16</f>
        <v>71.519768850900334</v>
      </c>
      <c r="H31" s="530">
        <f>'Branded vs. Private Label'!H16</f>
        <v>-0.71095404799234529</v>
      </c>
      <c r="I31" s="530">
        <f>'Branded vs. Private Label'!I16</f>
        <v>4.2492606884918391</v>
      </c>
      <c r="J31" s="530">
        <f>'Branded vs. Private Label'!J16</f>
        <v>6.6361558358544848E-2</v>
      </c>
      <c r="K31" s="613">
        <f>'Branded vs. Private Label'!K16</f>
        <v>1.5864967405138011E-2</v>
      </c>
      <c r="L31" s="559">
        <f>'Branded vs. Private Label'!L16</f>
        <v>385042334.09727287</v>
      </c>
      <c r="M31" s="559">
        <f>'Branded vs. Private Label'!M16</f>
        <v>-4132210.6542236209</v>
      </c>
      <c r="N31" s="613">
        <f>'Branded vs. Private Label'!N16</f>
        <v>-1.0617885239288203E-2</v>
      </c>
      <c r="O31" s="559">
        <f>'Branded vs. Private Label'!O16</f>
        <v>122165864.26249862</v>
      </c>
      <c r="P31" s="559">
        <f>'Branded vs. Private Label'!P16</f>
        <v>-2350689.1024601012</v>
      </c>
      <c r="Q31" s="613">
        <f>'Branded vs. Private Label'!Q16</f>
        <v>-1.8878526902123754E-2</v>
      </c>
    </row>
    <row r="32" spans="2:17" ht="15" thickBot="1">
      <c r="B32" s="706" t="s">
        <v>311</v>
      </c>
      <c r="C32" s="89" t="s">
        <v>312</v>
      </c>
      <c r="D32" s="560">
        <f>'Single Serve'!E21</f>
        <v>1388296.5446480324</v>
      </c>
      <c r="E32" s="560">
        <f>'Single Serve'!F21</f>
        <v>53.914095594547689</v>
      </c>
      <c r="F32" s="616">
        <f>'Single Serve'!G21</f>
        <v>3.8836219554137368E-5</v>
      </c>
      <c r="G32" s="533">
        <f>'Single Serve'!H21</f>
        <v>1.0841986693796222</v>
      </c>
      <c r="H32" s="533">
        <f>'Single Serve'!I21</f>
        <v>4.2558028335031528E-2</v>
      </c>
      <c r="I32" s="533">
        <f>'Single Serve'!J21</f>
        <v>15.431971897825157</v>
      </c>
      <c r="J32" s="533">
        <f>'Single Serve'!K21</f>
        <v>7.9642969540827835E-2</v>
      </c>
      <c r="K32" s="616">
        <f>'Single Serve'!L21</f>
        <v>5.1876799873729765E-3</v>
      </c>
      <c r="L32" s="560">
        <f>'Single Serve'!M21</f>
        <v>21424153.262856204</v>
      </c>
      <c r="M32" s="560">
        <f>'Single Serve'!N21</f>
        <v>111395.76634847745</v>
      </c>
      <c r="N32" s="616">
        <f>'Single Serve'!O21</f>
        <v>5.2267176768060431E-3</v>
      </c>
      <c r="O32" s="560">
        <f>'Single Serve'!P21</f>
        <v>10231285.566955563</v>
      </c>
      <c r="P32" s="560">
        <f>'Single Serve'!Q21</f>
        <v>-138971.55901576206</v>
      </c>
      <c r="Q32" s="616">
        <f>'Single Serve'!R21</f>
        <v>-1.3400975243682337E-2</v>
      </c>
    </row>
    <row r="33" spans="2:17">
      <c r="B33" s="708"/>
      <c r="C33" s="84" t="s">
        <v>313</v>
      </c>
      <c r="D33" s="558">
        <f>'Single Serve'!E22</f>
        <v>838677.46822638169</v>
      </c>
      <c r="E33" s="558">
        <f>'Single Serve'!F22</f>
        <v>13120.597091352334</v>
      </c>
      <c r="F33" s="430">
        <f>'Single Serve'!G22</f>
        <v>1.5893026331805928E-2</v>
      </c>
      <c r="G33" s="529">
        <f>'Single Serve'!H22</f>
        <v>0.65497029333905143</v>
      </c>
      <c r="H33" s="529">
        <f>'Single Serve'!I22</f>
        <v>3.5529880299973393E-2</v>
      </c>
      <c r="I33" s="529">
        <f>'Single Serve'!J22</f>
        <v>14.268818664118346</v>
      </c>
      <c r="J33" s="529">
        <f>'Single Serve'!K22</f>
        <v>0.19146477630281211</v>
      </c>
      <c r="K33" s="430">
        <f>'Single Serve'!L22</f>
        <v>1.3600906663895969E-2</v>
      </c>
      <c r="L33" s="558">
        <f>'Single Serve'!M22</f>
        <v>11966936.711804116</v>
      </c>
      <c r="M33" s="558">
        <f>'Single Serve'!N22</f>
        <v>345280.48231858388</v>
      </c>
      <c r="N33" s="430">
        <f>'Single Serve'!O22</f>
        <v>2.9710092563447713E-2</v>
      </c>
      <c r="O33" s="558">
        <f>'Single Serve'!P22</f>
        <v>7052965.9786015181</v>
      </c>
      <c r="P33" s="558">
        <f>'Single Serve'!Q22</f>
        <v>-19828.96918036975</v>
      </c>
      <c r="Q33" s="430">
        <f>'Single Serve'!R22</f>
        <v>-2.8035549350385663E-3</v>
      </c>
    </row>
    <row r="34" spans="2:17" ht="15" thickBot="1">
      <c r="B34" s="708"/>
      <c r="C34" s="83" t="s">
        <v>314</v>
      </c>
      <c r="D34" s="559">
        <f>'Single Serve'!E23</f>
        <v>549619.07642165117</v>
      </c>
      <c r="E34" s="559">
        <f>'Single Serve'!F23</f>
        <v>-13066.682995757554</v>
      </c>
      <c r="F34" s="613">
        <f>'Single Serve'!G23</f>
        <v>-2.3221989853246833E-2</v>
      </c>
      <c r="G34" s="530">
        <f>'Single Serve'!H23</f>
        <v>0.42922837604057101</v>
      </c>
      <c r="H34" s="530">
        <f>'Single Serve'!I23</f>
        <v>7.0281480350584125E-3</v>
      </c>
      <c r="I34" s="530">
        <f>'Single Serve'!J23</f>
        <v>17.206856451606853</v>
      </c>
      <c r="J34" s="530">
        <f>'Single Serve'!K23</f>
        <v>-1.6080338291871499E-2</v>
      </c>
      <c r="K34" s="613">
        <f>'Single Serve'!L23</f>
        <v>-9.3365832366653278E-4</v>
      </c>
      <c r="L34" s="559">
        <f>'Single Serve'!M23</f>
        <v>9457216.5510520879</v>
      </c>
      <c r="M34" s="559">
        <f>'Single Serve'!N23</f>
        <v>-233884.71597010456</v>
      </c>
      <c r="N34" s="613">
        <f>'Single Serve'!O23</f>
        <v>-2.4133966772794942E-2</v>
      </c>
      <c r="O34" s="559">
        <f>'Single Serve'!P23</f>
        <v>3178319.5883540446</v>
      </c>
      <c r="P34" s="559">
        <f>'Single Serve'!Q23</f>
        <v>-119142.58983539231</v>
      </c>
      <c r="Q34" s="613">
        <f>'Single Serve'!R23</f>
        <v>-3.6131601636993103E-2</v>
      </c>
    </row>
    <row r="35" spans="2:17">
      <c r="B35" s="708"/>
      <c r="C35" s="67" t="s">
        <v>315</v>
      </c>
      <c r="D35" s="555">
        <f>Size!D44</f>
        <v>1381386.1381740961</v>
      </c>
      <c r="E35" s="555">
        <f>Size!E44</f>
        <v>39303.113728746073</v>
      </c>
      <c r="F35" s="614">
        <f>Size!F44</f>
        <v>2.928515823004995E-2</v>
      </c>
      <c r="G35" s="531">
        <f>Size!G44</f>
        <v>1.0903001955984417</v>
      </c>
      <c r="H35" s="531">
        <f>Size!H44</f>
        <v>4.8380349825478008E-2</v>
      </c>
      <c r="I35" s="531">
        <f>Size!I44</f>
        <v>15.352776617565407</v>
      </c>
      <c r="J35" s="531">
        <f>Size!J44</f>
        <v>2.5369210539194498E-2</v>
      </c>
      <c r="K35" s="614">
        <f>Size!K44</f>
        <v>1.6551534036711934E-3</v>
      </c>
      <c r="L35" s="555">
        <f>Size!L44</f>
        <v>21208112.80198824</v>
      </c>
      <c r="M35" s="555">
        <f>Size!M44</f>
        <v>637459.51226044074</v>
      </c>
      <c r="N35" s="614">
        <f>Size!N44</f>
        <v>3.0988783063042716E-2</v>
      </c>
      <c r="O35" s="555">
        <f>Size!O44</f>
        <v>9835923.4345724247</v>
      </c>
      <c r="P35" s="555">
        <f>Size!P44</f>
        <v>-93294.884847233072</v>
      </c>
      <c r="Q35" s="614">
        <f>Size!Q44</f>
        <v>-9.3959949158098442E-3</v>
      </c>
    </row>
    <row r="36" spans="2:17">
      <c r="B36" s="708"/>
      <c r="C36" s="68" t="s">
        <v>316</v>
      </c>
      <c r="D36" s="556">
        <f>Size!D45</f>
        <v>3209902.4827064127</v>
      </c>
      <c r="E36" s="556">
        <f>Size!E45</f>
        <v>-57196.079574721865</v>
      </c>
      <c r="F36" s="615">
        <f>Size!F45</f>
        <v>-1.7506689340521991E-2</v>
      </c>
      <c r="G36" s="532">
        <f>Size!G45</f>
        <v>2.5335112377576579</v>
      </c>
      <c r="H36" s="532">
        <f>Size!H45</f>
        <v>-2.885369705464047E-3</v>
      </c>
      <c r="I36" s="532">
        <f>Size!I45</f>
        <v>9.8295738929678222</v>
      </c>
      <c r="J36" s="532">
        <f>Size!J45</f>
        <v>0.15096095364375017</v>
      </c>
      <c r="K36" s="615">
        <f>Size!K45</f>
        <v>1.5597374808780489E-2</v>
      </c>
      <c r="L36" s="556">
        <f>Size!L45</f>
        <v>31551973.642983552</v>
      </c>
      <c r="M36" s="556">
        <f>Size!M45</f>
        <v>-69008.775957711041</v>
      </c>
      <c r="N36" s="615">
        <f>Size!N45</f>
        <v>-2.1823729270465087E-3</v>
      </c>
      <c r="O36" s="556">
        <f>Size!O45</f>
        <v>12839380.492671303</v>
      </c>
      <c r="P36" s="556">
        <f>Size!P45</f>
        <v>-229013.7564532347</v>
      </c>
      <c r="Q36" s="615">
        <f>Size!Q45</f>
        <v>-1.7524246061720743E-2</v>
      </c>
    </row>
    <row r="37" spans="2:17">
      <c r="B37" s="708"/>
      <c r="C37" s="68" t="s">
        <v>184</v>
      </c>
      <c r="D37" s="556">
        <f>Size!D46</f>
        <v>6618607.0963055221</v>
      </c>
      <c r="E37" s="556">
        <f>Size!E46</f>
        <v>704758.1326826904</v>
      </c>
      <c r="F37" s="615">
        <f>Size!F46</f>
        <v>0.11917080348480098</v>
      </c>
      <c r="G37" s="532">
        <f>Size!G46</f>
        <v>5.2239329846103306</v>
      </c>
      <c r="H37" s="532">
        <f>Size!H46</f>
        <v>0.63274414765368547</v>
      </c>
      <c r="I37" s="532">
        <f>Size!I46</f>
        <v>13.640520913453166</v>
      </c>
      <c r="J37" s="532">
        <f>Size!J46</f>
        <v>0.59400171965665294</v>
      </c>
      <c r="K37" s="615">
        <f>Size!K46</f>
        <v>4.5529517171070018E-2</v>
      </c>
      <c r="L37" s="556">
        <f>Size!L46</f>
        <v>90281248.515085012</v>
      </c>
      <c r="M37" s="556">
        <f>Size!M46</f>
        <v>13126104.501966119</v>
      </c>
      <c r="N37" s="615">
        <f>Size!N46</f>
        <v>0.17012610979942247</v>
      </c>
      <c r="O37" s="556">
        <f>Size!O46</f>
        <v>15713734.126980184</v>
      </c>
      <c r="P37" s="556">
        <f>Size!P46</f>
        <v>1606421.2509772256</v>
      </c>
      <c r="Q37" s="615">
        <f>Size!Q46</f>
        <v>0.11387152642724792</v>
      </c>
    </row>
    <row r="38" spans="2:17">
      <c r="B38" s="708"/>
      <c r="C38" s="68" t="s">
        <v>317</v>
      </c>
      <c r="D38" s="556">
        <f>Size!D47</f>
        <v>36689595.754149266</v>
      </c>
      <c r="E38" s="556">
        <f>Size!E47</f>
        <v>68515.448867194355</v>
      </c>
      <c r="F38" s="615">
        <f>Size!F47</f>
        <v>1.8709292106085678E-3</v>
      </c>
      <c r="G38" s="532">
        <f>Size!G47</f>
        <v>28.958357349706635</v>
      </c>
      <c r="H38" s="532">
        <f>Size!H47</f>
        <v>0.52775384103931344</v>
      </c>
      <c r="I38" s="532">
        <f>Size!I47</f>
        <v>6.7556691827393411</v>
      </c>
      <c r="J38" s="532">
        <f>Size!J47</f>
        <v>0.18990955354753591</v>
      </c>
      <c r="K38" s="615">
        <f>Size!K47</f>
        <v>2.8924231813663322E-2</v>
      </c>
      <c r="L38" s="556">
        <f>Size!L47</f>
        <v>247862771.36347038</v>
      </c>
      <c r="M38" s="556">
        <f>Size!M47</f>
        <v>7417560.7176582515</v>
      </c>
      <c r="N38" s="615">
        <f>Size!N47</f>
        <v>3.0849276214466551E-2</v>
      </c>
      <c r="O38" s="556">
        <f>Size!O47</f>
        <v>73394691.434093177</v>
      </c>
      <c r="P38" s="556">
        <f>Size!P47</f>
        <v>166900.92440754175</v>
      </c>
      <c r="Q38" s="615">
        <f>Size!Q47</f>
        <v>2.2792019702610887E-3</v>
      </c>
    </row>
    <row r="39" spans="2:17">
      <c r="B39" s="708"/>
      <c r="C39" s="68" t="s">
        <v>318</v>
      </c>
      <c r="D39" s="556">
        <f>Size!D48</f>
        <v>3557313.7652407694</v>
      </c>
      <c r="E39" s="556">
        <f>Size!E48</f>
        <v>100535.5168784135</v>
      </c>
      <c r="F39" s="615">
        <f>Size!F48</f>
        <v>2.9083588721967361E-2</v>
      </c>
      <c r="G39" s="532">
        <f>Size!G48</f>
        <v>2.8077159505695195</v>
      </c>
      <c r="H39" s="532">
        <f>Size!H48</f>
        <v>0.12406241066014623</v>
      </c>
      <c r="I39" s="532">
        <f>Size!I48</f>
        <v>9.0635740983578472</v>
      </c>
      <c r="J39" s="532">
        <f>Size!J48</f>
        <v>-4.44574954750383E-2</v>
      </c>
      <c r="K39" s="615">
        <f>Size!K48</f>
        <v>-4.8811310124506806E-3</v>
      </c>
      <c r="L39" s="556">
        <f>Size!L48</f>
        <v>32241976.902368065</v>
      </c>
      <c r="M39" s="556">
        <f>Size!M48</f>
        <v>757531.40340942517</v>
      </c>
      <c r="N39" s="615">
        <f>Size!N48</f>
        <v>2.4060496902652481E-2</v>
      </c>
      <c r="O39" s="556">
        <f>Size!O48</f>
        <v>4743085.0203210255</v>
      </c>
      <c r="P39" s="556">
        <f>Size!P48</f>
        <v>134047.35583788436</v>
      </c>
      <c r="Q39" s="615">
        <f>Size!Q48</f>
        <v>2.9083588721967292E-2</v>
      </c>
    </row>
    <row r="40" spans="2:17">
      <c r="B40" s="708"/>
      <c r="C40" s="68" t="s">
        <v>319</v>
      </c>
      <c r="D40" s="556">
        <f>Size!D49</f>
        <v>75214665.67647481</v>
      </c>
      <c r="E40" s="556">
        <f>Size!E49</f>
        <v>-2954911.5921327919</v>
      </c>
      <c r="F40" s="615">
        <f>Size!F49</f>
        <v>-3.7801299372249075E-2</v>
      </c>
      <c r="G40" s="532">
        <f>Size!G49</f>
        <v>59.36541741133108</v>
      </c>
      <c r="H40" s="532">
        <f>Size!H49</f>
        <v>-1.321166360567247</v>
      </c>
      <c r="I40" s="532">
        <f>Size!I49</f>
        <v>3.8547193732392637</v>
      </c>
      <c r="J40" s="532">
        <f>Size!J49</f>
        <v>3.4364645006160099E-2</v>
      </c>
      <c r="K40" s="615">
        <f>Size!K49</f>
        <v>8.9951450717911715E-3</v>
      </c>
      <c r="L40" s="556">
        <f>Size!L49</f>
        <v>289931428.93482172</v>
      </c>
      <c r="M40" s="556">
        <f>Size!M49</f>
        <v>-8704085.1872862577</v>
      </c>
      <c r="N40" s="615">
        <f>Size!N49</f>
        <v>-2.9146182472213525E-2</v>
      </c>
      <c r="O40" s="556">
        <f>Size!O49</f>
        <v>75290881.984008789</v>
      </c>
      <c r="P40" s="556">
        <f>Size!P49</f>
        <v>-2878695.2845988125</v>
      </c>
      <c r="Q40" s="615">
        <f>Size!Q49</f>
        <v>-3.6826286967204538E-2</v>
      </c>
    </row>
    <row r="41" spans="2:17" ht="15" thickBot="1">
      <c r="B41" s="708"/>
      <c r="C41" s="69" t="s">
        <v>320</v>
      </c>
      <c r="D41" s="556">
        <f>Size!D50</f>
        <v>0</v>
      </c>
      <c r="E41" s="556">
        <f>Size!E50</f>
        <v>0</v>
      </c>
      <c r="F41" s="615">
        <f>Size!F50</f>
        <v>0</v>
      </c>
      <c r="G41" s="532">
        <f>Size!G50</f>
        <v>0</v>
      </c>
      <c r="H41" s="532">
        <f>Size!H50</f>
        <v>0</v>
      </c>
      <c r="I41" s="532">
        <f>Size!I50</f>
        <v>0</v>
      </c>
      <c r="J41" s="532">
        <f>Size!J50</f>
        <v>0</v>
      </c>
      <c r="K41" s="615">
        <f>Size!K50</f>
        <v>0</v>
      </c>
      <c r="L41" s="556">
        <f>Size!L50</f>
        <v>0</v>
      </c>
      <c r="M41" s="556">
        <f>Size!M50</f>
        <v>0</v>
      </c>
      <c r="N41" s="615">
        <f>Size!N50</f>
        <v>0</v>
      </c>
      <c r="O41" s="556">
        <f>Size!O50</f>
        <v>0</v>
      </c>
      <c r="P41" s="556">
        <f>Size!P50</f>
        <v>0</v>
      </c>
      <c r="Q41" s="615">
        <f>Size!Q50</f>
        <v>0</v>
      </c>
    </row>
    <row r="42" spans="2:17">
      <c r="B42" s="708"/>
      <c r="C42" s="86" t="s">
        <v>321</v>
      </c>
      <c r="D42" s="558">
        <f>'White Milk Size'!D15</f>
        <v>33338487.970186971</v>
      </c>
      <c r="E42" s="558">
        <f>'White Milk Size'!E15</f>
        <v>-17503.489420939237</v>
      </c>
      <c r="F42" s="430">
        <f>'White Milk Size'!F15</f>
        <v>-5.2474798844264316E-4</v>
      </c>
      <c r="G42" s="529">
        <f>'White Milk Size'!G15</f>
        <v>26.31339561789499</v>
      </c>
      <c r="H42" s="529">
        <f>'White Milk Size'!H15</f>
        <v>0.41762848265232932</v>
      </c>
      <c r="I42" s="529">
        <f>'White Milk Size'!I15</f>
        <v>6.7813322168937296</v>
      </c>
      <c r="J42" s="529">
        <f>'White Milk Size'!J15</f>
        <v>0.18613529347355051</v>
      </c>
      <c r="K42" s="430">
        <f>'White Milk Size'!K15</f>
        <v>2.8222856062503028E-2</v>
      </c>
      <c r="L42" s="558">
        <f>'White Milk Size'!L15</f>
        <v>226079362.53475294</v>
      </c>
      <c r="M42" s="558">
        <f>'White Milk Size'!M15</f>
        <v>6090030.2827170789</v>
      </c>
      <c r="N42" s="430">
        <f>'White Milk Size'!N15</f>
        <v>2.7683298187113434E-2</v>
      </c>
      <c r="O42" s="558">
        <f>'White Milk Size'!O15</f>
        <v>66706593.824568108</v>
      </c>
      <c r="P42" s="558">
        <f>'White Milk Size'!P15</f>
        <v>-6185.2061245143414</v>
      </c>
      <c r="Q42" s="430">
        <f>'White Milk Size'!Q15</f>
        <v>-9.2713962967555391E-5</v>
      </c>
    </row>
    <row r="43" spans="2:17" ht="15" thickBot="1">
      <c r="B43" s="707"/>
      <c r="C43" s="85" t="s">
        <v>322</v>
      </c>
      <c r="D43" s="559">
        <f>'White Milk Size'!D16</f>
        <v>73423114.495618507</v>
      </c>
      <c r="E43" s="559">
        <f>'White Milk Size'!E16</f>
        <v>-2972605.0845974237</v>
      </c>
      <c r="F43" s="613">
        <f>'White Milk Size'!F16</f>
        <v>-3.8910623539270051E-2</v>
      </c>
      <c r="G43" s="530">
        <f>'White Milk Size'!G16</f>
        <v>57.95138222671995</v>
      </c>
      <c r="H43" s="530">
        <f>'White Milk Size'!H16</f>
        <v>-1.3580754691846337</v>
      </c>
      <c r="I43" s="530">
        <f>'White Milk Size'!I16</f>
        <v>3.829184106678464</v>
      </c>
      <c r="J43" s="530">
        <f>'White Milk Size'!J16</f>
        <v>3.1149384751451681E-2</v>
      </c>
      <c r="K43" s="613">
        <f>'White Milk Size'!K16</f>
        <v>8.2014481256894329E-3</v>
      </c>
      <c r="L43" s="559">
        <f>'White Milk Size'!L16</f>
        <v>281150623.08945554</v>
      </c>
      <c r="M43" s="559">
        <f>'White Milk Size'!M16</f>
        <v>-9002972.4828038812</v>
      </c>
      <c r="N43" s="613">
        <f>'White Milk Size'!N16</f>
        <v>-3.1028298874076141E-2</v>
      </c>
      <c r="O43" s="559">
        <f>'White Milk Size'!O16</f>
        <v>73499330.803152487</v>
      </c>
      <c r="P43" s="559">
        <f>'White Milk Size'!P16</f>
        <v>-2896388.7770634443</v>
      </c>
      <c r="Q43" s="613">
        <f>'White Milk Size'!Q16</f>
        <v>-3.7912971996058233E-2</v>
      </c>
    </row>
    <row r="44" spans="2:17">
      <c r="B44" s="706" t="s">
        <v>196</v>
      </c>
      <c r="C44" s="67" t="s">
        <v>323</v>
      </c>
      <c r="D44" s="555">
        <f>Organic!D15</f>
        <v>9898220.8787449468</v>
      </c>
      <c r="E44" s="555">
        <f>Organic!E15</f>
        <v>-38023.991773985326</v>
      </c>
      <c r="F44" s="614">
        <f>Organic!F15</f>
        <v>-3.826796971037156E-3</v>
      </c>
      <c r="G44" s="531">
        <f>Organic!G15</f>
        <v>7.8124659441255169</v>
      </c>
      <c r="H44" s="531">
        <f>Organic!H15</f>
        <v>9.850895749867572E-2</v>
      </c>
      <c r="I44" s="531">
        <f>Organic!I15</f>
        <v>11.162582466798627</v>
      </c>
      <c r="J44" s="531">
        <f>Organic!J15</f>
        <v>0.59802772474517418</v>
      </c>
      <c r="K44" s="614">
        <f>Organic!K15</f>
        <v>5.6606997582648179E-2</v>
      </c>
      <c r="L44" s="555">
        <f>Organic!L15</f>
        <v>110489706.83357844</v>
      </c>
      <c r="M44" s="555">
        <f>Organic!M15</f>
        <v>5517703.9685333669</v>
      </c>
      <c r="N44" s="614">
        <f>Organic!N15</f>
        <v>5.2563577124722302E-2</v>
      </c>
      <c r="O44" s="555">
        <f>Organic!O15</f>
        <v>18336025.082531512</v>
      </c>
      <c r="P44" s="555">
        <f>Organic!P15</f>
        <v>518250.8609050028</v>
      </c>
      <c r="Q44" s="614">
        <f>Organic!Q15</f>
        <v>2.9086172855191442E-2</v>
      </c>
    </row>
    <row r="45" spans="2:17" ht="15" thickBot="1">
      <c r="B45" s="707"/>
      <c r="C45" s="69" t="s">
        <v>324</v>
      </c>
      <c r="D45" s="557">
        <f>Organic!D16</f>
        <v>116790084.03370923</v>
      </c>
      <c r="E45" s="557">
        <f>Organic!E16</f>
        <v>-2077526.969445914</v>
      </c>
      <c r="F45" s="612">
        <f>Organic!F16</f>
        <v>-1.7477653937124804E-2</v>
      </c>
      <c r="G45" s="528">
        <f>Organic!G16</f>
        <v>92.180055921383058</v>
      </c>
      <c r="H45" s="528">
        <f>Organic!H16</f>
        <v>-0.10225498482368778</v>
      </c>
      <c r="I45" s="528">
        <f>Organic!I16</f>
        <v>5.1583154435937359</v>
      </c>
      <c r="J45" s="528">
        <f>Organic!J16</f>
        <v>0.15242060295585969</v>
      </c>
      <c r="K45" s="612">
        <f>Organic!K16</f>
        <v>3.0448223106587971E-2</v>
      </c>
      <c r="L45" s="557">
        <f>Organic!L16</f>
        <v>602440094.12969255</v>
      </c>
      <c r="M45" s="557">
        <f>Organic!M16</f>
        <v>7401333.4900481701</v>
      </c>
      <c r="N45" s="612">
        <f>Organic!N16</f>
        <v>1.2438405663005908E-2</v>
      </c>
      <c r="O45" s="557">
        <f>Organic!O16</f>
        <v>173448536.46118742</v>
      </c>
      <c r="P45" s="557">
        <f>Organic!P16</f>
        <v>-1870100.8436371088</v>
      </c>
      <c r="Q45" s="612">
        <f>Organic!Q16</f>
        <v>-1.066686846524814E-2</v>
      </c>
    </row>
    <row r="46" spans="2:17">
      <c r="B46" s="706" t="s">
        <v>325</v>
      </c>
      <c r="C46" s="67" t="s">
        <v>326</v>
      </c>
      <c r="D46" s="555">
        <f>'Form Data'!D15</f>
        <v>13546466.584740223</v>
      </c>
      <c r="E46" s="555">
        <f>'Form Data'!E15</f>
        <v>703209.13134921528</v>
      </c>
      <c r="F46" s="614">
        <f>'Form Data'!F15</f>
        <v>5.4753175656659193E-2</v>
      </c>
      <c r="G46" s="531">
        <f>'Form Data'!G15</f>
        <v>10.691952640072452</v>
      </c>
      <c r="H46" s="531">
        <f>'Form Data'!H15</f>
        <v>0.72115010303124727</v>
      </c>
      <c r="I46" s="531">
        <f>'Form Data'!I15</f>
        <v>10.837382227598969</v>
      </c>
      <c r="J46" s="531">
        <f>'Form Data'!J15</f>
        <v>0.32758937144868661</v>
      </c>
      <c r="K46" s="614">
        <f>'Form Data'!K15</f>
        <v>3.1169917041417503E-2</v>
      </c>
      <c r="L46" s="555">
        <f>'Form Data'!L15</f>
        <v>146808236.21222699</v>
      </c>
      <c r="M46" s="555">
        <f>'Form Data'!M15</f>
        <v>11828260.778879315</v>
      </c>
      <c r="N46" s="614">
        <f>'Form Data'!N15</f>
        <v>8.7629744641048932E-2</v>
      </c>
      <c r="O46" s="555">
        <f>'Form Data'!O15</f>
        <v>27139237.786270786</v>
      </c>
      <c r="P46" s="555">
        <f>'Form Data'!P15</f>
        <v>1472471.6972977705</v>
      </c>
      <c r="Q46" s="614">
        <f>'Form Data'!Q15</f>
        <v>5.7368804943852096E-2</v>
      </c>
    </row>
    <row r="47" spans="2:17" ht="15" thickBot="1">
      <c r="B47" s="707"/>
      <c r="C47" s="69" t="s">
        <v>327</v>
      </c>
      <c r="D47" s="557">
        <f>'Form Data'!D16</f>
        <v>113151312.95806576</v>
      </c>
      <c r="E47" s="557">
        <f>'Form Data'!E16</f>
        <v>-2814092.739565596</v>
      </c>
      <c r="F47" s="612">
        <f>'Form Data'!F16</f>
        <v>-2.4266657134827539E-2</v>
      </c>
      <c r="G47" s="528">
        <f>'Form Data'!G16</f>
        <v>89.308047359927514</v>
      </c>
      <c r="H47" s="528">
        <f>'Form Data'!H16</f>
        <v>-0.7211501030311922</v>
      </c>
      <c r="I47" s="528">
        <f>'Form Data'!I16</f>
        <v>5.006307244426381</v>
      </c>
      <c r="J47" s="528">
        <f>'Form Data'!J16</f>
        <v>0.13239352965816398</v>
      </c>
      <c r="K47" s="612">
        <f>'Form Data'!K16</f>
        <v>2.7163699935229581E-2</v>
      </c>
      <c r="L47" s="557">
        <f>'Form Data'!L16</f>
        <v>566470237.77832127</v>
      </c>
      <c r="M47" s="557">
        <f>'Form Data'!M16</f>
        <v>1264856.5099754333</v>
      </c>
      <c r="N47" s="612">
        <f>'Form Data'!N16</f>
        <v>2.237870607560458E-3</v>
      </c>
      <c r="O47" s="557">
        <f>'Form Data'!O16</f>
        <v>164726165.31192023</v>
      </c>
      <c r="P47" s="557">
        <f>'Form Data'!P16</f>
        <v>-2784497.8496471941</v>
      </c>
      <c r="Q47" s="612">
        <f>'Form Data'!Q16</f>
        <v>-1.6622809539960388E-2</v>
      </c>
    </row>
    <row r="48" spans="2:17" ht="15" thickBot="1">
      <c r="B48" s="111" t="s">
        <v>328</v>
      </c>
      <c r="C48" s="89" t="s">
        <v>329</v>
      </c>
      <c r="D48" s="602">
        <f>'Glass Bottle'!D9</f>
        <v>410033.37433524459</v>
      </c>
      <c r="E48" s="602">
        <f>'Glass Bottle'!E9</f>
        <v>44144.008546206052</v>
      </c>
      <c r="F48" s="617">
        <f>'Glass Bottle'!F9</f>
        <v>0.1206485147525666</v>
      </c>
      <c r="G48" s="534">
        <f>'Glass Bottle'!G9</f>
        <v>0.32363106584414209</v>
      </c>
      <c r="H48" s="534">
        <f>'Glass Bottle'!H9</f>
        <v>3.9574577065860594E-2</v>
      </c>
      <c r="I48" s="534">
        <f>'Glass Bottle'!I9</f>
        <v>13.332443518865215</v>
      </c>
      <c r="J48" s="534">
        <f>'Glass Bottle'!J9</f>
        <v>0.37035275665096457</v>
      </c>
      <c r="K48" s="617">
        <f>'Glass Bottle'!K9</f>
        <v>2.8571992238364718E-2</v>
      </c>
      <c r="L48" s="602">
        <f>'Glass Bottle'!L9</f>
        <v>5466746.8041743664</v>
      </c>
      <c r="M48" s="602">
        <f>'Glass Bottle'!M9</f>
        <v>724055.6358878389</v>
      </c>
      <c r="N48" s="617">
        <f>'Glass Bottle'!N9</f>
        <v>0.15266767541801182</v>
      </c>
      <c r="O48" s="602">
        <f>'Glass Bottle'!O9</f>
        <v>1029478.072331543</v>
      </c>
      <c r="P48" s="602">
        <f>'Glass Bottle'!P9</f>
        <v>118566.0082535696</v>
      </c>
      <c r="Q48" s="617">
        <f>'Glass Bottle'!Q9</f>
        <v>0.13016185966708246</v>
      </c>
    </row>
    <row r="49" spans="2:20">
      <c r="B49" s="708" t="s">
        <v>330</v>
      </c>
      <c r="C49" s="112" t="s">
        <v>213</v>
      </c>
      <c r="D49" s="603">
        <f>Enhanced!D45</f>
        <v>688216.77639394265</v>
      </c>
      <c r="E49" s="603">
        <f>Enhanced!E45</f>
        <v>142234.60026786069</v>
      </c>
      <c r="F49" s="618">
        <f>Enhanced!F45</f>
        <v>0.26051143514804942</v>
      </c>
      <c r="G49" s="535">
        <f>Enhanced!G45</f>
        <v>0.54319560996049054</v>
      </c>
      <c r="H49" s="535">
        <f>Enhanced!H45</f>
        <v>0.11932491464402578</v>
      </c>
      <c r="I49" s="535">
        <f>Enhanced!I45</f>
        <v>12.144142275318632</v>
      </c>
      <c r="J49" s="535">
        <f>Enhanced!J45</f>
        <v>0.40927818098166568</v>
      </c>
      <c r="K49" s="618">
        <f>Enhanced!K45</f>
        <v>3.4877112993509311E-2</v>
      </c>
      <c r="L49" s="603">
        <f>Enhanced!L45</f>
        <v>8357802.4487891886</v>
      </c>
      <c r="M49" s="603">
        <f>Enhanced!M45</f>
        <v>1950775.8140192674</v>
      </c>
      <c r="N49" s="618">
        <f>Enhanced!N45</f>
        <v>0.30447443490131837</v>
      </c>
      <c r="O49" s="603">
        <f>Enhanced!O45</f>
        <v>1510545.5650347411</v>
      </c>
      <c r="P49" s="603">
        <f>Enhanced!P45</f>
        <v>311610.97815718921</v>
      </c>
      <c r="Q49" s="618">
        <f>Enhanced!Q45</f>
        <v>0.25990657169106612</v>
      </c>
    </row>
    <row r="50" spans="2:20">
      <c r="B50" s="708"/>
      <c r="C50" s="112" t="s">
        <v>214</v>
      </c>
      <c r="D50" s="562">
        <f>Enhanced!D46</f>
        <v>118579730.54918186</v>
      </c>
      <c r="E50" s="562">
        <f>Enhanced!E46</f>
        <v>-2716697.9114216864</v>
      </c>
      <c r="F50" s="424">
        <f>Enhanced!F46</f>
        <v>-2.2397179751290498E-2</v>
      </c>
      <c r="G50" s="536">
        <f>Enhanced!G46</f>
        <v>93.592587792052512</v>
      </c>
      <c r="H50" s="536">
        <f>Enhanced!H46</f>
        <v>-0.5753241273413181</v>
      </c>
      <c r="I50" s="536">
        <f>Enhanced!I46</f>
        <v>5.0900527427580382</v>
      </c>
      <c r="J50" s="536">
        <f>Enhanced!J46</f>
        <v>0.11635854008160873</v>
      </c>
      <c r="K50" s="424">
        <f>Enhanced!K46</f>
        <v>2.3394791746343034E-2</v>
      </c>
      <c r="L50" s="562">
        <f>Enhanced!L46</f>
        <v>603577082.7173723</v>
      </c>
      <c r="M50" s="562">
        <f>Enhanced!M46</f>
        <v>285739.67751216888</v>
      </c>
      <c r="N50" s="424">
        <f>Enhanced!N46</f>
        <v>4.7363463906573865E-4</v>
      </c>
      <c r="O50" s="562">
        <f>Enhanced!O46</f>
        <v>172564057.18593839</v>
      </c>
      <c r="P50" s="562">
        <f>Enhanced!P46</f>
        <v>-2653882.7426537275</v>
      </c>
      <c r="Q50" s="424">
        <f>Enhanced!Q46</f>
        <v>-1.5146181628064366E-2</v>
      </c>
    </row>
    <row r="51" spans="2:20">
      <c r="B51" s="708"/>
      <c r="C51" s="113" t="s">
        <v>331</v>
      </c>
      <c r="D51" s="562">
        <f>'Enhanced - Aggs'!D32</f>
        <v>0</v>
      </c>
      <c r="E51" s="562">
        <f>'Enhanced - Aggs'!E32</f>
        <v>0</v>
      </c>
      <c r="F51" s="424">
        <f>'Enhanced - Aggs'!F32</f>
        <v>0</v>
      </c>
      <c r="G51" s="536">
        <f>'Enhanced - Aggs'!G32</f>
        <v>0</v>
      </c>
      <c r="H51" s="536">
        <f>'Enhanced - Aggs'!H32</f>
        <v>0</v>
      </c>
      <c r="I51" s="536">
        <f>'Enhanced - Aggs'!I32</f>
        <v>0</v>
      </c>
      <c r="J51" s="536">
        <f>'Enhanced - Aggs'!J32</f>
        <v>0</v>
      </c>
      <c r="K51" s="424">
        <f>'Enhanced - Aggs'!K32</f>
        <v>0</v>
      </c>
      <c r="L51" s="562">
        <f>'Enhanced - Aggs'!L32</f>
        <v>0</v>
      </c>
      <c r="M51" s="562">
        <f>'Enhanced - Aggs'!M32</f>
        <v>0</v>
      </c>
      <c r="N51" s="424">
        <f>'Enhanced - Aggs'!N32</f>
        <v>0</v>
      </c>
      <c r="O51" s="562">
        <f>'Enhanced - Aggs'!O32</f>
        <v>0</v>
      </c>
      <c r="P51" s="562">
        <f>'Enhanced - Aggs'!P32</f>
        <v>0</v>
      </c>
      <c r="Q51" s="424">
        <f>'Enhanced - Aggs'!Q32</f>
        <v>0</v>
      </c>
    </row>
    <row r="52" spans="2:20" ht="15" customHeight="1">
      <c r="B52" s="708"/>
      <c r="C52" s="113" t="s">
        <v>332</v>
      </c>
      <c r="D52" s="562">
        <f>'Enhanced - Aggs'!D33</f>
        <v>534065.54283025919</v>
      </c>
      <c r="E52" s="562">
        <f>'Enhanced - Aggs'!E33</f>
        <v>110129.56508124375</v>
      </c>
      <c r="F52" s="424">
        <f>'Enhanced - Aggs'!F33</f>
        <v>0.25977876580799236</v>
      </c>
      <c r="G52" s="536">
        <f>'Enhanced - Aggs'!G33</f>
        <v>0.42152715284944686</v>
      </c>
      <c r="H52" s="536">
        <f>'Enhanced - Aggs'!H33</f>
        <v>9.2406449801726187E-2</v>
      </c>
      <c r="I52" s="536">
        <f>'Enhanced - Aggs'!I33</f>
        <v>14.391228372164054</v>
      </c>
      <c r="J52" s="536">
        <f>'Enhanced - Aggs'!J33</f>
        <v>2.2612424860845692E-2</v>
      </c>
      <c r="K52" s="424">
        <f>'Enhanced - Aggs'!K33</f>
        <v>1.5737371604736734E-3</v>
      </c>
      <c r="L52" s="562">
        <f>'Enhanced - Aggs'!L33</f>
        <v>7685859.1925740233</v>
      </c>
      <c r="M52" s="562">
        <f>'Enhanced - Aggs'!M33</f>
        <v>1594485.942053942</v>
      </c>
      <c r="N52" s="424">
        <f>'Enhanced - Aggs'!N33</f>
        <v>0.26176132646572015</v>
      </c>
      <c r="O52" s="562">
        <f>'Enhanced - Aggs'!O33</f>
        <v>1083139.0497209143</v>
      </c>
      <c r="P52" s="562">
        <f>'Enhanced - Aggs'!P33</f>
        <v>221591.27698619175</v>
      </c>
      <c r="Q52" s="424">
        <f>'Enhanced - Aggs'!Q33</f>
        <v>0.25720138104799145</v>
      </c>
    </row>
    <row r="53" spans="2:20">
      <c r="B53" s="708"/>
      <c r="C53" s="113" t="s">
        <v>333</v>
      </c>
      <c r="D53" s="562">
        <f>'Enhanced - Aggs'!D34</f>
        <v>69639.830406698384</v>
      </c>
      <c r="E53" s="562">
        <f>'Enhanced - Aggs'!E34</f>
        <v>2465.0055668175628</v>
      </c>
      <c r="F53" s="424">
        <f>'Enhanced - Aggs'!F34</f>
        <v>3.6695377661098434E-2</v>
      </c>
      <c r="G53" s="536">
        <f>'Enhanced - Aggs'!G34</f>
        <v>5.4965312460878539E-2</v>
      </c>
      <c r="H53" s="536">
        <f>'Enhanced - Aggs'!H34</f>
        <v>2.8144530414920474E-3</v>
      </c>
      <c r="I53" s="536">
        <f>'Enhanced - Aggs'!I34</f>
        <v>10.111340813782331</v>
      </c>
      <c r="J53" s="536">
        <f>'Enhanced - Aggs'!J34</f>
        <v>0.32186087620410575</v>
      </c>
      <c r="K53" s="424">
        <f>'Enhanced - Aggs'!K34</f>
        <v>3.2878240545608541E-2</v>
      </c>
      <c r="L53" s="562">
        <f>'Enhanced - Aggs'!L34</f>
        <v>704152.05945612909</v>
      </c>
      <c r="M53" s="562">
        <f>'Enhanced - Aggs'!M34</f>
        <v>46545.459375784383</v>
      </c>
      <c r="N53" s="424">
        <f>'Enhanced - Aggs'!N34</f>
        <v>7.0780097660360433E-2</v>
      </c>
      <c r="O53" s="562">
        <f>'Enhanced - Aggs'!O34</f>
        <v>133409.40495824814</v>
      </c>
      <c r="P53" s="562">
        <f>'Enhanced - Aggs'!P34</f>
        <v>7659.2211030721664</v>
      </c>
      <c r="Q53" s="424">
        <f>'Enhanced - Aggs'!Q34</f>
        <v>6.0908229859076325E-2</v>
      </c>
    </row>
    <row r="54" spans="2:20">
      <c r="B54" s="708"/>
      <c r="C54" s="114" t="s">
        <v>216</v>
      </c>
      <c r="D54" s="562">
        <f>Enhanced!D48</f>
        <v>61618.527088290932</v>
      </c>
      <c r="E54" s="562">
        <f>Enhanced!E48</f>
        <v>-7630.7411470726001</v>
      </c>
      <c r="F54" s="424">
        <f>Enhanced!F48</f>
        <v>-0.11019237230258282</v>
      </c>
      <c r="G54" s="536">
        <f>Enhanced!G48</f>
        <v>4.8634259661569326E-2</v>
      </c>
      <c r="H54" s="536">
        <f>Enhanced!H48</f>
        <v>-5.1270841342061294E-3</v>
      </c>
      <c r="I54" s="536">
        <f>Enhanced!I48</f>
        <v>15.095453783298115</v>
      </c>
      <c r="J54" s="536">
        <f>Enhanced!J48</f>
        <v>1.4437720367481433</v>
      </c>
      <c r="K54" s="424">
        <f>Enhanced!K48</f>
        <v>0.10575781530455108</v>
      </c>
      <c r="L54" s="562">
        <f>Enhanced!L48</f>
        <v>930159.6278561987</v>
      </c>
      <c r="M54" s="562">
        <f>Enhanced!M48</f>
        <v>-15209.343274456449</v>
      </c>
      <c r="N54" s="424">
        <f>Enhanced!N48</f>
        <v>-1.6088261555978693E-2</v>
      </c>
      <c r="O54" s="562">
        <f>Enhanced!O48</f>
        <v>134067.06630735364</v>
      </c>
      <c r="P54" s="562">
        <f>Enhanced!P48</f>
        <v>-16663.63581964359</v>
      </c>
      <c r="Q54" s="424">
        <f>Enhanced!Q48</f>
        <v>-0.11055236646880173</v>
      </c>
      <c r="T54" s="82"/>
    </row>
    <row r="55" spans="2:20">
      <c r="B55" s="708"/>
      <c r="C55" s="114" t="s">
        <v>217</v>
      </c>
      <c r="D55" s="562">
        <f>Enhanced!D49</f>
        <v>5344393.646980349</v>
      </c>
      <c r="E55" s="562">
        <f>Enhanced!E49</f>
        <v>330237.10745960474</v>
      </c>
      <c r="F55" s="424">
        <f>Enhanced!F49</f>
        <v>6.5860948866819577E-2</v>
      </c>
      <c r="G55" s="536">
        <f>Enhanced!G49</f>
        <v>4.2182220290409242</v>
      </c>
      <c r="H55" s="536">
        <f>Enhanced!H49</f>
        <v>0.32550517532910028</v>
      </c>
      <c r="I55" s="536">
        <f>Enhanced!I49</f>
        <v>13.882612790558468</v>
      </c>
      <c r="J55" s="536">
        <f>Enhanced!J49</f>
        <v>0.78833186784304843</v>
      </c>
      <c r="K55" s="424">
        <f>Enhanced!K49</f>
        <v>6.0204288612403505E-2</v>
      </c>
      <c r="L55" s="562">
        <f>Enhanced!L49</f>
        <v>74194147.601348817</v>
      </c>
      <c r="M55" s="562">
        <f>Enhanced!M49</f>
        <v>8537373.2823935673</v>
      </c>
      <c r="N55" s="424">
        <f>Enhanced!N49</f>
        <v>0.13003034905308788</v>
      </c>
      <c r="O55" s="562">
        <f>Enhanced!O49</f>
        <v>13530183.894694602</v>
      </c>
      <c r="P55" s="562">
        <f>Enhanced!P49</f>
        <v>752692.36260451376</v>
      </c>
      <c r="Q55" s="424">
        <f>Enhanced!Q49</f>
        <v>5.8907678452704205E-2</v>
      </c>
    </row>
    <row r="56" spans="2:20">
      <c r="B56" s="708"/>
      <c r="C56" s="114" t="s">
        <v>334</v>
      </c>
      <c r="D56" s="562">
        <f>'Enhanced - Aggs'!D35</f>
        <v>29749.54423764348</v>
      </c>
      <c r="E56" s="562">
        <f>'Enhanced - Aggs'!E35</f>
        <v>-440.73747277259827</v>
      </c>
      <c r="F56" s="424">
        <f>'Enhanced - Aggs'!F35</f>
        <v>-1.4598653864847426E-2</v>
      </c>
      <c r="G56" s="536">
        <f>'Enhanced - Aggs'!G35</f>
        <v>2.3480714772583934E-2</v>
      </c>
      <c r="H56" s="536">
        <f>'Enhanced - Aggs'!H35</f>
        <v>4.2631516476147879E-5</v>
      </c>
      <c r="I56" s="536">
        <f>'Enhanced - Aggs'!I35</f>
        <v>21.761402038928246</v>
      </c>
      <c r="J56" s="536">
        <f>'Enhanced - Aggs'!J35</f>
        <v>0.72217638852303878</v>
      </c>
      <c r="K56" s="424">
        <f>'Enhanced - Aggs'!K35</f>
        <v>3.4325236133827479E-2</v>
      </c>
      <c r="L56" s="562">
        <f>'Enhanced - Aggs'!L35</f>
        <v>647391.7926302409</v>
      </c>
      <c r="M56" s="562">
        <f>'Enhanced - Aggs'!M35</f>
        <v>12211.643275495735</v>
      </c>
      <c r="N56" s="424">
        <f>'Enhanced - Aggs'!N35</f>
        <v>1.9225480027833156E-2</v>
      </c>
      <c r="O56" s="562">
        <f>'Enhanced - Aggs'!O35</f>
        <v>55056.056810855865</v>
      </c>
      <c r="P56" s="562">
        <f>'Enhanced - Aggs'!P35</f>
        <v>-2494.7049578428268</v>
      </c>
      <c r="Q56" s="424">
        <f>'Enhanced - Aggs'!Q35</f>
        <v>-4.3347905069775684E-2</v>
      </c>
    </row>
    <row r="57" spans="2:20">
      <c r="B57" s="725"/>
      <c r="C57" s="115" t="s">
        <v>335</v>
      </c>
      <c r="D57" s="562">
        <f>'Enhanced - Aggs'!D36</f>
        <v>1105835.8674682565</v>
      </c>
      <c r="E57" s="562">
        <f>'Enhanced - Aggs'!E36</f>
        <v>31848.919348534662</v>
      </c>
      <c r="F57" s="424">
        <f>'Enhanced - Aggs'!F36</f>
        <v>2.9654847672305539E-2</v>
      </c>
      <c r="G57" s="536">
        <f>'Enhanced - Aggs'!G36</f>
        <v>19.960858002251545</v>
      </c>
      <c r="H57" s="536">
        <f>'Enhanced - Aggs'!H36</f>
        <v>-0.69558711567838216</v>
      </c>
      <c r="I57" s="536">
        <f>'Enhanced - Aggs'!I36</f>
        <v>36.656069168135019</v>
      </c>
      <c r="J57" s="536">
        <f>'Enhanced - Aggs'!J36</f>
        <v>0.44230246800694317</v>
      </c>
      <c r="K57" s="424">
        <f>'Enhanced - Aggs'!K36</f>
        <v>1.2213655421969095E-2</v>
      </c>
      <c r="L57" s="562">
        <f>'Enhanced - Aggs'!L36</f>
        <v>40535596.046521001</v>
      </c>
      <c r="M57" s="562">
        <f>'Enhanced - Aggs'!M36</f>
        <v>1642483.2683308348</v>
      </c>
      <c r="N57" s="424">
        <f>'Enhanced - Aggs'!N36</f>
        <v>4.2230697185335071E-2</v>
      </c>
      <c r="O57" s="562">
        <f>'Enhanced - Aggs'!O36</f>
        <v>8063438.5290221171</v>
      </c>
      <c r="P57" s="562">
        <f>'Enhanced - Aggs'!P36</f>
        <v>150.77538457047194</v>
      </c>
      <c r="Q57" s="424">
        <f>'Enhanced - Aggs'!Q36</f>
        <v>1.8698995890659299E-5</v>
      </c>
    </row>
    <row r="58" spans="2:20" ht="15" thickBot="1">
      <c r="B58" s="707"/>
      <c r="C58" s="116" t="s">
        <v>218</v>
      </c>
      <c r="D58" s="604">
        <f>Enhanced!D50</f>
        <v>46513.245345108196</v>
      </c>
      <c r="E58" s="604">
        <f>Enhanced!E50</f>
        <v>-27496.220379183898</v>
      </c>
      <c r="F58" s="619">
        <f>Enhanced!F50</f>
        <v>-0.37152302222550465</v>
      </c>
      <c r="G58" s="537">
        <f>Enhanced!G50</f>
        <v>3.6711965681603183E-2</v>
      </c>
      <c r="H58" s="537">
        <f>Enhanced!H50</f>
        <v>-2.0744935053030843E-2</v>
      </c>
      <c r="I58" s="537">
        <f>Enhanced!I50</f>
        <v>9.3607275134290244</v>
      </c>
      <c r="J58" s="537">
        <f>Enhanced!J50</f>
        <v>0.90723231847066188</v>
      </c>
      <c r="K58" s="619">
        <f>Enhanced!K50</f>
        <v>0.10732038021524308</v>
      </c>
      <c r="L58" s="604">
        <f>Enhanced!L50</f>
        <v>435397.8154408288</v>
      </c>
      <c r="M58" s="604">
        <f>Enhanced!M50</f>
        <v>-190240.84744091006</v>
      </c>
      <c r="N58" s="619">
        <f>Enhanced!N50</f>
        <v>-0.30407463401421897</v>
      </c>
      <c r="O58" s="604">
        <f>Enhanced!O50</f>
        <v>102241.33282101154</v>
      </c>
      <c r="P58" s="604">
        <f>Enhanced!P50</f>
        <v>-45358.322872791032</v>
      </c>
      <c r="Q58" s="619">
        <f>Enhanced!Q50</f>
        <v>-0.30730642737329594</v>
      </c>
    </row>
    <row r="59" spans="2:20" ht="15.45" customHeight="1" thickBot="1">
      <c r="B59" s="706" t="s">
        <v>336</v>
      </c>
      <c r="C59" s="124" t="s">
        <v>337</v>
      </c>
      <c r="D59" s="500">
        <f>'Non-Dairy Alternatives'!D74</f>
        <v>15062466.516321501</v>
      </c>
      <c r="E59" s="490">
        <f>'Non-Dairy Alternatives'!E74</f>
        <v>-1054772.8427239563</v>
      </c>
      <c r="F59" s="337">
        <f>'Non-Dairy Alternatives'!F74</f>
        <v>-6.5443766095834993E-2</v>
      </c>
      <c r="G59" s="298">
        <f>'Non-Dairy Alternatives'!G74</f>
        <v>100</v>
      </c>
      <c r="H59" s="299">
        <f>'Non-Dairy Alternatives'!H74</f>
        <v>0</v>
      </c>
      <c r="I59" s="366">
        <f>'Non-Dairy Alternatives'!I74</f>
        <v>9.4707827056135745</v>
      </c>
      <c r="J59" s="382">
        <f>'Non-Dairy Alternatives'!J74</f>
        <v>0.3907988577040733</v>
      </c>
      <c r="K59" s="385">
        <f>'Non-Dairy Alternatives'!K74</f>
        <v>4.3039598335193906E-2</v>
      </c>
      <c r="L59" s="405">
        <f>'Non-Dairy Alternatives'!L74</f>
        <v>142653347.3866612</v>
      </c>
      <c r="M59" s="391">
        <f>'Non-Dairy Alternatives'!M74</f>
        <v>-3690925.6663628221</v>
      </c>
      <c r="N59" s="338">
        <f>'Non-Dairy Alternatives'!N74</f>
        <v>-2.5220841166948237E-2</v>
      </c>
      <c r="O59" s="514">
        <f>'Non-Dairy Alternatives'!O74</f>
        <v>36504491.886836343</v>
      </c>
      <c r="P59" s="500">
        <f>'Non-Dairy Alternatives'!P74</f>
        <v>-1686915.5085476264</v>
      </c>
      <c r="Q59" s="387">
        <f>'Non-Dairy Alternatives'!Q74</f>
        <v>-4.4170027333203667E-2</v>
      </c>
    </row>
    <row r="60" spans="2:20" ht="15.45" customHeight="1">
      <c r="B60" s="725"/>
      <c r="C60" s="67" t="s">
        <v>338</v>
      </c>
      <c r="D60" s="507">
        <f>'Non-Dairy Alternatives'!D75</f>
        <v>188523.84556051606</v>
      </c>
      <c r="E60" s="495">
        <f>'Non-Dairy Alternatives'!E75</f>
        <v>23029.639375925966</v>
      </c>
      <c r="F60" s="343">
        <f>'Non-Dairy Alternatives'!F75</f>
        <v>0.13915677114544425</v>
      </c>
      <c r="G60" s="312">
        <f>'Non-Dairy Alternatives'!G75</f>
        <v>1.2516133752478982</v>
      </c>
      <c r="H60" s="313">
        <f>'Non-Dairy Alternatives'!H75</f>
        <v>0.22479853122989968</v>
      </c>
      <c r="I60" s="376">
        <f>'Non-Dairy Alternatives'!I75</f>
        <v>14.433270872021764</v>
      </c>
      <c r="J60" s="369">
        <f>'Non-Dairy Alternatives'!J75</f>
        <v>-0.18572070914773064</v>
      </c>
      <c r="K60" s="358">
        <f>'Non-Dairy Alternatives'!K75</f>
        <v>-1.2704071147216113E-2</v>
      </c>
      <c r="L60" s="407">
        <f>'Non-Dairy Alternatives'!L75</f>
        <v>2721015.728810126</v>
      </c>
      <c r="M60" s="394">
        <f>'Non-Dairy Alternatives'!M75</f>
        <v>301657.32186527504</v>
      </c>
      <c r="N60" s="343">
        <f>'Non-Dairy Alternatives'!N75</f>
        <v>0.1246848424769796</v>
      </c>
      <c r="O60" s="516">
        <f>'Non-Dairy Alternatives'!O75</f>
        <v>570949.33592667955</v>
      </c>
      <c r="P60" s="503">
        <f>'Non-Dairy Alternatives'!P75</f>
        <v>77219.075011042936</v>
      </c>
      <c r="Q60" s="358">
        <f>'Non-Dairy Alternatives'!Q75</f>
        <v>0.15639931582852143</v>
      </c>
    </row>
    <row r="61" spans="2:20" ht="15.45" customHeight="1">
      <c r="B61" s="725"/>
      <c r="C61" s="118" t="s">
        <v>339</v>
      </c>
      <c r="D61" s="507">
        <f>'Non-Dairy Alternatives'!D76</f>
        <v>8686041.9521443211</v>
      </c>
      <c r="E61" s="495">
        <f>'Non-Dairy Alternatives'!E76</f>
        <v>-925309.12221039645</v>
      </c>
      <c r="F61" s="343">
        <f>'Non-Dairy Alternatives'!F76</f>
        <v>-9.627253390830065E-2</v>
      </c>
      <c r="G61" s="312">
        <f>'Non-Dairy Alternatives'!G76</f>
        <v>57.6667967542516</v>
      </c>
      <c r="H61" s="313">
        <f>'Non-Dairy Alternatives'!H76</f>
        <v>-1.967181871005657</v>
      </c>
      <c r="I61" s="376">
        <f>'Non-Dairy Alternatives'!I76</f>
        <v>7.7574464148812172</v>
      </c>
      <c r="J61" s="369">
        <f>'Non-Dairy Alternatives'!J76</f>
        <v>0.23248369555440274</v>
      </c>
      <c r="K61" s="358">
        <f>'Non-Dairy Alternatives'!K76</f>
        <v>3.0894996324340701E-2</v>
      </c>
      <c r="L61" s="407">
        <f>'Non-Dairy Alternatives'!L76</f>
        <v>67381505.001169816</v>
      </c>
      <c r="M61" s="394">
        <f>'Non-Dairy Alternatives'!M76</f>
        <v>-4943553.5157111585</v>
      </c>
      <c r="N61" s="343">
        <f>'Non-Dairy Alternatives'!N76</f>
        <v>-6.835187716519181E-2</v>
      </c>
      <c r="O61" s="516">
        <f>'Non-Dairy Alternatives'!O76</f>
        <v>18051496.787411757</v>
      </c>
      <c r="P61" s="503">
        <f>'Non-Dairy Alternatives'!P76</f>
        <v>-1579009.9404450059</v>
      </c>
      <c r="Q61" s="358">
        <f>'Non-Dairy Alternatives'!Q76</f>
        <v>-8.0436534947124133E-2</v>
      </c>
    </row>
    <row r="62" spans="2:20" ht="15.45" customHeight="1">
      <c r="B62" s="725"/>
      <c r="C62" s="118" t="s">
        <v>340</v>
      </c>
      <c r="D62" s="507">
        <f>'Non-Dairy Alternatives'!D77</f>
        <v>56820.011926839128</v>
      </c>
      <c r="E62" s="495">
        <f>'Non-Dairy Alternatives'!E77</f>
        <v>-26697.189299332153</v>
      </c>
      <c r="F62" s="343">
        <f>'Non-Dairy Alternatives'!F77</f>
        <v>-0.31966096693104001</v>
      </c>
      <c r="G62" s="312">
        <f>'Non-Dairy Alternatives'!G77</f>
        <v>0.37722913352384668</v>
      </c>
      <c r="H62" s="313">
        <f>'Non-Dairy Alternatives'!H77</f>
        <v>-0.14095639047098707</v>
      </c>
      <c r="I62" s="376">
        <f>'Non-Dairy Alternatives'!I77</f>
        <v>13.237709276381462</v>
      </c>
      <c r="J62" s="369">
        <f>'Non-Dairy Alternatives'!J77</f>
        <v>0.93886754064473088</v>
      </c>
      <c r="K62" s="358">
        <f>'Non-Dairy Alternatives'!K77</f>
        <v>7.6337882933859083E-2</v>
      </c>
      <c r="L62" s="407">
        <f>'Non-Dairy Alternatives'!L77</f>
        <v>752166.79896802362</v>
      </c>
      <c r="M62" s="394">
        <f>'Non-Dairy Alternatives'!M77</f>
        <v>-274998.04112433468</v>
      </c>
      <c r="N62" s="343">
        <f>'Non-Dairy Alternatives'!N77</f>
        <v>-0.2677253254692869</v>
      </c>
      <c r="O62" s="516">
        <f>'Non-Dairy Alternatives'!O77</f>
        <v>150566.76169215224</v>
      </c>
      <c r="P62" s="503">
        <f>'Non-Dairy Alternatives'!P77</f>
        <v>-59508.089893511962</v>
      </c>
      <c r="Q62" s="358">
        <f>'Non-Dairy Alternatives'!Q77</f>
        <v>-0.28327088865868261</v>
      </c>
    </row>
    <row r="63" spans="2:20" ht="15.45" customHeight="1">
      <c r="B63" s="725"/>
      <c r="C63" s="118" t="s">
        <v>341</v>
      </c>
      <c r="D63" s="507">
        <f>'Non-Dairy Alternatives'!D78</f>
        <v>1283553.6820257269</v>
      </c>
      <c r="E63" s="495">
        <f>'Non-Dairy Alternatives'!E78</f>
        <v>61697.829961699666</v>
      </c>
      <c r="F63" s="343">
        <f>'Non-Dairy Alternatives'!F78</f>
        <v>5.0495178999614594E-2</v>
      </c>
      <c r="G63" s="312">
        <f>'Non-Dairy Alternatives'!G78</f>
        <v>8.5215371641482758</v>
      </c>
      <c r="H63" s="313">
        <f>'Non-Dairy Alternatives'!H78</f>
        <v>0.94048792336569331</v>
      </c>
      <c r="I63" s="376">
        <f>'Non-Dairy Alternatives'!I78</f>
        <v>16.473083025577246</v>
      </c>
      <c r="J63" s="369">
        <f>'Non-Dairy Alternatives'!J78</f>
        <v>1.1337956580929003</v>
      </c>
      <c r="K63" s="358">
        <f>'Non-Dairy Alternatives'!K78</f>
        <v>7.3914493609154128E-2</v>
      </c>
      <c r="L63" s="407">
        <f>'Non-Dairy Alternatives'!L78</f>
        <v>21144086.371795177</v>
      </c>
      <c r="M63" s="394">
        <f>'Non-Dairy Alternatives'!M78</f>
        <v>2401688.3353426233</v>
      </c>
      <c r="N63" s="343">
        <f>'Non-Dairy Alternatives'!N78</f>
        <v>0.12814199819422895</v>
      </c>
      <c r="O63" s="516">
        <f>'Non-Dairy Alternatives'!O78</f>
        <v>6381728.2116916273</v>
      </c>
      <c r="P63" s="503">
        <f>'Non-Dairy Alternatives'!P78</f>
        <v>281082.40143791214</v>
      </c>
      <c r="Q63" s="358">
        <f>'Non-Dairy Alternatives'!Q78</f>
        <v>4.6074204302351131E-2</v>
      </c>
    </row>
    <row r="64" spans="2:20">
      <c r="B64" s="725"/>
      <c r="C64" s="118" t="s">
        <v>342</v>
      </c>
      <c r="D64" s="507">
        <f>'Non-Dairy Alternatives'!D79</f>
        <v>0</v>
      </c>
      <c r="E64" s="495">
        <f>'Non-Dairy Alternatives'!E79</f>
        <v>0</v>
      </c>
      <c r="F64" s="343">
        <f>'Non-Dairy Alternatives'!F79</f>
        <v>0</v>
      </c>
      <c r="G64" s="312">
        <f>'Non-Dairy Alternatives'!G79</f>
        <v>0</v>
      </c>
      <c r="H64" s="313">
        <f>'Non-Dairy Alternatives'!H79</f>
        <v>0</v>
      </c>
      <c r="I64" s="376">
        <f>'Non-Dairy Alternatives'!I79</f>
        <v>0</v>
      </c>
      <c r="J64" s="369">
        <f>'Non-Dairy Alternatives'!J79</f>
        <v>0</v>
      </c>
      <c r="K64" s="358">
        <f>'Non-Dairy Alternatives'!K79</f>
        <v>0</v>
      </c>
      <c r="L64" s="407">
        <f>'Non-Dairy Alternatives'!L79</f>
        <v>0</v>
      </c>
      <c r="M64" s="394">
        <f>'Non-Dairy Alternatives'!M79</f>
        <v>0</v>
      </c>
      <c r="N64" s="343">
        <f>'Non-Dairy Alternatives'!N79</f>
        <v>0</v>
      </c>
      <c r="O64" s="516">
        <f>'Non-Dairy Alternatives'!O79</f>
        <v>0</v>
      </c>
      <c r="P64" s="503">
        <f>'Non-Dairy Alternatives'!P79</f>
        <v>0</v>
      </c>
      <c r="Q64" s="358">
        <f>'Non-Dairy Alternatives'!Q79</f>
        <v>0</v>
      </c>
    </row>
    <row r="65" spans="2:18">
      <c r="B65" s="725"/>
      <c r="C65" s="118" t="s">
        <v>343</v>
      </c>
      <c r="D65" s="507">
        <f>'Non-Dairy Alternatives'!D80</f>
        <v>88738.513973827634</v>
      </c>
      <c r="E65" s="495">
        <f>'Non-Dairy Alternatives'!E80</f>
        <v>65.053785542098922</v>
      </c>
      <c r="F65" s="343">
        <f>'Non-Dairy Alternatives'!F80</f>
        <v>7.3363310063649732E-4</v>
      </c>
      <c r="G65" s="312">
        <f>'Non-Dairy Alternatives'!G80</f>
        <v>0.58913667212253518</v>
      </c>
      <c r="H65" s="313">
        <f>'Non-Dairy Alternatives'!H80</f>
        <v>3.8958951156199517E-2</v>
      </c>
      <c r="I65" s="376">
        <f>'Non-Dairy Alternatives'!I80</f>
        <v>28.74235959040217</v>
      </c>
      <c r="J65" s="369">
        <f>'Non-Dairy Alternatives'!J80</f>
        <v>1.7308483200877589</v>
      </c>
      <c r="K65" s="358">
        <f>'Non-Dairy Alternatives'!K80</f>
        <v>6.4078174033526114E-2</v>
      </c>
      <c r="L65" s="407">
        <f>'Non-Dairy Alternatives'!L80</f>
        <v>2550554.2781536817</v>
      </c>
      <c r="M65" s="394">
        <f>'Non-Dairy Alternatives'!M80</f>
        <v>155350.10890003061</v>
      </c>
      <c r="N65" s="343">
        <f>'Non-Dairy Alternatives'!N80</f>
        <v>6.4858817003661917E-2</v>
      </c>
      <c r="O65" s="516">
        <f>'Non-Dairy Alternatives'!O80</f>
        <v>318277.69249950547</v>
      </c>
      <c r="P65" s="503">
        <f>'Non-Dairy Alternatives'!P80</f>
        <v>1602.8023974969983</v>
      </c>
      <c r="Q65" s="358">
        <f>'Non-Dairy Alternatives'!Q80</f>
        <v>5.0613498183600782E-3</v>
      </c>
    </row>
    <row r="66" spans="2:18">
      <c r="B66" s="725"/>
      <c r="C66" s="118" t="s">
        <v>344</v>
      </c>
      <c r="D66" s="507">
        <f>'Non-Dairy Alternatives'!D81</f>
        <v>73818.013051215123</v>
      </c>
      <c r="E66" s="495">
        <f>'Non-Dairy Alternatives'!E81</f>
        <v>5255.0315268619306</v>
      </c>
      <c r="F66" s="343">
        <f>'Non-Dairy Alternatives'!F81</f>
        <v>7.6645318071463575E-2</v>
      </c>
      <c r="G66" s="312">
        <f>'Non-Dairy Alternatives'!G81</f>
        <v>0.49007918438342646</v>
      </c>
      <c r="H66" s="313">
        <f>'Non-Dairy Alternatives'!H81</f>
        <v>6.4677662466624486E-2</v>
      </c>
      <c r="I66" s="376">
        <f>'Non-Dairy Alternatives'!I81</f>
        <v>8.1234103199257319</v>
      </c>
      <c r="J66" s="369">
        <f>'Non-Dairy Alternatives'!J81</f>
        <v>-8.6833626119085849E-2</v>
      </c>
      <c r="K66" s="358">
        <f>'Non-Dairy Alternatives'!K81</f>
        <v>-1.0576254090588485E-2</v>
      </c>
      <c r="L66" s="407">
        <f>'Non-Dairy Alternatives'!L81</f>
        <v>599654.00901665329</v>
      </c>
      <c r="M66" s="394">
        <f>'Non-Dairy Alternatives'!M81</f>
        <v>36735.205033549806</v>
      </c>
      <c r="N66" s="343">
        <f>'Non-Dairy Alternatives'!N81</f>
        <v>6.5258443622097317E-2</v>
      </c>
      <c r="O66" s="516">
        <f>'Non-Dairy Alternatives'!O81</f>
        <v>154789.86172199249</v>
      </c>
      <c r="P66" s="503">
        <f>'Non-Dairy Alternatives'!P81</f>
        <v>13877.462430302781</v>
      </c>
      <c r="Q66" s="358">
        <f>'Non-Dairy Alternatives'!Q81</f>
        <v>9.8482904982522726E-2</v>
      </c>
    </row>
    <row r="67" spans="2:18">
      <c r="B67" s="725"/>
      <c r="C67" s="118" t="s">
        <v>345</v>
      </c>
      <c r="D67" s="507">
        <f>'Non-Dairy Alternatives'!D82</f>
        <v>3073231.7813097592</v>
      </c>
      <c r="E67" s="495">
        <f>'Non-Dairy Alternatives'!E82</f>
        <v>-286401.92623689165</v>
      </c>
      <c r="F67" s="343">
        <f>'Non-Dairy Alternatives'!F82</f>
        <v>-8.524796188154532E-2</v>
      </c>
      <c r="G67" s="312">
        <f>'Non-Dairy Alternatives'!G82</f>
        <v>20.403243904174946</v>
      </c>
      <c r="H67" s="313">
        <f>'Non-Dairy Alternatives'!H82</f>
        <v>-0.44172608543514258</v>
      </c>
      <c r="I67" s="376">
        <f>'Non-Dairy Alternatives'!I82</f>
        <v>10.237303274383219</v>
      </c>
      <c r="J67" s="369">
        <f>'Non-Dairy Alternatives'!J82</f>
        <v>2.8383723686276952E-2</v>
      </c>
      <c r="K67" s="358">
        <f>'Non-Dairy Alternatives'!K82</f>
        <v>2.7802867429138722E-3</v>
      </c>
      <c r="L67" s="407">
        <f>'Non-Dairy Alternatives'!L82</f>
        <v>31461605.777740974</v>
      </c>
      <c r="M67" s="394">
        <f>'Non-Dairy Alternatives'!M82</f>
        <v>-2836624.4624124803</v>
      </c>
      <c r="N67" s="343">
        <f>'Non-Dairy Alternatives'!N82</f>
        <v>-8.2704688916910976E-2</v>
      </c>
      <c r="O67" s="516">
        <f>'Non-Dairy Alternatives'!O82</f>
        <v>7301542.9591861293</v>
      </c>
      <c r="P67" s="503">
        <f>'Non-Dairy Alternatives'!P82</f>
        <v>-656081.86019720882</v>
      </c>
      <c r="Q67" s="358">
        <f>'Non-Dairy Alternatives'!Q82</f>
        <v>-8.244694555077689E-2</v>
      </c>
    </row>
    <row r="68" spans="2:18">
      <c r="B68" s="725"/>
      <c r="C68" s="118" t="s">
        <v>346</v>
      </c>
      <c r="D68" s="507">
        <f>'Non-Dairy Alternatives'!D83</f>
        <v>211926.87335168873</v>
      </c>
      <c r="E68" s="495">
        <f>'Non-Dairy Alternatives'!E83</f>
        <v>17196.481807817123</v>
      </c>
      <c r="F68" s="343">
        <f>'Non-Dairy Alternatives'!F83</f>
        <v>8.8309183129962832E-2</v>
      </c>
      <c r="G68" s="312">
        <f>'Non-Dairy Alternatives'!G83</f>
        <v>1.4069865192533202</v>
      </c>
      <c r="H68" s="313">
        <f>'Non-Dairy Alternatives'!H83</f>
        <v>0.19877469583963281</v>
      </c>
      <c r="I68" s="376">
        <f>'Non-Dairy Alternatives'!I83</f>
        <v>13.381396901263706</v>
      </c>
      <c r="J68" s="369">
        <f>'Non-Dairy Alternatives'!J83</f>
        <v>-0.30708838293694107</v>
      </c>
      <c r="K68" s="358">
        <f>'Non-Dairy Alternatives'!K83</f>
        <v>-2.2434066046108463E-2</v>
      </c>
      <c r="L68" s="407">
        <f>'Non-Dairy Alternatives'!L83</f>
        <v>2835877.6063627936</v>
      </c>
      <c r="M68" s="394">
        <f>'Non-Dairy Alternatives'!M83</f>
        <v>170313.50732787699</v>
      </c>
      <c r="N68" s="343">
        <f>'Non-Dairy Alternatives'!N83</f>
        <v>6.3893983037038957E-2</v>
      </c>
      <c r="O68" s="516">
        <f>'Non-Dairy Alternatives'!O83</f>
        <v>566691.54513306229</v>
      </c>
      <c r="P68" s="503">
        <f>'Non-Dairy Alternatives'!P83</f>
        <v>44956.314411809843</v>
      </c>
      <c r="Q68" s="358">
        <f>'Non-Dairy Alternatives'!Q83</f>
        <v>8.6166913339667986E-2</v>
      </c>
    </row>
    <row r="69" spans="2:18">
      <c r="B69" s="725"/>
      <c r="C69" s="68" t="s">
        <v>346</v>
      </c>
      <c r="D69" s="507">
        <f>'Non-Dairy Alternatives'!D84</f>
        <v>56503.390033315707</v>
      </c>
      <c r="E69" s="495">
        <f>'Non-Dairy Alternatives'!E84</f>
        <v>-5178.9184796560512</v>
      </c>
      <c r="F69" s="343">
        <f>'Non-Dairy Alternatives'!F84</f>
        <v>-8.3961164951647807E-2</v>
      </c>
      <c r="G69" s="312">
        <f>'Non-Dairy Alternatives'!G84</f>
        <v>0.37512707478612045</v>
      </c>
      <c r="H69" s="313">
        <f>'Non-Dairy Alternatives'!H84</f>
        <v>-7.5830602368099909E-3</v>
      </c>
      <c r="I69" s="376">
        <f>'Non-Dairy Alternatives'!I84</f>
        <v>12.564071259706678</v>
      </c>
      <c r="J69" s="369">
        <f>'Non-Dairy Alternatives'!J84</f>
        <v>-0.12346557032747185</v>
      </c>
      <c r="K69" s="358">
        <f>'Non-Dairy Alternatives'!K84</f>
        <v>-9.731248230562933E-3</v>
      </c>
      <c r="L69" s="407">
        <f>'Non-Dairy Alternatives'!L84</f>
        <v>709912.61879357859</v>
      </c>
      <c r="M69" s="394">
        <f>'Non-Dairy Alternatives'!M84</f>
        <v>-72683.942226279527</v>
      </c>
      <c r="N69" s="343">
        <f>'Non-Dairy Alternatives'!N84</f>
        <v>-9.2875366244339008E-2</v>
      </c>
      <c r="O69" s="516">
        <f>'Non-Dairy Alternatives'!O84</f>
        <v>139447.89356331847</v>
      </c>
      <c r="P69" s="503">
        <f>'Non-Dairy Alternatives'!P84</f>
        <v>-14393.363934412511</v>
      </c>
      <c r="Q69" s="358">
        <f>'Non-Dairy Alternatives'!Q84</f>
        <v>-9.355984323402193E-2</v>
      </c>
    </row>
    <row r="70" spans="2:18" ht="15" thickBot="1">
      <c r="B70" s="728"/>
      <c r="C70" s="119" t="s">
        <v>348</v>
      </c>
      <c r="D70" s="507">
        <f>'Non-Dairy Alternatives'!D85</f>
        <v>1343308.4529442869</v>
      </c>
      <c r="E70" s="495">
        <f>'Non-Dairy Alternatives'!E85</f>
        <v>81570.277044449933</v>
      </c>
      <c r="F70" s="343">
        <f>'Non-Dairy Alternatives'!F85</f>
        <v>6.4649131335252061E-2</v>
      </c>
      <c r="G70" s="312">
        <f>'Non-Dairy Alternatives'!G85</f>
        <v>8.9182502181079997</v>
      </c>
      <c r="H70" s="313">
        <f>'Non-Dairy Alternatives'!H85</f>
        <v>1.0897496430903981</v>
      </c>
      <c r="I70" s="376">
        <f>'Non-Dairy Alternatives'!I85</f>
        <v>9.3031270431294519</v>
      </c>
      <c r="J70" s="369">
        <f>'Non-Dairy Alternatives'!J85</f>
        <v>0.48530763200345994</v>
      </c>
      <c r="K70" s="358">
        <f>'Non-Dairy Alternatives'!K85</f>
        <v>5.5037148004087842E-2</v>
      </c>
      <c r="L70" s="407">
        <f>'Non-Dairy Alternatives'!L85</f>
        <v>12496969.195850382</v>
      </c>
      <c r="M70" s="394">
        <f>'Non-Dairy Alternatives'!M85</f>
        <v>1371189.8166420981</v>
      </c>
      <c r="N70" s="343">
        <f>'Non-Dairy Alternatives'!N85</f>
        <v>0.12324438314897385</v>
      </c>
      <c r="O70" s="516">
        <f>'Non-Dairy Alternatives'!O85</f>
        <v>2869000.8380101188</v>
      </c>
      <c r="P70" s="503">
        <f>'Non-Dairy Alternatives'!P85</f>
        <v>203339.69023395143</v>
      </c>
      <c r="Q70" s="358">
        <f>'Non-Dairy Alternatives'!Q85</f>
        <v>7.6281147138145419E-2</v>
      </c>
    </row>
    <row r="71" spans="2:18">
      <c r="B71" s="128"/>
      <c r="C71" s="67" t="s">
        <v>226</v>
      </c>
      <c r="D71" s="555">
        <f>'Trad vs Value Add'!D33</f>
        <v>5517968.6538138567</v>
      </c>
      <c r="E71" s="555">
        <f>'Trad vs Value Add'!E33</f>
        <v>85426.188710891642</v>
      </c>
      <c r="F71" s="614">
        <f>'Trad vs Value Add'!F33</f>
        <v>1.5724900313185592E-2</v>
      </c>
      <c r="G71" s="531">
        <f>'Trad vs Value Add'!G33</f>
        <v>4.3552212783252147</v>
      </c>
      <c r="H71" s="531">
        <f>'Trad vs Value Add'!H33</f>
        <v>0.13769247846992183</v>
      </c>
      <c r="I71" s="531">
        <f>'Trad vs Value Add'!I33</f>
        <v>7.0573968792531856</v>
      </c>
      <c r="J71" s="531">
        <f>'Trad vs Value Add'!J33</f>
        <v>0.1397130393630599</v>
      </c>
      <c r="K71" s="614">
        <f>'Trad vs Value Add'!K33</f>
        <v>2.0196505448459318E-2</v>
      </c>
      <c r="L71" s="555">
        <f>'Trad vs Value Add'!L33</f>
        <v>38942494.757242814</v>
      </c>
      <c r="M71" s="555">
        <f>'Trad vs Value Add'!M33</f>
        <v>1361883.5368831679</v>
      </c>
      <c r="N71" s="614">
        <f>'Trad vs Value Add'!N33</f>
        <v>3.6238993796496713E-2</v>
      </c>
      <c r="O71" s="555">
        <f>'Trad vs Value Add'!O33</f>
        <v>13626477.854756149</v>
      </c>
      <c r="P71" s="555">
        <f>'Trad vs Value Add'!P33</f>
        <v>79551.780674083158</v>
      </c>
      <c r="Q71" s="614">
        <f>'Trad vs Value Add'!Q33</f>
        <v>5.8723123045811374E-3</v>
      </c>
    </row>
    <row r="72" spans="2:18">
      <c r="B72" s="128" t="s">
        <v>349</v>
      </c>
      <c r="C72" s="68" t="s">
        <v>227</v>
      </c>
      <c r="D72" s="556">
        <f>'Trad vs Value Add'!D34</f>
        <v>96208884.628165796</v>
      </c>
      <c r="E72" s="556">
        <f>'Trad vs Value Add'!E34</f>
        <v>-2936048.7262220979</v>
      </c>
      <c r="F72" s="615">
        <f>'Trad vs Value Add'!F34</f>
        <v>-2.9613704169101206E-2</v>
      </c>
      <c r="G72" s="532">
        <f>'Trad vs Value Add'!G34</f>
        <v>75.935730661846975</v>
      </c>
      <c r="H72" s="532">
        <f>'Trad vs Value Add'!H34</f>
        <v>-1.0349721845484083</v>
      </c>
      <c r="I72" s="532">
        <f>'Trad vs Value Add'!I34</f>
        <v>4.1695566273886655</v>
      </c>
      <c r="J72" s="532">
        <f>'Trad vs Value Add'!J34</f>
        <v>5.4853161090675506E-2</v>
      </c>
      <c r="K72" s="615">
        <f>'Trad vs Value Add'!K34</f>
        <v>1.3331011952612723E-2</v>
      </c>
      <c r="L72" s="556">
        <f>'Trad vs Value Add'!L34</f>
        <v>401148392.51504016</v>
      </c>
      <c r="M72" s="556">
        <f>'Trad vs Value Add'!M34</f>
        <v>-6803608.4241428971</v>
      </c>
      <c r="N72" s="615">
        <f>'Trad vs Value Add'!N34</f>
        <v>-1.667747286072797E-2</v>
      </c>
      <c r="O72" s="556">
        <f>'Trad vs Value Add'!O34</f>
        <v>127685317.49041948</v>
      </c>
      <c r="P72" s="556">
        <f>'Trad vs Value Add'!P34</f>
        <v>-3509407.5958354026</v>
      </c>
      <c r="Q72" s="615">
        <f>'Trad vs Value Add'!Q34</f>
        <v>-2.6749608976489859E-2</v>
      </c>
    </row>
    <row r="73" spans="2:18">
      <c r="B73" s="128" t="s">
        <v>350</v>
      </c>
      <c r="C73" s="68" t="s">
        <v>228</v>
      </c>
      <c r="D73" s="556">
        <f>'Trad vs Value Add'!D35</f>
        <v>1578572.2091418528</v>
      </c>
      <c r="E73" s="556">
        <f>'Trad vs Value Add'!E35</f>
        <v>50705.840344193392</v>
      </c>
      <c r="F73" s="615">
        <f>'Trad vs Value Add'!F35</f>
        <v>3.3187352886166276E-2</v>
      </c>
      <c r="G73" s="532">
        <f>'Trad vs Value Add'!G35</f>
        <v>1.2459351812148516</v>
      </c>
      <c r="H73" s="532">
        <f>'Trad vs Value Add'!H35</f>
        <v>5.9783309576914023E-2</v>
      </c>
      <c r="I73" s="532">
        <f>'Trad vs Value Add'!I35</f>
        <v>13.853042077501101</v>
      </c>
      <c r="J73" s="532">
        <f>'Trad vs Value Add'!J35</f>
        <v>0.15568046245091693</v>
      </c>
      <c r="K73" s="615">
        <f>'Trad vs Value Add'!K35</f>
        <v>1.1365726249050814E-2</v>
      </c>
      <c r="L73" s="556">
        <f>'Trad vs Value Add'!L35</f>
        <v>21868027.235615954</v>
      </c>
      <c r="M73" s="556">
        <f>'Trad vs Value Add'!M35</f>
        <v>940289.08272078633</v>
      </c>
      <c r="N73" s="615">
        <f>'Trad vs Value Add'!N35</f>
        <v>4.4930277503051883E-2</v>
      </c>
      <c r="O73" s="556">
        <f>'Trad vs Value Add'!O35</f>
        <v>4179215.357631301</v>
      </c>
      <c r="P73" s="556">
        <f>'Trad vs Value Add'!P35</f>
        <v>-76623.104065418709</v>
      </c>
      <c r="Q73" s="615">
        <f>'Trad vs Value Add'!Q35</f>
        <v>-1.8004232245899338E-2</v>
      </c>
    </row>
    <row r="74" spans="2:18" ht="15" thickBot="1">
      <c r="B74" s="128"/>
      <c r="C74" s="69" t="s">
        <v>229</v>
      </c>
      <c r="D74" s="557">
        <f>'Trad vs Value Add'!D36</f>
        <v>22355818.518372767</v>
      </c>
      <c r="E74" s="557">
        <f>'Trad vs Value Add'!E36</f>
        <v>635468.23244618997</v>
      </c>
      <c r="F74" s="612">
        <f>'Trad vs Value Add'!F36</f>
        <v>2.925681326870375E-2</v>
      </c>
      <c r="G74" s="528">
        <f>'Trad vs Value Add'!G36</f>
        <v>17.644996304627149</v>
      </c>
      <c r="H74" s="528">
        <f>'Trad vs Value Add'!H36</f>
        <v>0.78250448568759268</v>
      </c>
      <c r="I74" s="528">
        <f>'Trad vs Value Add'!I36</f>
        <v>10.748788743830771</v>
      </c>
      <c r="J74" s="528">
        <f>'Trad vs Value Add'!J36</f>
        <v>0.42501371052703441</v>
      </c>
      <c r="K74" s="612">
        <f>'Trad vs Value Add'!K36</f>
        <v>4.1168439757353445E-2</v>
      </c>
      <c r="L74" s="557">
        <f>'Trad vs Value Add'!L36</f>
        <v>240297970.44940868</v>
      </c>
      <c r="M74" s="557">
        <f>'Trad vs Value Add'!M36</f>
        <v>16061960.452948213</v>
      </c>
      <c r="N74" s="612">
        <f>'Trad vs Value Add'!N36</f>
        <v>7.1629710380601883E-2</v>
      </c>
      <c r="O74" s="557">
        <f>'Trad vs Value Add'!O36</f>
        <v>42821103.650745362</v>
      </c>
      <c r="P74" s="557">
        <f>'Trad vs Value Add'!P36</f>
        <v>1982035.5207433105</v>
      </c>
      <c r="Q74" s="612">
        <f>'Trad vs Value Add'!Q36</f>
        <v>4.8532829261283411E-2</v>
      </c>
    </row>
    <row r="75" spans="2:18">
      <c r="B75" s="706" t="s">
        <v>351</v>
      </c>
      <c r="C75" s="67" t="s">
        <v>242</v>
      </c>
      <c r="D75" s="555">
        <f>Filtration!D21</f>
        <v>121553533.30034229</v>
      </c>
      <c r="E75" s="555">
        <f>Filtration!E21</f>
        <v>-2621191.8996954411</v>
      </c>
      <c r="F75" s="614">
        <f>Filtration!F21</f>
        <v>-2.1108900345644933E-2</v>
      </c>
      <c r="G75" s="531">
        <f>Filtration!G21</f>
        <v>95.939750277371161</v>
      </c>
      <c r="H75" s="531">
        <f>Filtration!H21</f>
        <v>-0.46271378240123795</v>
      </c>
      <c r="I75" s="531">
        <f>Filtration!I21</f>
        <v>5.2857626998332723</v>
      </c>
      <c r="J75" s="531">
        <f>Filtration!J21</f>
        <v>0.13716620411859637</v>
      </c>
      <c r="K75" s="614">
        <f>Filtration!K21</f>
        <v>2.6641474862666693E-2</v>
      </c>
      <c r="L75" s="555">
        <f>Filtration!L21</f>
        <v>642503132.3518908</v>
      </c>
      <c r="M75" s="555">
        <f>Filtration!M21</f>
        <v>3177577.3306436539</v>
      </c>
      <c r="N75" s="614">
        <f>Filtration!N21</f>
        <v>4.9702022790846382E-3</v>
      </c>
      <c r="O75" s="555">
        <f>Filtration!O21</f>
        <v>179192136.100436</v>
      </c>
      <c r="P75" s="555">
        <f>Filtration!P21</f>
        <v>-2505811.8989758492</v>
      </c>
      <c r="Q75" s="614">
        <f>Filtration!Q21</f>
        <v>-1.379108529604286E-2</v>
      </c>
    </row>
    <row r="76" spans="2:18" ht="15" thickBot="1">
      <c r="B76" s="707"/>
      <c r="C76" s="69" t="s">
        <v>243</v>
      </c>
      <c r="D76" s="557">
        <f>Filtration!D22</f>
        <v>5134771.6121118171</v>
      </c>
      <c r="E76" s="557">
        <f>Filtration!E22</f>
        <v>505640.93847545609</v>
      </c>
      <c r="F76" s="612">
        <f>Filtration!F22</f>
        <v>0.10923021494190303</v>
      </c>
      <c r="G76" s="528">
        <f>Filtration!G22</f>
        <v>4.0527715881374142</v>
      </c>
      <c r="H76" s="528">
        <f>Filtration!H22</f>
        <v>0.45896775507619392</v>
      </c>
      <c r="I76" s="528">
        <f>Filtration!I22</f>
        <v>13.715637993568954</v>
      </c>
      <c r="J76" s="528">
        <f>Filtration!J22</f>
        <v>0.60622010025814532</v>
      </c>
      <c r="K76" s="612">
        <f>Filtration!K22</f>
        <v>4.6243098297100917E-2</v>
      </c>
      <c r="L76" s="557">
        <f>Filtration!L22</f>
        <v>70426668.611380145</v>
      </c>
      <c r="M76" s="557">
        <f>Filtration!M22</f>
        <v>9741460.1279377118</v>
      </c>
      <c r="N76" s="612">
        <f>Filtration!N22</f>
        <v>0.16052445680557573</v>
      </c>
      <c r="O76" s="557">
        <f>Filtration!O22</f>
        <v>12592425.443282889</v>
      </c>
      <c r="P76" s="557">
        <f>Filtration!P22</f>
        <v>1153961.9162436873</v>
      </c>
      <c r="Q76" s="612">
        <f>Filtration!Q22</f>
        <v>0.10088434635612162</v>
      </c>
    </row>
    <row r="77" spans="2:18">
      <c r="B77" s="129"/>
      <c r="C77" s="65"/>
      <c r="D77" s="587"/>
      <c r="E77" s="587"/>
      <c r="F77" s="620"/>
      <c r="G77" s="576"/>
      <c r="H77" s="576"/>
      <c r="I77" s="576"/>
      <c r="J77" s="576"/>
      <c r="K77" s="620"/>
      <c r="L77" s="587"/>
      <c r="M77" s="587"/>
      <c r="N77" s="620"/>
      <c r="O77" s="587"/>
      <c r="P77" s="587"/>
      <c r="Q77" s="620"/>
      <c r="R77" s="576"/>
    </row>
    <row r="78" spans="2:18" ht="23.4">
      <c r="B78" s="746" t="s">
        <v>277</v>
      </c>
      <c r="C78" s="746"/>
      <c r="D78" s="747"/>
      <c r="E78" s="747"/>
      <c r="F78" s="756"/>
      <c r="G78" s="747"/>
      <c r="H78" s="747"/>
      <c r="I78" s="749"/>
      <c r="J78" s="749"/>
      <c r="K78" s="756"/>
      <c r="L78" s="749"/>
      <c r="M78" s="749"/>
      <c r="N78" s="756"/>
      <c r="O78" s="747"/>
      <c r="P78" s="747"/>
      <c r="Q78" s="756"/>
    </row>
    <row r="79" spans="2:18">
      <c r="B79" s="750" t="s">
        <v>281</v>
      </c>
      <c r="C79" s="750"/>
      <c r="D79" s="751"/>
      <c r="E79" s="751"/>
      <c r="F79" s="757"/>
      <c r="G79" s="751"/>
      <c r="H79" s="751"/>
      <c r="I79" s="753"/>
      <c r="J79" s="753"/>
      <c r="K79" s="757"/>
      <c r="L79" s="753"/>
      <c r="M79" s="753"/>
      <c r="N79" s="757"/>
      <c r="O79" s="751"/>
      <c r="P79" s="751"/>
      <c r="Q79" s="757"/>
    </row>
    <row r="80" spans="2:18" ht="15" thickBot="1">
      <c r="B80" s="750" t="str">
        <f>'HOME PAGE'!H6</f>
        <v>LATEST 52 WEEKS ENDING 5-17-2026</v>
      </c>
      <c r="C80" s="750"/>
      <c r="D80" s="751"/>
      <c r="E80" s="751"/>
      <c r="F80" s="760"/>
      <c r="G80" s="751"/>
      <c r="H80" s="751"/>
      <c r="I80" s="755"/>
      <c r="J80" s="755"/>
      <c r="K80" s="760"/>
      <c r="L80" s="755"/>
      <c r="M80" s="755"/>
      <c r="N80" s="760"/>
      <c r="O80" s="751"/>
      <c r="P80" s="751"/>
      <c r="Q80" s="760"/>
    </row>
    <row r="81" spans="2:17" ht="15" thickBot="1">
      <c r="D81" s="742" t="s">
        <v>289</v>
      </c>
      <c r="E81" s="743"/>
      <c r="F81" s="758"/>
      <c r="G81" s="737" t="s">
        <v>290</v>
      </c>
      <c r="H81" s="738"/>
      <c r="I81" s="739" t="s">
        <v>291</v>
      </c>
      <c r="J81" s="740"/>
      <c r="K81" s="758"/>
      <c r="L81" s="744" t="s">
        <v>292</v>
      </c>
      <c r="M81" s="740"/>
      <c r="N81" s="759"/>
      <c r="O81" s="742" t="s">
        <v>293</v>
      </c>
      <c r="P81" s="743"/>
      <c r="Q81" s="758"/>
    </row>
    <row r="82" spans="2:17" ht="29.4" thickBot="1">
      <c r="B82" s="70"/>
      <c r="C82" s="64"/>
      <c r="D82" s="552" t="s">
        <v>294</v>
      </c>
      <c r="E82" s="568" t="s">
        <v>295</v>
      </c>
      <c r="F82" s="475" t="s">
        <v>296</v>
      </c>
      <c r="G82" s="245" t="s">
        <v>294</v>
      </c>
      <c r="H82" s="248" t="s">
        <v>295</v>
      </c>
      <c r="I82" s="218" t="s">
        <v>294</v>
      </c>
      <c r="J82" s="234" t="s">
        <v>295</v>
      </c>
      <c r="K82" s="482" t="s">
        <v>296</v>
      </c>
      <c r="L82" s="622" t="s">
        <v>294</v>
      </c>
      <c r="M82" s="636" t="s">
        <v>295</v>
      </c>
      <c r="N82" s="474" t="s">
        <v>296</v>
      </c>
      <c r="O82" s="605" t="s">
        <v>294</v>
      </c>
      <c r="P82" s="610" t="s">
        <v>295</v>
      </c>
      <c r="Q82" s="474" t="s">
        <v>296</v>
      </c>
    </row>
    <row r="83" spans="2:17" ht="15" thickBot="1">
      <c r="C83" s="146" t="s">
        <v>2</v>
      </c>
      <c r="D83" s="561">
        <f>'Segment Data'!E66</f>
        <v>1730726708.2885184</v>
      </c>
      <c r="E83" s="561">
        <f>'Segment Data'!F66</f>
        <v>-39696555.16755414</v>
      </c>
      <c r="F83" s="423">
        <f>'Segment Data'!G66</f>
        <v>-2.2422070465828513E-2</v>
      </c>
      <c r="G83" s="527">
        <f>'Segment Data'!H66</f>
        <v>100</v>
      </c>
      <c r="H83" s="527">
        <f>'Segment Data'!I66</f>
        <v>-4.2632564145606011E-14</v>
      </c>
      <c r="I83" s="527">
        <f>'Segment Data'!J66</f>
        <v>5.5288239631746361</v>
      </c>
      <c r="J83" s="527">
        <f>'Segment Data'!K66</f>
        <v>0.13604740230707613</v>
      </c>
      <c r="K83" s="423">
        <f>'Segment Data'!L66</f>
        <v>2.5227709839546843E-2</v>
      </c>
      <c r="L83" s="561">
        <f>'Segment Data'!M66</f>
        <v>9568883298.4919186</v>
      </c>
      <c r="M83" s="561">
        <f>'Segment Data'!N66</f>
        <v>21386220.511358261</v>
      </c>
      <c r="N83" s="423">
        <f>'Segment Data'!O66</f>
        <v>2.2399818860045955E-3</v>
      </c>
      <c r="O83" s="561">
        <f>'Segment Data'!P66</f>
        <v>2618704377.6376476</v>
      </c>
      <c r="P83" s="561">
        <f>'Segment Data'!Q66</f>
        <v>-36530487.94190979</v>
      </c>
      <c r="Q83" s="423">
        <f>'Segment Data'!R66</f>
        <v>-1.3757912121245173E-2</v>
      </c>
    </row>
    <row r="84" spans="2:17" ht="15" thickBot="1">
      <c r="B84" s="706" t="s">
        <v>297</v>
      </c>
      <c r="C84" s="149" t="s">
        <v>297</v>
      </c>
      <c r="D84" s="557">
        <f>'Segment Data'!E69</f>
        <v>1612231220.5045509</v>
      </c>
      <c r="E84" s="557">
        <f>'Segment Data'!F69</f>
        <v>-38888881.80120492</v>
      </c>
      <c r="F84" s="612">
        <f>'Segment Data'!G69</f>
        <v>-2.3553030301610031E-2</v>
      </c>
      <c r="G84" s="528">
        <f>'Segment Data'!H69</f>
        <v>93.153425828786936</v>
      </c>
      <c r="H84" s="528">
        <f>'Segment Data'!I69</f>
        <v>-0.10789401416280953</v>
      </c>
      <c r="I84" s="528">
        <f>'Segment Data'!J69</f>
        <v>5.257494684052598</v>
      </c>
      <c r="J84" s="528">
        <f>'Segment Data'!K69</f>
        <v>0.12509246877389923</v>
      </c>
      <c r="K84" s="612">
        <f>'Segment Data'!L69</f>
        <v>2.4373083699775172E-2</v>
      </c>
      <c r="L84" s="557">
        <f>'Segment Data'!M69</f>
        <v>8476297071.2663078</v>
      </c>
      <c r="M84" s="557">
        <f>'Segment Data'!N69</f>
        <v>2084600.5010547638</v>
      </c>
      <c r="N84" s="612">
        <f>'Segment Data'!O69</f>
        <v>2.4599341924058654E-4</v>
      </c>
      <c r="O84" s="557">
        <f>'Segment Data'!P69</f>
        <v>2302188077.1136208</v>
      </c>
      <c r="P84" s="557">
        <f>'Segment Data'!Q69</f>
        <v>-34248928.393017292</v>
      </c>
      <c r="Q84" s="612">
        <f>'Segment Data'!R69</f>
        <v>-1.4658614083023686E-2</v>
      </c>
    </row>
    <row r="85" spans="2:17">
      <c r="B85" s="708"/>
      <c r="C85" s="151" t="s">
        <v>298</v>
      </c>
      <c r="D85" s="558">
        <f>'Segment Data'!E70</f>
        <v>1608346472.9397316</v>
      </c>
      <c r="E85" s="558">
        <f>'Segment Data'!F70</f>
        <v>-38327994.393154144</v>
      </c>
      <c r="F85" s="430">
        <f>'Segment Data'!G70</f>
        <v>-2.3275999691204235E-2</v>
      </c>
      <c r="G85" s="529">
        <f>'Segment Data'!H70</f>
        <v>92.928968232667629</v>
      </c>
      <c r="H85" s="529">
        <f>'Segment Data'!I70</f>
        <v>-8.1245840004797287E-2</v>
      </c>
      <c r="I85" s="529">
        <f>'Segment Data'!J70</f>
        <v>5.2373527303948109</v>
      </c>
      <c r="J85" s="529">
        <f>'Segment Data'!K70</f>
        <v>0.1268579004598811</v>
      </c>
      <c r="K85" s="430">
        <f>'Segment Data'!L70</f>
        <v>2.482301708179134E-2</v>
      </c>
      <c r="L85" s="558">
        <f>'Segment Data'!M70</f>
        <v>8423477791.4717674</v>
      </c>
      <c r="M85" s="558">
        <f>'Segment Data'!N70</f>
        <v>8156439.5812005997</v>
      </c>
      <c r="N85" s="430">
        <f>'Segment Data'!O70</f>
        <v>9.6923685265663589E-4</v>
      </c>
      <c r="O85" s="558">
        <f>'Segment Data'!P70</f>
        <v>2284611253.2275801</v>
      </c>
      <c r="P85" s="558">
        <f>'Segment Data'!Q70</f>
        <v>-31669973.628183365</v>
      </c>
      <c r="Q85" s="430">
        <f>'Segment Data'!R70</f>
        <v>-1.367276704615604E-2</v>
      </c>
    </row>
    <row r="86" spans="2:17" ht="15" thickBot="1">
      <c r="B86" s="707"/>
      <c r="C86" s="153" t="s">
        <v>299</v>
      </c>
      <c r="D86" s="559">
        <f>'Segment Data'!E71</f>
        <v>3884747.5648184107</v>
      </c>
      <c r="E86" s="559">
        <f>'Segment Data'!F71</f>
        <v>-560887.4080523015</v>
      </c>
      <c r="F86" s="613">
        <f>'Segment Data'!G71</f>
        <v>-0.12616587089922851</v>
      </c>
      <c r="G86" s="530">
        <f>'Segment Data'!H71</f>
        <v>0.22445759611926028</v>
      </c>
      <c r="H86" s="530">
        <f>'Segment Data'!I71</f>
        <v>-2.6648174158086652E-2</v>
      </c>
      <c r="I86" s="530">
        <f>'Segment Data'!J71</f>
        <v>13.596579678146822</v>
      </c>
      <c r="J86" s="530">
        <f>'Segment Data'!K71</f>
        <v>0.34962637809716313</v>
      </c>
      <c r="K86" s="613">
        <f>'Segment Data'!L71</f>
        <v>2.6392965248533976E-2</v>
      </c>
      <c r="L86" s="559">
        <f>'Segment Data'!M71</f>
        <v>52819279.794540361</v>
      </c>
      <c r="M86" s="559">
        <f>'Segment Data'!N71</f>
        <v>-6071839.0801455006</v>
      </c>
      <c r="N86" s="613">
        <f>'Segment Data'!O71</f>
        <v>-0.1031027970968889</v>
      </c>
      <c r="O86" s="559">
        <f>'Segment Data'!P71</f>
        <v>17576823.886040647</v>
      </c>
      <c r="P86" s="559">
        <f>'Segment Data'!Q71</f>
        <v>-2578954.7648340687</v>
      </c>
      <c r="Q86" s="613">
        <f>'Segment Data'!R71</f>
        <v>-0.12795113547856649</v>
      </c>
    </row>
    <row r="87" spans="2:17">
      <c r="B87" s="706" t="s">
        <v>300</v>
      </c>
      <c r="C87" s="149" t="s">
        <v>174</v>
      </c>
      <c r="D87" s="555">
        <f>Fat!E59</f>
        <v>115425106.11318891</v>
      </c>
      <c r="E87" s="555">
        <f>Fat!F59</f>
        <v>-8892174.4722882509</v>
      </c>
      <c r="F87" s="614">
        <f>Fat!G59</f>
        <v>-7.1528064565201263E-2</v>
      </c>
      <c r="G87" s="531">
        <f>Fat!H59</f>
        <v>6.669169982783159</v>
      </c>
      <c r="H87" s="531">
        <f>Fat!I59</f>
        <v>-0.3527260322293948</v>
      </c>
      <c r="I87" s="531">
        <f>Fat!J59</f>
        <v>6.2856955830008845</v>
      </c>
      <c r="J87" s="531">
        <f>Fat!K59</f>
        <v>0.36872136369590969</v>
      </c>
      <c r="K87" s="614">
        <f>Fat!L59</f>
        <v>6.2315864499274558E-2</v>
      </c>
      <c r="L87" s="555">
        <f>Fat!M59</f>
        <v>725527079.66307986</v>
      </c>
      <c r="M87" s="555">
        <f>Fat!N59</f>
        <v>-10055064.575291395</v>
      </c>
      <c r="N87" s="614">
        <f>Fat!O59</f>
        <v>-1.3669533245267264E-2</v>
      </c>
      <c r="O87" s="555">
        <f>Fat!P59</f>
        <v>189016714.24956474</v>
      </c>
      <c r="P87" s="555">
        <f>Fat!Q59</f>
        <v>-10631441.165088534</v>
      </c>
      <c r="Q87" s="614">
        <f>Fat!R59</f>
        <v>-5.32508860049715E-2</v>
      </c>
    </row>
    <row r="88" spans="2:17">
      <c r="B88" s="708"/>
      <c r="C88" s="156" t="s">
        <v>175</v>
      </c>
      <c r="D88" s="556">
        <f>Fat!E60</f>
        <v>218186139.26733676</v>
      </c>
      <c r="E88" s="556">
        <f>Fat!F60</f>
        <v>-16805757.978364199</v>
      </c>
      <c r="F88" s="615">
        <f>Fat!G60</f>
        <v>-7.1516329606856902E-2</v>
      </c>
      <c r="G88" s="532">
        <f>Fat!H60</f>
        <v>12.606619995082687</v>
      </c>
      <c r="H88" s="532">
        <f>Fat!I60</f>
        <v>-0.66658433386232296</v>
      </c>
      <c r="I88" s="532">
        <f>Fat!J60</f>
        <v>5.0747970685107537</v>
      </c>
      <c r="J88" s="532">
        <f>Fat!K60</f>
        <v>3.9714429437888832E-2</v>
      </c>
      <c r="K88" s="615">
        <f>Fat!L60</f>
        <v>7.8875427246615452E-3</v>
      </c>
      <c r="L88" s="556">
        <f>Fat!M60</f>
        <v>1107250379.9435596</v>
      </c>
      <c r="M88" s="556">
        <f>Fat!N60</f>
        <v>-75953242.201063871</v>
      </c>
      <c r="N88" s="615">
        <f>Fat!O60</f>
        <v>-6.4192874987480456E-2</v>
      </c>
      <c r="O88" s="556">
        <f>Fat!P60</f>
        <v>337775564.21080881</v>
      </c>
      <c r="P88" s="556">
        <f>Fat!Q60</f>
        <v>-25057179.820116341</v>
      </c>
      <c r="Q88" s="615">
        <f>Fat!R60</f>
        <v>-6.9059863621296139E-2</v>
      </c>
    </row>
    <row r="89" spans="2:17">
      <c r="B89" s="708"/>
      <c r="C89" s="156" t="s">
        <v>176</v>
      </c>
      <c r="D89" s="556">
        <f>Fat!E61</f>
        <v>594260845.54051852</v>
      </c>
      <c r="E89" s="556">
        <f>Fat!F61</f>
        <v>-27149212.211541891</v>
      </c>
      <c r="F89" s="615">
        <f>Fat!G61</f>
        <v>-4.3689689075445085E-2</v>
      </c>
      <c r="G89" s="532">
        <f>Fat!H61</f>
        <v>34.335914659118615</v>
      </c>
      <c r="H89" s="532">
        <f>Fat!I61</f>
        <v>-0.76360479359099287</v>
      </c>
      <c r="I89" s="532">
        <f>Fat!J61</f>
        <v>5.4872911596333047</v>
      </c>
      <c r="J89" s="532">
        <f>Fat!K61</f>
        <v>0.1548321154888157</v>
      </c>
      <c r="K89" s="615">
        <f>Fat!L61</f>
        <v>2.9035781467245406E-2</v>
      </c>
      <c r="L89" s="556">
        <f>Fat!M61</f>
        <v>3260882284.2507</v>
      </c>
      <c r="M89" s="556">
        <f>Fat!N61</f>
        <v>-52761398.331623554</v>
      </c>
      <c r="N89" s="615">
        <f>Fat!O61</f>
        <v>-1.5922471872566148E-2</v>
      </c>
      <c r="O89" s="556">
        <f>Fat!P61</f>
        <v>887781987.59912014</v>
      </c>
      <c r="P89" s="556">
        <f>Fat!Q61</f>
        <v>-31075325.075813174</v>
      </c>
      <c r="Q89" s="615">
        <f>Fat!R61</f>
        <v>-3.3819532855812157E-2</v>
      </c>
    </row>
    <row r="90" spans="2:17" ht="15" thickBot="1">
      <c r="B90" s="707"/>
      <c r="C90" s="158" t="s">
        <v>177</v>
      </c>
      <c r="D90" s="557">
        <f>Fat!E62</f>
        <v>802854617.36747408</v>
      </c>
      <c r="E90" s="557">
        <f>Fat!F62</f>
        <v>13150589.494636059</v>
      </c>
      <c r="F90" s="612">
        <f>Fat!G62</f>
        <v>1.6652554666662572E-2</v>
      </c>
      <c r="G90" s="528">
        <f>Fat!H62</f>
        <v>46.38829536301553</v>
      </c>
      <c r="H90" s="528">
        <f>Fat!I62</f>
        <v>1.7829151596824744</v>
      </c>
      <c r="I90" s="528">
        <f>Fat!J62</f>
        <v>5.574139399370539</v>
      </c>
      <c r="J90" s="528">
        <f>Fat!K62</f>
        <v>0.10998133924466025</v>
      </c>
      <c r="K90" s="612">
        <f>Fat!L62</f>
        <v>2.012777412996845E-2</v>
      </c>
      <c r="L90" s="557">
        <f>Fat!M62</f>
        <v>4475223554.6345959</v>
      </c>
      <c r="M90" s="557">
        <f>Fat!N62</f>
        <v>160155925.61935616</v>
      </c>
      <c r="N90" s="612">
        <f>Fat!O62</f>
        <v>3.71155076556485E-2</v>
      </c>
      <c r="O90" s="557">
        <f>Fat!P62</f>
        <v>1204130111.5781524</v>
      </c>
      <c r="P90" s="557">
        <f>Fat!Q62</f>
        <v>30233458.119106531</v>
      </c>
      <c r="Q90" s="612">
        <f>Fat!R62</f>
        <v>2.5754786871586645E-2</v>
      </c>
    </row>
    <row r="91" spans="2:17" ht="15" customHeight="1">
      <c r="B91" s="729" t="s">
        <v>301</v>
      </c>
      <c r="C91" s="149" t="s">
        <v>302</v>
      </c>
      <c r="D91" s="555">
        <f>Fat!E63</f>
        <v>113609155.50701746</v>
      </c>
      <c r="E91" s="555">
        <f>Fat!F63</f>
        <v>-8842983.5635192692</v>
      </c>
      <c r="F91" s="614">
        <f>Fat!G63</f>
        <v>-7.2215835759515803E-2</v>
      </c>
      <c r="G91" s="531">
        <f>Fat!H63</f>
        <v>6.5642458143702722</v>
      </c>
      <c r="H91" s="531">
        <f>Fat!I63</f>
        <v>-0.35230016636293815</v>
      </c>
      <c r="I91" s="531">
        <f>Fat!J63</f>
        <v>6.2361069779592224</v>
      </c>
      <c r="J91" s="531">
        <f>Fat!K63</f>
        <v>0.37054302954941853</v>
      </c>
      <c r="K91" s="614">
        <f>Fat!L63</f>
        <v>6.3172617809388196E-2</v>
      </c>
      <c r="L91" s="555">
        <f>Fat!M63</f>
        <v>708478847.41736603</v>
      </c>
      <c r="M91" s="555">
        <f>Fat!N63</f>
        <v>-9772004.9204378128</v>
      </c>
      <c r="N91" s="614">
        <f>Fat!O63</f>
        <v>-1.3605281342349033E-2</v>
      </c>
      <c r="O91" s="555">
        <f>Fat!P63</f>
        <v>184077576.89364669</v>
      </c>
      <c r="P91" s="555">
        <f>Fat!Q63</f>
        <v>-10593771.047704667</v>
      </c>
      <c r="Q91" s="614">
        <f>Fat!R63</f>
        <v>-5.4418748109229989E-2</v>
      </c>
    </row>
    <row r="92" spans="2:17">
      <c r="B92" s="730"/>
      <c r="C92" s="156" t="s">
        <v>303</v>
      </c>
      <c r="D92" s="556">
        <f>Fat!E64</f>
        <v>173228825.37747622</v>
      </c>
      <c r="E92" s="556">
        <f>Fat!F64</f>
        <v>-14931242.107185513</v>
      </c>
      <c r="F92" s="615">
        <f>Fat!G64</f>
        <v>-7.935393681979129E-2</v>
      </c>
      <c r="G92" s="532">
        <f>Fat!H64</f>
        <v>10.009022484478718</v>
      </c>
      <c r="H92" s="532">
        <f>Fat!I64</f>
        <v>-0.61894831598124256</v>
      </c>
      <c r="I92" s="532">
        <f>Fat!J64</f>
        <v>4.6676052754539121</v>
      </c>
      <c r="J92" s="532">
        <f>Fat!K64</f>
        <v>4.9686258508196524E-2</v>
      </c>
      <c r="K92" s="615">
        <f>Fat!L64</f>
        <v>1.0759447778505855E-2</v>
      </c>
      <c r="L92" s="556">
        <f>Fat!M64</f>
        <v>808563779.1925925</v>
      </c>
      <c r="M92" s="556">
        <f>Fat!N64</f>
        <v>-60344174.674616098</v>
      </c>
      <c r="N92" s="615">
        <f>Fat!O64</f>
        <v>-6.9448293580516851E-2</v>
      </c>
      <c r="O92" s="556">
        <f>Fat!P64</f>
        <v>231874134.24913323</v>
      </c>
      <c r="P92" s="556">
        <f>Fat!Q64</f>
        <v>-18682088.9421812</v>
      </c>
      <c r="Q92" s="615">
        <f>Fat!R64</f>
        <v>-7.4562462285825262E-2</v>
      </c>
    </row>
    <row r="93" spans="2:17">
      <c r="B93" s="730"/>
      <c r="C93" s="156" t="s">
        <v>304</v>
      </c>
      <c r="D93" s="556">
        <f>Fat!E65</f>
        <v>575498440.68439615</v>
      </c>
      <c r="E93" s="556">
        <f>Fat!F65</f>
        <v>-26675985.026469707</v>
      </c>
      <c r="F93" s="615">
        <f>Fat!G65</f>
        <v>-4.4299432004238228E-2</v>
      </c>
      <c r="G93" s="532">
        <f>Fat!H65</f>
        <v>33.251837966578513</v>
      </c>
      <c r="H93" s="532">
        <f>Fat!I65</f>
        <v>-0.76118243032652799</v>
      </c>
      <c r="I93" s="532">
        <f>Fat!J65</f>
        <v>5.247012457966286</v>
      </c>
      <c r="J93" s="532">
        <f>Fat!K65</f>
        <v>0.12774145536311199</v>
      </c>
      <c r="K93" s="615">
        <f>Fat!L65</f>
        <v>2.4953055874196706E-2</v>
      </c>
      <c r="L93" s="556">
        <f>Fat!M65</f>
        <v>3019647487.8111982</v>
      </c>
      <c r="M93" s="556">
        <f>Fat!N65</f>
        <v>-63046588.239656448</v>
      </c>
      <c r="N93" s="615">
        <f>Fat!O65</f>
        <v>-2.0451782332038444E-2</v>
      </c>
      <c r="O93" s="556">
        <f>Fat!P65</f>
        <v>835023175.6374917</v>
      </c>
      <c r="P93" s="556">
        <f>Fat!Q65</f>
        <v>-30446253.872580528</v>
      </c>
      <c r="Q93" s="615">
        <f>Fat!R65</f>
        <v>-3.5178890015578765E-2</v>
      </c>
    </row>
    <row r="94" spans="2:17" ht="15" thickBot="1">
      <c r="B94" s="731"/>
      <c r="C94" s="158" t="s">
        <v>305</v>
      </c>
      <c r="D94" s="557">
        <f>Fat!E66</f>
        <v>749894798.93566048</v>
      </c>
      <c r="E94" s="557">
        <f>Fat!F66</f>
        <v>11561328.89596796</v>
      </c>
      <c r="F94" s="612">
        <f>Fat!G66</f>
        <v>1.5658681835656763E-2</v>
      </c>
      <c r="G94" s="528">
        <f>Fat!H66</f>
        <v>43.328319563359415</v>
      </c>
      <c r="H94" s="528">
        <f>Fat!I66</f>
        <v>1.6245368985078699</v>
      </c>
      <c r="I94" s="528">
        <f>Fat!J66</f>
        <v>5.253546180659896</v>
      </c>
      <c r="J94" s="528">
        <f>Fat!K66</f>
        <v>0.10091563784451285</v>
      </c>
      <c r="K94" s="612">
        <f>Fat!L66</f>
        <v>1.9585265624220909E-2</v>
      </c>
      <c r="L94" s="557">
        <f>Fat!M66</f>
        <v>3939606956.8451595</v>
      </c>
      <c r="M94" s="557">
        <f>Fat!N66</f>
        <v>135247368.33577299</v>
      </c>
      <c r="N94" s="612">
        <f>Fat!O66</f>
        <v>3.5550626902954047E-2</v>
      </c>
      <c r="O94" s="557">
        <f>Fat!P66</f>
        <v>1051213190.3333507</v>
      </c>
      <c r="P94" s="557">
        <f>Fat!Q66</f>
        <v>25473185.469450474</v>
      </c>
      <c r="Q94" s="612">
        <f>Fat!R66</f>
        <v>2.4833959237877606E-2</v>
      </c>
    </row>
    <row r="95" spans="2:17" ht="15" thickBot="1">
      <c r="B95" s="706" t="s">
        <v>306</v>
      </c>
      <c r="C95" s="159" t="s">
        <v>306</v>
      </c>
      <c r="D95" s="557">
        <f>'Segment Data'!E72</f>
        <v>92691302.725141227</v>
      </c>
      <c r="E95" s="557">
        <f>'Segment Data'!F72</f>
        <v>-681912.48258304596</v>
      </c>
      <c r="F95" s="612">
        <f>'Segment Data'!G72</f>
        <v>-7.3030845201808468E-3</v>
      </c>
      <c r="G95" s="528">
        <f>'Segment Data'!H72</f>
        <v>5.3556290707966152</v>
      </c>
      <c r="H95" s="528">
        <f>'Segment Data'!I72</f>
        <v>8.1567374078458599E-2</v>
      </c>
      <c r="I95" s="528">
        <f>'Segment Data'!J72</f>
        <v>8.4645906520249987</v>
      </c>
      <c r="J95" s="528">
        <f>'Segment Data'!K72</f>
        <v>0.12224907961399367</v>
      </c>
      <c r="K95" s="612">
        <f>'Segment Data'!L72</f>
        <v>1.4654048692789582E-2</v>
      </c>
      <c r="L95" s="557">
        <f>'Segment Data'!M72</f>
        <v>784593934.57124972</v>
      </c>
      <c r="M95" s="557">
        <f>'Segment Data'!N72</f>
        <v>5642679.5941720009</v>
      </c>
      <c r="N95" s="612">
        <f>'Segment Data'!O72</f>
        <v>7.2439444164423984E-3</v>
      </c>
      <c r="O95" s="557">
        <f>'Segment Data'!P72</f>
        <v>233493528.10358417</v>
      </c>
      <c r="P95" s="557">
        <f>'Segment Data'!Q72</f>
        <v>-3412252.4592915177</v>
      </c>
      <c r="Q95" s="612">
        <f>'Segment Data'!R72</f>
        <v>-1.4403415784892142E-2</v>
      </c>
    </row>
    <row r="96" spans="2:17">
      <c r="B96" s="708"/>
      <c r="C96" s="160" t="s">
        <v>307</v>
      </c>
      <c r="D96" s="558">
        <f>'Segment Data'!E73</f>
        <v>87307661.39481017</v>
      </c>
      <c r="E96" s="558">
        <f>'Segment Data'!F73</f>
        <v>-589673.87952081859</v>
      </c>
      <c r="F96" s="430">
        <f>'Segment Data'!G73</f>
        <v>-6.7086661692350915E-3</v>
      </c>
      <c r="G96" s="529">
        <f>'Segment Data'!H73</f>
        <v>5.0445665960252608</v>
      </c>
      <c r="H96" s="529">
        <f>'Segment Data'!I73</f>
        <v>7.980268399073509E-2</v>
      </c>
      <c r="I96" s="529">
        <f>'Segment Data'!J73</f>
        <v>7.9700291380734454</v>
      </c>
      <c r="J96" s="529">
        <f>'Segment Data'!K73</f>
        <v>0.17593475325131092</v>
      </c>
      <c r="K96" s="430">
        <f>'Segment Data'!L73</f>
        <v>2.2572828165119255E-2</v>
      </c>
      <c r="L96" s="558">
        <f>'Segment Data'!M73</f>
        <v>695844605.29368711</v>
      </c>
      <c r="M96" s="558">
        <f>'Segment Data'!N73</f>
        <v>10764477.99119544</v>
      </c>
      <c r="N96" s="430">
        <f>'Segment Data'!O73</f>
        <v>1.5712728427228879E-2</v>
      </c>
      <c r="O96" s="558">
        <f>'Segment Data'!P73</f>
        <v>204241668.08381507</v>
      </c>
      <c r="P96" s="558">
        <f>'Segment Data'!Q73</f>
        <v>-1203949.9176349342</v>
      </c>
      <c r="Q96" s="430">
        <f>'Segment Data'!R73</f>
        <v>-5.8601878655130859E-3</v>
      </c>
    </row>
    <row r="97" spans="2:17" ht="15" thickBot="1">
      <c r="B97" s="708"/>
      <c r="C97" s="153" t="s">
        <v>308</v>
      </c>
      <c r="D97" s="559">
        <f>'Segment Data'!E74</f>
        <v>5383641.3303311756</v>
      </c>
      <c r="E97" s="559">
        <f>'Segment Data'!F74</f>
        <v>-92238.603061980568</v>
      </c>
      <c r="F97" s="613">
        <f>'Segment Data'!G74</f>
        <v>-1.6844526210205719E-2</v>
      </c>
      <c r="G97" s="530">
        <f>'Segment Data'!H74</f>
        <v>0.31106247477136079</v>
      </c>
      <c r="H97" s="530">
        <f>'Segment Data'!I74</f>
        <v>1.7646900877364424E-3</v>
      </c>
      <c r="I97" s="530">
        <f>'Segment Data'!J74</f>
        <v>16.485000361661008</v>
      </c>
      <c r="J97" s="530">
        <f>'Segment Data'!K74</f>
        <v>-0.65765594497906577</v>
      </c>
      <c r="K97" s="613">
        <f>'Segment Data'!L74</f>
        <v>-3.8363712905118905E-2</v>
      </c>
      <c r="L97" s="559">
        <f>'Segment Data'!M74</f>
        <v>88749329.277562574</v>
      </c>
      <c r="M97" s="559">
        <f>'Segment Data'!N74</f>
        <v>-5121798.3970234394</v>
      </c>
      <c r="N97" s="613">
        <f>'Segment Data'!O74</f>
        <v>-5.4562020547773579E-2</v>
      </c>
      <c r="O97" s="559">
        <f>'Segment Data'!P74</f>
        <v>29251860.019769087</v>
      </c>
      <c r="P97" s="559">
        <f>'Segment Data'!Q74</f>
        <v>-2208302.5416566022</v>
      </c>
      <c r="Q97" s="613">
        <f>'Segment Data'!R74</f>
        <v>-7.0193615094801598E-2</v>
      </c>
    </row>
    <row r="98" spans="2:17">
      <c r="B98" s="708"/>
      <c r="C98" s="149" t="s">
        <v>159</v>
      </c>
      <c r="D98" s="555">
        <f>Flavor!D72</f>
        <v>96356.374423767251</v>
      </c>
      <c r="E98" s="555">
        <f>Flavor!E72</f>
        <v>4022.2597574239189</v>
      </c>
      <c r="F98" s="614">
        <f>Flavor!F72</f>
        <v>4.3562011418625438E-2</v>
      </c>
      <c r="G98" s="531">
        <f>Flavor!G72</f>
        <v>5.5673939716948248E-3</v>
      </c>
      <c r="H98" s="531">
        <f>Flavor!H72</f>
        <v>3.5202448507294301E-4</v>
      </c>
      <c r="I98" s="531">
        <f>Flavor!I72</f>
        <v>22.012968090276225</v>
      </c>
      <c r="J98" s="531">
        <f>Flavor!J72</f>
        <v>8.7538264910262011</v>
      </c>
      <c r="K98" s="614">
        <f>Flavor!K72</f>
        <v>0.66021064979963284</v>
      </c>
      <c r="L98" s="555">
        <f>Flavor!L72</f>
        <v>2121089.7954850965</v>
      </c>
      <c r="M98" s="555">
        <f>Flavor!M72</f>
        <v>896818.69468266191</v>
      </c>
      <c r="N98" s="614">
        <f>Flavor!N72</f>
        <v>0.73253276508352783</v>
      </c>
      <c r="O98" s="555">
        <f>Flavor!O72</f>
        <v>390749.86103186826</v>
      </c>
      <c r="P98" s="555">
        <f>Flavor!P72</f>
        <v>87664.920334317489</v>
      </c>
      <c r="Q98" s="614">
        <f>Flavor!Q72</f>
        <v>0.2892420855109345</v>
      </c>
    </row>
    <row r="99" spans="2:17">
      <c r="B99" s="708"/>
      <c r="C99" s="156" t="s">
        <v>160</v>
      </c>
      <c r="D99" s="556">
        <f>Flavor!D73</f>
        <v>87172946.609337077</v>
      </c>
      <c r="E99" s="556">
        <f>Flavor!E73</f>
        <v>-604230.06138400733</v>
      </c>
      <c r="F99" s="615">
        <f>Flavor!F73</f>
        <v>-6.8836807505287881E-3</v>
      </c>
      <c r="G99" s="532">
        <f>Flavor!G73</f>
        <v>5.0367828838523385</v>
      </c>
      <c r="H99" s="532">
        <f>Flavor!H73</f>
        <v>7.8805970502826561E-2</v>
      </c>
      <c r="I99" s="532">
        <f>Flavor!I73</f>
        <v>8.222059198250415</v>
      </c>
      <c r="J99" s="532">
        <f>Flavor!J73</f>
        <v>0.16661904211482792</v>
      </c>
      <c r="K99" s="615">
        <f>Flavor!K73</f>
        <v>2.0684039467156762E-2</v>
      </c>
      <c r="L99" s="556">
        <f>Flavor!L73</f>
        <v>716741127.50789225</v>
      </c>
      <c r="M99" s="556">
        <f>Flavor!M73</f>
        <v>9657333.762357831</v>
      </c>
      <c r="N99" s="615">
        <f>Flavor!N73</f>
        <v>1.3657976392304807E-2</v>
      </c>
      <c r="O99" s="556">
        <f>Flavor!O73</f>
        <v>208639804.65704742</v>
      </c>
      <c r="P99" s="556">
        <f>Flavor!P73</f>
        <v>-2150682.1927189231</v>
      </c>
      <c r="Q99" s="615">
        <f>Flavor!Q73</f>
        <v>-1.0202937641354506E-2</v>
      </c>
    </row>
    <row r="100" spans="2:17">
      <c r="B100" s="708"/>
      <c r="C100" s="156" t="s">
        <v>161</v>
      </c>
      <c r="D100" s="556">
        <f>Flavor!D74</f>
        <v>1321384.6410561975</v>
      </c>
      <c r="E100" s="556">
        <f>Flavor!E74</f>
        <v>262961.11370574147</v>
      </c>
      <c r="F100" s="615">
        <f>Flavor!F74</f>
        <v>0.24844602081362471</v>
      </c>
      <c r="G100" s="532">
        <f>Flavor!G74</f>
        <v>7.6348543922505743E-2</v>
      </c>
      <c r="H100" s="532">
        <f>Flavor!H74</f>
        <v>1.6564900700133604E-2</v>
      </c>
      <c r="I100" s="532">
        <f>Flavor!I74</f>
        <v>6.1372460602736032</v>
      </c>
      <c r="J100" s="532">
        <f>Flavor!J74</f>
        <v>-0.17942070989147751</v>
      </c>
      <c r="K100" s="615">
        <f>Flavor!K74</f>
        <v>-2.8404333554354729E-2</v>
      </c>
      <c r="L100" s="556">
        <f>Flavor!L74</f>
        <v>8109662.682428197</v>
      </c>
      <c r="M100" s="556">
        <f>Flavor!M74</f>
        <v>1423953.9584526606</v>
      </c>
      <c r="N100" s="615">
        <f>Flavor!N74</f>
        <v>0.21298474361382766</v>
      </c>
      <c r="O100" s="556">
        <f>Flavor!O74</f>
        <v>3129118.3344742279</v>
      </c>
      <c r="P100" s="556">
        <f>Flavor!P74</f>
        <v>524893.19252529368</v>
      </c>
      <c r="Q100" s="615">
        <f>Flavor!Q74</f>
        <v>0.20155446012339676</v>
      </c>
    </row>
    <row r="101" spans="2:17">
      <c r="B101" s="708"/>
      <c r="C101" s="156" t="s">
        <v>162</v>
      </c>
      <c r="D101" s="556">
        <f>Flavor!D75</f>
        <v>339963.46901911381</v>
      </c>
      <c r="E101" s="556">
        <f>Flavor!E75</f>
        <v>-10045.897963321069</v>
      </c>
      <c r="F101" s="615">
        <f>Flavor!F75</f>
        <v>-2.8701797468823797E-2</v>
      </c>
      <c r="G101" s="532">
        <f>Flavor!G75</f>
        <v>1.964281636095493E-2</v>
      </c>
      <c r="H101" s="532">
        <f>Flavor!H75</f>
        <v>-1.2699655367971741E-4</v>
      </c>
      <c r="I101" s="532">
        <f>Flavor!I75</f>
        <v>11.788970024869984</v>
      </c>
      <c r="J101" s="532">
        <f>Flavor!J75</f>
        <v>0.78788453421873861</v>
      </c>
      <c r="K101" s="615">
        <f>Flavor!K75</f>
        <v>7.1618799334691577E-2</v>
      </c>
      <c r="L101" s="556">
        <f>Flavor!L75</f>
        <v>4007819.145817148</v>
      </c>
      <c r="M101" s="556">
        <f>Flavor!M75</f>
        <v>157336.17711465666</v>
      </c>
      <c r="N101" s="615">
        <f>Flavor!N75</f>
        <v>4.0861413592403112E-2</v>
      </c>
      <c r="O101" s="556">
        <f>Flavor!O75</f>
        <v>979611.26256137202</v>
      </c>
      <c r="P101" s="556">
        <f>Flavor!P75</f>
        <v>-24193.880984154879</v>
      </c>
      <c r="Q101" s="615">
        <f>Flavor!Q75</f>
        <v>-2.4102168772218074E-2</v>
      </c>
    </row>
    <row r="102" spans="2:17">
      <c r="B102" s="708"/>
      <c r="C102" s="156" t="s">
        <v>163</v>
      </c>
      <c r="D102" s="556">
        <f>Flavor!D76</f>
        <v>3329144.3617014457</v>
      </c>
      <c r="E102" s="556">
        <f>Flavor!E76</f>
        <v>12345.194282392506</v>
      </c>
      <c r="F102" s="615">
        <f>Flavor!F76</f>
        <v>3.7220204357440315E-3</v>
      </c>
      <c r="G102" s="532">
        <f>Flavor!G76</f>
        <v>0.1923552890099888</v>
      </c>
      <c r="H102" s="532">
        <f>Flavor!H76</f>
        <v>5.0103057010666974E-3</v>
      </c>
      <c r="I102" s="532">
        <f>Flavor!I76</f>
        <v>14.847911753632282</v>
      </c>
      <c r="J102" s="532">
        <f>Flavor!J76</f>
        <v>-0.16749720880926056</v>
      </c>
      <c r="K102" s="615">
        <f>Flavor!K76</f>
        <v>-1.1155021433530445E-2</v>
      </c>
      <c r="L102" s="556">
        <f>Flavor!L76</f>
        <v>49430841.697645538</v>
      </c>
      <c r="M102" s="556">
        <f>Flavor!M76</f>
        <v>-372254.24743715674</v>
      </c>
      <c r="N102" s="615">
        <f>Flavor!N76</f>
        <v>-7.4745202155230926E-3</v>
      </c>
      <c r="O102" s="556">
        <f>Flavor!O76</f>
        <v>18939001.935357686</v>
      </c>
      <c r="P102" s="556">
        <f>Flavor!P76</f>
        <v>-1230266.0889488533</v>
      </c>
      <c r="Q102" s="615">
        <f>Flavor!Q76</f>
        <v>-6.0997061840133503E-2</v>
      </c>
    </row>
    <row r="103" spans="2:17">
      <c r="B103" s="708"/>
      <c r="C103" s="156" t="s">
        <v>164</v>
      </c>
      <c r="D103" s="556">
        <f>Flavor!D77</f>
        <v>1621777.0007465656</v>
      </c>
      <c r="E103" s="556">
        <f>Flavor!E77</f>
        <v>-180969.07259230013</v>
      </c>
      <c r="F103" s="615">
        <f>Flavor!F77</f>
        <v>-0.10038522633258457</v>
      </c>
      <c r="G103" s="532">
        <f>Flavor!G77</f>
        <v>9.3704973349045331E-2</v>
      </c>
      <c r="H103" s="532">
        <f>Flavor!H77</f>
        <v>-8.1207375162589968E-3</v>
      </c>
      <c r="I103" s="532">
        <f>Flavor!I77</f>
        <v>14.399854410388317</v>
      </c>
      <c r="J103" s="532">
        <f>Flavor!J77</f>
        <v>1.4930338473161235</v>
      </c>
      <c r="K103" s="615">
        <f>Flavor!K77</f>
        <v>0.11567789604109431</v>
      </c>
      <c r="L103" s="556">
        <f>Flavor!L77</f>
        <v>23353352.696866769</v>
      </c>
      <c r="M103" s="556">
        <f>Flavor!M77</f>
        <v>85632.607499044389</v>
      </c>
      <c r="N103" s="615">
        <f>Flavor!N77</f>
        <v>3.6803179327472889E-3</v>
      </c>
      <c r="O103" s="556">
        <f>Flavor!O77</f>
        <v>5900750.9880111441</v>
      </c>
      <c r="P103" s="556">
        <f>Flavor!P77</f>
        <v>43602.524227286689</v>
      </c>
      <c r="Q103" s="615">
        <f>Flavor!Q77</f>
        <v>7.4443262787159091E-3</v>
      </c>
    </row>
    <row r="104" spans="2:17">
      <c r="B104" s="708"/>
      <c r="C104" s="156" t="s">
        <v>165</v>
      </c>
      <c r="D104" s="556">
        <f>Flavor!D78</f>
        <v>1567138.3503799024</v>
      </c>
      <c r="E104" s="556">
        <f>Flavor!E78</f>
        <v>-18945.220973754767</v>
      </c>
      <c r="F104" s="615">
        <f>Flavor!F78</f>
        <v>-1.194465494500129E-2</v>
      </c>
      <c r="G104" s="532">
        <f>Flavor!G78</f>
        <v>9.0547995987744059E-2</v>
      </c>
      <c r="H104" s="532">
        <f>Flavor!H78</f>
        <v>9.6017797311645503E-4</v>
      </c>
      <c r="I104" s="532">
        <f>Flavor!I78</f>
        <v>14.529257230160729</v>
      </c>
      <c r="J104" s="532">
        <f>Flavor!J78</f>
        <v>1.4209596146527907</v>
      </c>
      <c r="K104" s="615">
        <f>Flavor!K78</f>
        <v>0.10840153743318327</v>
      </c>
      <c r="L104" s="556">
        <f>Flavor!L78</f>
        <v>22769356.207919355</v>
      </c>
      <c r="M104" s="556">
        <f>Flavor!M78</f>
        <v>1978500.7115478963</v>
      </c>
      <c r="N104" s="615">
        <f>Flavor!N78</f>
        <v>9.5162063528034996E-2</v>
      </c>
      <c r="O104" s="556">
        <f>Flavor!O78</f>
        <v>4593322.5863403622</v>
      </c>
      <c r="P104" s="556">
        <f>Flavor!P78</f>
        <v>145040.32422093116</v>
      </c>
      <c r="Q104" s="615">
        <f>Flavor!Q78</f>
        <v>3.2605917447294623E-2</v>
      </c>
    </row>
    <row r="105" spans="2:17" ht="15" thickBot="1">
      <c r="B105" s="708"/>
      <c r="C105" s="156" t="s">
        <v>166</v>
      </c>
      <c r="D105" s="556">
        <f>Flavor!D79</f>
        <v>101496.40871774306</v>
      </c>
      <c r="E105" s="556">
        <f>Flavor!E79</f>
        <v>-30706.073150725977</v>
      </c>
      <c r="F105" s="615">
        <f>Flavor!F79</f>
        <v>-0.23226548183320853</v>
      </c>
      <c r="G105" s="532">
        <f>Flavor!G79</f>
        <v>5.8643810274419854E-3</v>
      </c>
      <c r="H105" s="532">
        <f>Flavor!H79</f>
        <v>-1.6029000796981448E-3</v>
      </c>
      <c r="I105" s="532">
        <f>Flavor!I79</f>
        <v>15.609320188553015</v>
      </c>
      <c r="J105" s="532">
        <f>Flavor!J79</f>
        <v>0.29947508338023354</v>
      </c>
      <c r="K105" s="615">
        <f>Flavor!K79</f>
        <v>1.9560947960149448E-2</v>
      </c>
      <c r="L105" s="556">
        <f>Flavor!L79</f>
        <v>1584289.941663495</v>
      </c>
      <c r="M105" s="556">
        <f>Flavor!M79</f>
        <v>-439709.57826217916</v>
      </c>
      <c r="N105" s="615">
        <f>Flavor!N79</f>
        <v>-0.21724786687613754</v>
      </c>
      <c r="O105" s="556">
        <f>Flavor!O79</f>
        <v>563156.97866321215</v>
      </c>
      <c r="P105" s="556">
        <f>Flavor!P79</f>
        <v>-33912.656485544867</v>
      </c>
      <c r="Q105" s="615">
        <f>Flavor!Q79</f>
        <v>-5.6798494663182278E-2</v>
      </c>
    </row>
    <row r="106" spans="2:17">
      <c r="B106" s="706" t="s">
        <v>309</v>
      </c>
      <c r="C106" s="160" t="s">
        <v>310</v>
      </c>
      <c r="D106" s="558">
        <f>'Branded vs. Private Label'!D17</f>
        <v>493313424.69109339</v>
      </c>
      <c r="E106" s="558">
        <f>'Branded vs. Private Label'!E17</f>
        <v>4028510.3856573701</v>
      </c>
      <c r="F106" s="430">
        <f>'Branded vs. Private Label'!F17</f>
        <v>8.2334653447798181E-3</v>
      </c>
      <c r="G106" s="529">
        <f>'Branded vs. Private Label'!G17</f>
        <v>28.503253710051155</v>
      </c>
      <c r="H106" s="529">
        <f>'Branded vs. Private Label'!H17</f>
        <v>0.86664700673124884</v>
      </c>
      <c r="I106" s="529">
        <f>'Branded vs. Private Label'!I17</f>
        <v>8.9826642560615912</v>
      </c>
      <c r="J106" s="529">
        <f>'Branded vs. Private Label'!J17</f>
        <v>0.38958098483371728</v>
      </c>
      <c r="K106" s="430">
        <f>'Branded vs. Private Label'!K17</f>
        <v>4.5336577400354891E-2</v>
      </c>
      <c r="L106" s="558">
        <f>'Branded vs. Private Label'!L17</f>
        <v>4431268867.0080166</v>
      </c>
      <c r="M106" s="558">
        <f>'Branded vs. Private Label'!M17</f>
        <v>226802855.02581024</v>
      </c>
      <c r="N106" s="430">
        <f>'Branded vs. Private Label'!N17</f>
        <v>5.3943319884011492E-2</v>
      </c>
      <c r="O106" s="558">
        <f>'Branded vs. Private Label'!O17</f>
        <v>960616549.02726543</v>
      </c>
      <c r="P106" s="558">
        <f>'Branded vs. Private Label'!P17</f>
        <v>11669073.835876703</v>
      </c>
      <c r="Q106" s="430">
        <f>'Branded vs. Private Label'!Q17</f>
        <v>1.2296859563826989E-2</v>
      </c>
    </row>
    <row r="107" spans="2:17" ht="15" thickBot="1">
      <c r="B107" s="707"/>
      <c r="C107" s="153" t="s">
        <v>147</v>
      </c>
      <c r="D107" s="559">
        <f>'Branded vs. Private Label'!D18</f>
        <v>1237413283.5974233</v>
      </c>
      <c r="E107" s="559">
        <f>'Branded vs. Private Label'!E18</f>
        <v>-43725065.553216219</v>
      </c>
      <c r="F107" s="613">
        <f>'Branded vs. Private Label'!F18</f>
        <v>-3.4129854579877938E-2</v>
      </c>
      <c r="G107" s="530">
        <f>'Branded vs. Private Label'!G18</f>
        <v>71.496746289948746</v>
      </c>
      <c r="H107" s="530">
        <f>'Branded vs. Private Label'!H18</f>
        <v>-0.86664700673151174</v>
      </c>
      <c r="I107" s="530">
        <f>'Branded vs. Private Label'!I18</f>
        <v>4.1465309608744212</v>
      </c>
      <c r="J107" s="530">
        <f>'Branded vs. Private Label'!J18</f>
        <v>-2.400305642404188E-2</v>
      </c>
      <c r="K107" s="613">
        <f>'Branded vs. Private Label'!K18</f>
        <v>-5.7553915936142588E-3</v>
      </c>
      <c r="L107" s="559">
        <f>'Branded vs. Private Label'!L18</f>
        <v>5130972491.8339968</v>
      </c>
      <c r="M107" s="559">
        <f>'Branded vs. Private Label'!M18</f>
        <v>-212058574.16434097</v>
      </c>
      <c r="N107" s="613">
        <f>'Branded vs. Private Label'!N18</f>
        <v>-3.9688815495351817E-2</v>
      </c>
      <c r="O107" s="559">
        <f>'Branded vs. Private Label'!O18</f>
        <v>1657160723.2491844</v>
      </c>
      <c r="P107" s="559">
        <f>'Branded vs. Private Label'!P18</f>
        <v>-49126667.13898468</v>
      </c>
      <c r="Q107" s="613">
        <f>'Branded vs. Private Label'!Q18</f>
        <v>-2.879155493718364E-2</v>
      </c>
    </row>
    <row r="108" spans="2:17" ht="15" thickBot="1">
      <c r="B108" s="706" t="s">
        <v>311</v>
      </c>
      <c r="C108" s="159" t="s">
        <v>312</v>
      </c>
      <c r="D108" s="560">
        <f>'Single Serve'!E24</f>
        <v>18014266.986775618</v>
      </c>
      <c r="E108" s="560">
        <f>'Single Serve'!F24</f>
        <v>28488.719207197428</v>
      </c>
      <c r="F108" s="616">
        <f>'Single Serve'!G24</f>
        <v>1.5839581019725841E-3</v>
      </c>
      <c r="G108" s="533">
        <f>'Single Serve'!H24</f>
        <v>1.0395699002563263</v>
      </c>
      <c r="H108" s="533">
        <f>'Single Serve'!I24</f>
        <v>2.5945327919526306E-2</v>
      </c>
      <c r="I108" s="533">
        <f>'Single Serve'!J24</f>
        <v>15.405951974360631</v>
      </c>
      <c r="J108" s="533">
        <f>'Single Serve'!K24</f>
        <v>7.6582401825220359E-2</v>
      </c>
      <c r="K108" s="616">
        <f>'Single Serve'!L24</f>
        <v>4.9957959107742979E-3</v>
      </c>
      <c r="L108" s="560">
        <f>'Single Serve'!M24</f>
        <v>277526932.05157536</v>
      </c>
      <c r="M108" s="560">
        <f>'Single Serve'!N24</f>
        <v>1816289.9383433461</v>
      </c>
      <c r="N108" s="616">
        <f>'Single Serve'!O24</f>
        <v>6.5876671441554707E-3</v>
      </c>
      <c r="O108" s="560">
        <f>'Single Serve'!P24</f>
        <v>133330263.68668938</v>
      </c>
      <c r="P108" s="560">
        <f>'Single Serve'!Q24</f>
        <v>-1027305.4570019841</v>
      </c>
      <c r="Q108" s="616">
        <f>'Single Serve'!R24</f>
        <v>-7.6460556971175327E-3</v>
      </c>
    </row>
    <row r="109" spans="2:17">
      <c r="B109" s="708"/>
      <c r="C109" s="160" t="s">
        <v>313</v>
      </c>
      <c r="D109" s="558">
        <f>'Single Serve'!E25</f>
        <v>10870058.852030426</v>
      </c>
      <c r="E109" s="558">
        <f>'Single Serve'!F25</f>
        <v>212815.45495808497</v>
      </c>
      <c r="F109" s="430">
        <f>'Single Serve'!G25</f>
        <v>1.9969090226141184E-2</v>
      </c>
      <c r="G109" s="529">
        <f>'Single Serve'!H25</f>
        <v>0.62729091363424339</v>
      </c>
      <c r="H109" s="529">
        <f>'Single Serve'!I25</f>
        <v>2.668060809492856E-2</v>
      </c>
      <c r="I109" s="529">
        <f>'Single Serve'!J25</f>
        <v>14.25502402386002</v>
      </c>
      <c r="J109" s="529">
        <f>'Single Serve'!K25</f>
        <v>0.28999276479482461</v>
      </c>
      <c r="K109" s="430">
        <f>'Single Serve'!L25</f>
        <v>2.0765636640203009E-2</v>
      </c>
      <c r="L109" s="558">
        <f>'Single Serve'!M25</f>
        <v>154952950.07646599</v>
      </c>
      <c r="M109" s="558">
        <f>'Single Serve'!N25</f>
        <v>6124212.9008845985</v>
      </c>
      <c r="N109" s="430">
        <f>'Single Serve'!O25</f>
        <v>4.1149397738015674E-2</v>
      </c>
      <c r="O109" s="558">
        <f>'Single Serve'!P25</f>
        <v>92985104.648717538</v>
      </c>
      <c r="P109" s="558">
        <f>'Single Serve'!Q25</f>
        <v>1771451.2062504292</v>
      </c>
      <c r="Q109" s="430">
        <f>'Single Serve'!R25</f>
        <v>1.9420899606524034E-2</v>
      </c>
    </row>
    <row r="110" spans="2:17" ht="15" thickBot="1">
      <c r="B110" s="708"/>
      <c r="C110" s="153" t="s">
        <v>314</v>
      </c>
      <c r="D110" s="559">
        <f>'Single Serve'!E26</f>
        <v>7144208.1347451769</v>
      </c>
      <c r="E110" s="559">
        <f>'Single Serve'!F26</f>
        <v>-184326.73575086612</v>
      </c>
      <c r="F110" s="613">
        <f>'Single Serve'!G26</f>
        <v>-2.5151921769922571E-2</v>
      </c>
      <c r="G110" s="530">
        <f>'Single Serve'!H26</f>
        <v>0.41227898662208207</v>
      </c>
      <c r="H110" s="530">
        <f>'Single Serve'!I26</f>
        <v>-7.3528017540103185E-4</v>
      </c>
      <c r="I110" s="530">
        <f>'Single Serve'!J26</f>
        <v>17.15711239976093</v>
      </c>
      <c r="J110" s="530">
        <f>'Single Serve'!K26</f>
        <v>-0.15629432884243499</v>
      </c>
      <c r="K110" s="613">
        <f>'Single Serve'!L26</f>
        <v>-9.0273584680606016E-3</v>
      </c>
      <c r="L110" s="559">
        <f>'Single Serve'!M26</f>
        <v>122573981.97510937</v>
      </c>
      <c r="M110" s="559">
        <f>'Single Serve'!N26</f>
        <v>-4307922.9625412226</v>
      </c>
      <c r="N110" s="613">
        <f>'Single Serve'!O26</f>
        <v>-3.3952224824005631E-2</v>
      </c>
      <c r="O110" s="559">
        <f>'Single Serve'!P26</f>
        <v>40345159.037971839</v>
      </c>
      <c r="P110" s="559">
        <f>'Single Serve'!Q26</f>
        <v>-2798756.6632524282</v>
      </c>
      <c r="Q110" s="613">
        <f>'Single Serve'!R26</f>
        <v>-6.4870251523623523E-2</v>
      </c>
    </row>
    <row r="111" spans="2:17">
      <c r="B111" s="708"/>
      <c r="C111" s="149" t="s">
        <v>315</v>
      </c>
      <c r="D111" s="555">
        <f>Size!D51</f>
        <v>18042452.601909317</v>
      </c>
      <c r="E111" s="555">
        <f>Size!E51</f>
        <v>-476199.00595042855</v>
      </c>
      <c r="F111" s="614">
        <f>Size!F51</f>
        <v>-2.5714561515284333E-2</v>
      </c>
      <c r="G111" s="531">
        <f>Size!G51</f>
        <v>1.0424784291767901</v>
      </c>
      <c r="H111" s="531">
        <f>Size!H51</f>
        <v>-3.5229418009714575E-3</v>
      </c>
      <c r="I111" s="531">
        <f>Size!I51</f>
        <v>15.37924694404121</v>
      </c>
      <c r="J111" s="531">
        <f>Size!J51</f>
        <v>-8.0568999847637102E-2</v>
      </c>
      <c r="K111" s="614">
        <f>Size!K51</f>
        <v>-5.2115109351923072E-3</v>
      </c>
      <c r="L111" s="555">
        <f>Size!L51</f>
        <v>277479334.04092222</v>
      </c>
      <c r="M111" s="555">
        <f>Size!M51</f>
        <v>-8815611.3455907106</v>
      </c>
      <c r="N111" s="614">
        <f>Size!N51</f>
        <v>-3.0792060731946142E-2</v>
      </c>
      <c r="O111" s="555">
        <f>Size!O51</f>
        <v>132706120.9136854</v>
      </c>
      <c r="P111" s="555">
        <f>Size!P51</f>
        <v>-3650129.2413851172</v>
      </c>
      <c r="Q111" s="614">
        <f>Size!Q51</f>
        <v>-2.6769064397371038E-2</v>
      </c>
    </row>
    <row r="112" spans="2:17">
      <c r="B112" s="708"/>
      <c r="C112" s="156" t="s">
        <v>316</v>
      </c>
      <c r="D112" s="556">
        <f>Size!D52</f>
        <v>48723198.182099171</v>
      </c>
      <c r="E112" s="556">
        <f>Size!E52</f>
        <v>428056.25890028477</v>
      </c>
      <c r="F112" s="615">
        <f>Size!F52</f>
        <v>8.8633399106891365E-3</v>
      </c>
      <c r="G112" s="532">
        <f>Size!G52</f>
        <v>2.8151872822417223</v>
      </c>
      <c r="H112" s="532">
        <f>Size!H52</f>
        <v>8.7300515270464008E-2</v>
      </c>
      <c r="I112" s="532">
        <f>Size!I52</f>
        <v>10.53798450823794</v>
      </c>
      <c r="J112" s="532">
        <f>Size!J52</f>
        <v>0.37434503496068317</v>
      </c>
      <c r="K112" s="615">
        <f>Size!K52</f>
        <v>3.6831790024127641E-2</v>
      </c>
      <c r="L112" s="556">
        <f>Size!L52</f>
        <v>513444307.63476807</v>
      </c>
      <c r="M112" s="556">
        <f>Size!M52</f>
        <v>22589896.816616595</v>
      </c>
      <c r="N112" s="615">
        <f>Size!N52</f>
        <v>4.6021582609319878E-2</v>
      </c>
      <c r="O112" s="556">
        <f>Size!O52</f>
        <v>194732630.00174966</v>
      </c>
      <c r="P112" s="556">
        <f>Size!P52</f>
        <v>1728772.5837650299</v>
      </c>
      <c r="Q112" s="615">
        <f>Size!Q52</f>
        <v>8.9571918763315765E-3</v>
      </c>
    </row>
    <row r="113" spans="2:17">
      <c r="B113" s="708"/>
      <c r="C113" s="156" t="s">
        <v>184</v>
      </c>
      <c r="D113" s="556">
        <f>Size!D53</f>
        <v>82545700.273789063</v>
      </c>
      <c r="E113" s="556">
        <f>Size!E53</f>
        <v>3616319.6291847378</v>
      </c>
      <c r="F113" s="615">
        <f>Size!F53</f>
        <v>4.5817154520291455E-2</v>
      </c>
      <c r="G113" s="532">
        <f>Size!G53</f>
        <v>4.7694243047428824</v>
      </c>
      <c r="H113" s="532">
        <f>Size!H53</f>
        <v>0.31120336550121319</v>
      </c>
      <c r="I113" s="532">
        <f>Size!I53</f>
        <v>13.311800695312687</v>
      </c>
      <c r="J113" s="532">
        <f>Size!J53</f>
        <v>0.8980714294428509</v>
      </c>
      <c r="K113" s="615">
        <f>Size!K53</f>
        <v>7.2345014959525347E-2</v>
      </c>
      <c r="L113" s="556">
        <f>Size!L53</f>
        <v>1098831910.2996979</v>
      </c>
      <c r="M113" s="556">
        <f>Size!M53</f>
        <v>119023947.85479295</v>
      </c>
      <c r="N113" s="615">
        <f>Size!N53</f>
        <v>0.12147681220899011</v>
      </c>
      <c r="O113" s="556">
        <f>Size!O53</f>
        <v>196196392.89496237</v>
      </c>
      <c r="P113" s="556">
        <f>Size!P53</f>
        <v>7522452.074973464</v>
      </c>
      <c r="Q113" s="615">
        <f>Size!Q53</f>
        <v>3.9870116892032945E-2</v>
      </c>
    </row>
    <row r="114" spans="2:17">
      <c r="B114" s="708"/>
      <c r="C114" s="156" t="s">
        <v>317</v>
      </c>
      <c r="D114" s="556">
        <f>Size!D54</f>
        <v>497286441.86760515</v>
      </c>
      <c r="E114" s="556">
        <f>Size!E54</f>
        <v>-133303.37788295746</v>
      </c>
      <c r="F114" s="615">
        <f>Size!F54</f>
        <v>-2.6798971926047925E-4</v>
      </c>
      <c r="G114" s="532">
        <f>Size!G54</f>
        <v>28.732811453482558</v>
      </c>
      <c r="H114" s="532">
        <f>Size!H54</f>
        <v>0.63671965933911423</v>
      </c>
      <c r="I114" s="532">
        <f>Size!I54</f>
        <v>6.7675491810360633</v>
      </c>
      <c r="J114" s="532">
        <f>Size!J54</f>
        <v>0.18612129627085672</v>
      </c>
      <c r="K114" s="615">
        <f>Size!K54</f>
        <v>2.8279774469867434E-2</v>
      </c>
      <c r="L114" s="556">
        <f>Size!L54</f>
        <v>3365410452.4014492</v>
      </c>
      <c r="M114" s="556">
        <f>Size!M54</f>
        <v>91678270.609988689</v>
      </c>
      <c r="N114" s="615">
        <f>Size!N54</f>
        <v>2.8004206061786111E-2</v>
      </c>
      <c r="O114" s="556">
        <f>Size!O54</f>
        <v>994537592.47482026</v>
      </c>
      <c r="P114" s="556">
        <f>Size!P54</f>
        <v>-147562.10273218155</v>
      </c>
      <c r="Q114" s="615">
        <f>Size!Q54</f>
        <v>-1.4835056304308863E-4</v>
      </c>
    </row>
    <row r="115" spans="2:17">
      <c r="B115" s="708"/>
      <c r="C115" s="156" t="s">
        <v>318</v>
      </c>
      <c r="D115" s="556">
        <f>Size!D55</f>
        <v>45990852.35948693</v>
      </c>
      <c r="E115" s="556">
        <f>Size!E55</f>
        <v>1285039.4168467671</v>
      </c>
      <c r="F115" s="615">
        <f>Size!F55</f>
        <v>2.8744347373696976E-2</v>
      </c>
      <c r="G115" s="532">
        <f>Size!G55</f>
        <v>2.6573145337871611</v>
      </c>
      <c r="H115" s="532">
        <f>Size!H55</f>
        <v>0.13216623363608804</v>
      </c>
      <c r="I115" s="532">
        <f>Size!I55</f>
        <v>9.1424578331538786</v>
      </c>
      <c r="J115" s="532">
        <f>Size!J55</f>
        <v>0.13260268575500511</v>
      </c>
      <c r="K115" s="615">
        <f>Size!K55</f>
        <v>1.4717515829684258E-2</v>
      </c>
      <c r="L115" s="556">
        <f>Size!L55</f>
        <v>420469428.40741485</v>
      </c>
      <c r="M115" s="556">
        <f>Size!M55</f>
        <v>17676529.54751718</v>
      </c>
      <c r="N115" s="615">
        <f>Size!N55</f>
        <v>4.3884908590867584E-2</v>
      </c>
      <c r="O115" s="556">
        <f>Size!O55</f>
        <v>61321136.479315914</v>
      </c>
      <c r="P115" s="556">
        <f>Size!P55</f>
        <v>1713385.8891290426</v>
      </c>
      <c r="Q115" s="615">
        <f>Size!Q55</f>
        <v>2.8744347373697316E-2</v>
      </c>
    </row>
    <row r="116" spans="2:17">
      <c r="B116" s="708"/>
      <c r="C116" s="156" t="s">
        <v>319</v>
      </c>
      <c r="D116" s="556">
        <f>Size!D56</f>
        <v>1037768953.5331118</v>
      </c>
      <c r="E116" s="556">
        <f>Size!E56</f>
        <v>-44277728.125034332</v>
      </c>
      <c r="F116" s="615">
        <f>Size!F56</f>
        <v>-4.0920349256265372E-2</v>
      </c>
      <c r="G116" s="532">
        <f>Size!G56</f>
        <v>59.96145714763604</v>
      </c>
      <c r="H116" s="532">
        <f>Size!H56</f>
        <v>-1.1565084819990545</v>
      </c>
      <c r="I116" s="532">
        <f>Size!I56</f>
        <v>3.7488939146057207</v>
      </c>
      <c r="J116" s="532">
        <f>Size!J56</f>
        <v>-4.9855984442708667E-2</v>
      </c>
      <c r="K116" s="615">
        <f>Size!K56</f>
        <v>-1.312431346301513E-2</v>
      </c>
      <c r="L116" s="556">
        <f>Size!L56</f>
        <v>3890485714.6670299</v>
      </c>
      <c r="M116" s="556">
        <f>Size!M56</f>
        <v>-219939008.04754066</v>
      </c>
      <c r="N116" s="615">
        <f>Size!N56</f>
        <v>-5.3507611228625171E-2</v>
      </c>
      <c r="O116" s="556">
        <f>Size!O56</f>
        <v>1038539972.0998789</v>
      </c>
      <c r="P116" s="556">
        <f>Size!P56</f>
        <v>-43506709.558267236</v>
      </c>
      <c r="Q116" s="615">
        <f>Size!Q56</f>
        <v>-4.020779352291607E-2</v>
      </c>
    </row>
    <row r="117" spans="2:17" ht="15" thickBot="1">
      <c r="B117" s="708"/>
      <c r="C117" s="158" t="s">
        <v>320</v>
      </c>
      <c r="D117" s="556">
        <f>Size!D57</f>
        <v>5.0652599334716797</v>
      </c>
      <c r="E117" s="556">
        <f>Size!E57</f>
        <v>-54.93474006652832</v>
      </c>
      <c r="F117" s="615">
        <f>Size!F57</f>
        <v>-0.9155790011088053</v>
      </c>
      <c r="G117" s="532">
        <f>Size!G57</f>
        <v>2.9266665321647544E-7</v>
      </c>
      <c r="H117" s="532">
        <f>Size!H57</f>
        <v>-3.0963534324591395E-6</v>
      </c>
      <c r="I117" s="532">
        <f>Size!I57</f>
        <v>6.5980000000000008</v>
      </c>
      <c r="J117" s="532">
        <f>Size!J57</f>
        <v>5.9146666666666672</v>
      </c>
      <c r="K117" s="615">
        <f>Size!K57</f>
        <v>8.6556097560975616</v>
      </c>
      <c r="L117" s="556">
        <f>Size!L57</f>
        <v>33.420585041046145</v>
      </c>
      <c r="M117" s="556">
        <f>Size!M57</f>
        <v>-7.5794149589538549</v>
      </c>
      <c r="N117" s="615">
        <f>Size!N57</f>
        <v>-0.1848637794866794</v>
      </c>
      <c r="O117" s="556">
        <f>Size!O57</f>
        <v>1.0130519866943359</v>
      </c>
      <c r="P117" s="556">
        <f>Size!P57</f>
        <v>-10.986948013305664</v>
      </c>
      <c r="Q117" s="615">
        <f>Size!Q57</f>
        <v>-0.9155790011088053</v>
      </c>
    </row>
    <row r="118" spans="2:17">
      <c r="B118" s="708"/>
      <c r="C118" s="160" t="s">
        <v>321</v>
      </c>
      <c r="D118" s="558">
        <f>'White Milk Size'!D17</f>
        <v>447298357.61485505</v>
      </c>
      <c r="E118" s="558">
        <f>'White Milk Size'!E17</f>
        <v>-212345.59170150757</v>
      </c>
      <c r="F118" s="430">
        <f>'White Milk Size'!F17</f>
        <v>-4.7450393963760832E-4</v>
      </c>
      <c r="G118" s="529">
        <f>'White Milk Size'!G17</f>
        <v>25.844540069366552</v>
      </c>
      <c r="H118" s="529">
        <f>'White Milk Size'!H17</f>
        <v>0.56749404066923503</v>
      </c>
      <c r="I118" s="529">
        <f>'White Milk Size'!I17</f>
        <v>6.7282246749422221</v>
      </c>
      <c r="J118" s="529">
        <f>'White Milk Size'!J17</f>
        <v>0.18701529302103559</v>
      </c>
      <c r="K118" s="430">
        <f>'White Milk Size'!K17</f>
        <v>2.8590323608645631E-2</v>
      </c>
      <c r="L118" s="558">
        <f>'White Milk Size'!L17</f>
        <v>3009523846.765398</v>
      </c>
      <c r="M118" s="558">
        <f>'White Milk Size'!M17</f>
        <v>82262636.440522671</v>
      </c>
      <c r="N118" s="430">
        <f>'White Milk Size'!N17</f>
        <v>2.8102253447820236E-2</v>
      </c>
      <c r="O118" s="558">
        <f>'White Milk Size'!O17</f>
        <v>894767533.65489531</v>
      </c>
      <c r="P118" s="558">
        <f>'White Milk Size'!P17</f>
        <v>-289920.01639890671</v>
      </c>
      <c r="Q118" s="430">
        <f>'White Milk Size'!Q17</f>
        <v>-3.2391218598284364E-4</v>
      </c>
    </row>
    <row r="119" spans="2:17" ht="15" thickBot="1">
      <c r="B119" s="707"/>
      <c r="C119" s="153" t="s">
        <v>322</v>
      </c>
      <c r="D119" s="559">
        <f>'White Milk Size'!D18</f>
        <v>1013275378.4404997</v>
      </c>
      <c r="E119" s="559">
        <f>'White Milk Size'!E18</f>
        <v>-44302177.388010025</v>
      </c>
      <c r="F119" s="613">
        <f>'White Milk Size'!F18</f>
        <v>-4.1890239769038551E-2</v>
      </c>
      <c r="G119" s="530">
        <f>'White Milk Size'!G18</f>
        <v>58.546238039078247</v>
      </c>
      <c r="H119" s="530">
        <f>'White Milk Size'!H18</f>
        <v>-1.1896216086308087</v>
      </c>
      <c r="I119" s="530">
        <f>'White Milk Size'!I18</f>
        <v>3.7240882012008187</v>
      </c>
      <c r="J119" s="530">
        <f>'White Milk Size'!J18</f>
        <v>-5.3144964463260447E-2</v>
      </c>
      <c r="K119" s="613">
        <f>'White Milk Size'!K18</f>
        <v>-1.4069813043674516E-2</v>
      </c>
      <c r="L119" s="559">
        <f>'White Milk Size'!L18</f>
        <v>3773526881.4175591</v>
      </c>
      <c r="M119" s="559">
        <f>'White Milk Size'!M18</f>
        <v>-221190137.71984196</v>
      </c>
      <c r="N119" s="613">
        <f>'White Milk Size'!N18</f>
        <v>-5.5370664970808031E-2</v>
      </c>
      <c r="O119" s="559">
        <f>'White Milk Size'!O18</f>
        <v>1014046393.2926587</v>
      </c>
      <c r="P119" s="559">
        <f>'White Milk Size'!P18</f>
        <v>-43531162.535851002</v>
      </c>
      <c r="Q119" s="613">
        <f>'White Milk Size'!Q18</f>
        <v>-4.1161201177107573E-2</v>
      </c>
    </row>
    <row r="120" spans="2:17">
      <c r="B120" s="706" t="s">
        <v>196</v>
      </c>
      <c r="C120" s="149" t="s">
        <v>323</v>
      </c>
      <c r="D120" s="555">
        <f>Organic!D17</f>
        <v>133174312.46341404</v>
      </c>
      <c r="E120" s="555">
        <f>Organic!E17</f>
        <v>-140005.50218184292</v>
      </c>
      <c r="F120" s="614">
        <f>Organic!F17</f>
        <v>-1.0501910396299205E-3</v>
      </c>
      <c r="G120" s="531">
        <f>Organic!G17</f>
        <v>7.6947048789180288</v>
      </c>
      <c r="H120" s="531">
        <f>Organic!H17</f>
        <v>0.164623190692196</v>
      </c>
      <c r="I120" s="531">
        <f>Organic!I17</f>
        <v>11.083127790002706</v>
      </c>
      <c r="J120" s="531">
        <f>Organic!J17</f>
        <v>0.86450251920915555</v>
      </c>
      <c r="K120" s="614">
        <f>Organic!K17</f>
        <v>8.460066753597871E-2</v>
      </c>
      <c r="L120" s="555">
        <f>Organic!L17</f>
        <v>1475987923.377768</v>
      </c>
      <c r="M120" s="555">
        <f>Organic!M17</f>
        <v>113698864.85592318</v>
      </c>
      <c r="N120" s="614">
        <f>Organic!N17</f>
        <v>8.3461629633355794E-2</v>
      </c>
      <c r="O120" s="555">
        <f>Organic!O17</f>
        <v>244436981.00972098</v>
      </c>
      <c r="P120" s="555">
        <f>Organic!P17</f>
        <v>5848897.7747684419</v>
      </c>
      <c r="Q120" s="614">
        <f>Organic!Q17</f>
        <v>2.4514626612799718E-2</v>
      </c>
    </row>
    <row r="121" spans="2:17" ht="15" thickBot="1">
      <c r="B121" s="707"/>
      <c r="C121" s="158" t="s">
        <v>324</v>
      </c>
      <c r="D121" s="557">
        <f>Organic!D18</f>
        <v>1597459116.6000128</v>
      </c>
      <c r="E121" s="557">
        <f>Organic!E18</f>
        <v>-39642645.845961332</v>
      </c>
      <c r="F121" s="612">
        <f>Organic!F18</f>
        <v>-2.4215138457081453E-2</v>
      </c>
      <c r="G121" s="528">
        <f>Organic!G18</f>
        <v>92.299905522328743</v>
      </c>
      <c r="H121" s="528">
        <f>Organic!H18</f>
        <v>-0.16960706474384324</v>
      </c>
      <c r="I121" s="528">
        <f>Organic!I18</f>
        <v>5.0639594356201725</v>
      </c>
      <c r="J121" s="528">
        <f>Organic!J18</f>
        <v>6.4305090377905216E-2</v>
      </c>
      <c r="K121" s="612">
        <f>Organic!K18</f>
        <v>1.2861907231466657E-2</v>
      </c>
      <c r="L121" s="557">
        <f>Organic!L18</f>
        <v>8089468166.5240993</v>
      </c>
      <c r="M121" s="557">
        <f>Organic!M18</f>
        <v>-95474773.692688942</v>
      </c>
      <c r="N121" s="612">
        <f>Organic!N18</f>
        <v>-1.1664684090046958E-2</v>
      </c>
      <c r="O121" s="557">
        <f>Organic!O18</f>
        <v>2373471498.8169899</v>
      </c>
      <c r="P121" s="557">
        <f>Organic!P18</f>
        <v>-43113994.753068447</v>
      </c>
      <c r="Q121" s="612">
        <f>Organic!Q18</f>
        <v>-1.7840872945643436E-2</v>
      </c>
    </row>
    <row r="122" spans="2:17">
      <c r="B122" s="706" t="s">
        <v>325</v>
      </c>
      <c r="C122" s="149" t="s">
        <v>326</v>
      </c>
      <c r="D122" s="555">
        <f>'Form Data'!D17</f>
        <v>175428248.40184098</v>
      </c>
      <c r="E122" s="555">
        <f>'Form Data'!E17</f>
        <v>6181115.5222569406</v>
      </c>
      <c r="F122" s="614">
        <f>'Form Data'!F17</f>
        <v>3.6521242145086626E-2</v>
      </c>
      <c r="G122" s="531">
        <f>'Form Data'!G17</f>
        <v>10.136103381412452</v>
      </c>
      <c r="H122" s="531">
        <f>'Form Data'!H17</f>
        <v>0.57640450188045023</v>
      </c>
      <c r="I122" s="531">
        <f>'Form Data'!I17</f>
        <v>10.678306120889312</v>
      </c>
      <c r="J122" s="531">
        <f>'Form Data'!J17</f>
        <v>0.4294097314534806</v>
      </c>
      <c r="K122" s="614">
        <f>'Form Data'!K17</f>
        <v>4.189814348168254E-2</v>
      </c>
      <c r="L122" s="555">
        <f>'Form Data'!L17</f>
        <v>1873276538.6862693</v>
      </c>
      <c r="M122" s="555">
        <f>'Form Data'!M17</f>
        <v>138680209.59433389</v>
      </c>
      <c r="N122" s="614">
        <f>'Form Data'!N17</f>
        <v>7.9949557870293231E-2</v>
      </c>
      <c r="O122" s="555">
        <f>'Form Data'!O17</f>
        <v>351556521.47521961</v>
      </c>
      <c r="P122" s="555">
        <f>'Form Data'!P17</f>
        <v>11824725.349096</v>
      </c>
      <c r="Q122" s="614">
        <f>'Form Data'!Q17</f>
        <v>3.4806060203755949E-2</v>
      </c>
    </row>
    <row r="123" spans="2:17" ht="15" thickBot="1">
      <c r="B123" s="707"/>
      <c r="C123" s="158" t="s">
        <v>327</v>
      </c>
      <c r="D123" s="557">
        <f>'Form Data'!D18</f>
        <v>1555298459.8866756</v>
      </c>
      <c r="E123" s="557">
        <f>'Form Data'!E18</f>
        <v>-45877670.689813137</v>
      </c>
      <c r="F123" s="612">
        <f>'Form Data'!F18</f>
        <v>-2.8652482268328158E-2</v>
      </c>
      <c r="G123" s="528">
        <f>'Form Data'!G18</f>
        <v>89.863896618587432</v>
      </c>
      <c r="H123" s="528">
        <f>'Form Data'!H18</f>
        <v>-0.57640450188058878</v>
      </c>
      <c r="I123" s="528">
        <f>'Form Data'!I18</f>
        <v>4.9479935576907632</v>
      </c>
      <c r="J123" s="528">
        <f>'Form Data'!J18</f>
        <v>6.8517402824746831E-2</v>
      </c>
      <c r="K123" s="612">
        <f>'Form Data'!K18</f>
        <v>1.404195873698828E-2</v>
      </c>
      <c r="L123" s="557">
        <f>'Form Data'!L18</f>
        <v>7695606759.8056364</v>
      </c>
      <c r="M123" s="557">
        <f>'Form Data'!M18</f>
        <v>-117293989.08297539</v>
      </c>
      <c r="N123" s="612">
        <f>'Form Data'!N18</f>
        <v>-1.5012860505064077E-2</v>
      </c>
      <c r="O123" s="557">
        <f>'Form Data'!O18</f>
        <v>2267147856.1624274</v>
      </c>
      <c r="P123" s="557">
        <f>'Form Data'!P18</f>
        <v>-48355213.291004658</v>
      </c>
      <c r="Q123" s="612">
        <f>'Form Data'!Q18</f>
        <v>-2.0883243010521583E-2</v>
      </c>
    </row>
    <row r="124" spans="2:17" ht="15" thickBot="1">
      <c r="B124" s="111" t="s">
        <v>328</v>
      </c>
      <c r="C124" s="159" t="s">
        <v>329</v>
      </c>
      <c r="D124" s="602">
        <f>'Glass Bottle'!D10</f>
        <v>5526439.3523024572</v>
      </c>
      <c r="E124" s="602">
        <f>'Glass Bottle'!E10</f>
        <v>656595.11911923066</v>
      </c>
      <c r="F124" s="617">
        <f>'Glass Bottle'!F10</f>
        <v>0.13482877227266879</v>
      </c>
      <c r="G124" s="534">
        <f>'Glass Bottle'!G10</f>
        <v>0.3193132298609665</v>
      </c>
      <c r="H124" s="534">
        <f>'Glass Bottle'!H10</f>
        <v>4.4246564521474518E-2</v>
      </c>
      <c r="I124" s="534">
        <f>'Glass Bottle'!I10</f>
        <v>13.934296730921755</v>
      </c>
      <c r="J124" s="534">
        <f>'Glass Bottle'!J10</f>
        <v>0.2200072062367191</v>
      </c>
      <c r="K124" s="617">
        <f>'Glass Bottle'!K10</f>
        <v>1.6042187664240072E-2</v>
      </c>
      <c r="L124" s="602">
        <f>'Glass Bottle'!L10</f>
        <v>77007045.80042547</v>
      </c>
      <c r="M124" s="602">
        <f>'Glass Bottle'!M10</f>
        <v>10220592.046432912</v>
      </c>
      <c r="N124" s="617">
        <f>'Glass Bottle'!N10</f>
        <v>0.15303390840424605</v>
      </c>
      <c r="O124" s="602">
        <f>'Glass Bottle'!O10</f>
        <v>14093309.201870015</v>
      </c>
      <c r="P124" s="602">
        <f>'Glass Bottle'!P10</f>
        <v>1570073.554568395</v>
      </c>
      <c r="Q124" s="617">
        <f>'Glass Bottle'!Q10</f>
        <v>0.12537283484773351</v>
      </c>
    </row>
    <row r="125" spans="2:17">
      <c r="B125" s="708" t="s">
        <v>330</v>
      </c>
      <c r="C125" s="162" t="s">
        <v>213</v>
      </c>
      <c r="D125" s="603">
        <f>Enhanced!D51</f>
        <v>8521746.5592670795</v>
      </c>
      <c r="E125" s="603">
        <f>Enhanced!E51</f>
        <v>1490666.0468389969</v>
      </c>
      <c r="F125" s="618">
        <f>Enhanced!F51</f>
        <v>0.21201094827517725</v>
      </c>
      <c r="G125" s="535">
        <f>Enhanced!G51</f>
        <v>0.49237967603181354</v>
      </c>
      <c r="H125" s="535">
        <f>Enhanced!H51</f>
        <v>9.5238458021460692E-2</v>
      </c>
      <c r="I125" s="535">
        <f>Enhanced!I51</f>
        <v>12.040477666662154</v>
      </c>
      <c r="J125" s="535">
        <f>Enhanced!J51</f>
        <v>0.51245240277461512</v>
      </c>
      <c r="K125" s="618">
        <f>Enhanced!K51</f>
        <v>4.4452748067781676E-2</v>
      </c>
      <c r="L125" s="603">
        <f>Enhanced!L51</f>
        <v>102605899.12781033</v>
      </c>
      <c r="M125" s="603">
        <f>Enhanced!M51</f>
        <v>21551425.348112047</v>
      </c>
      <c r="N125" s="618">
        <f>Enhanced!N51</f>
        <v>0.26588816561424689</v>
      </c>
      <c r="O125" s="603">
        <f>Enhanced!O51</f>
        <v>18801831.23799957</v>
      </c>
      <c r="P125" s="603">
        <f>Enhanced!P51</f>
        <v>3393997.4651599601</v>
      </c>
      <c r="Q125" s="618">
        <f>Enhanced!Q51</f>
        <v>0.22027739364262744</v>
      </c>
    </row>
    <row r="126" spans="2:17">
      <c r="B126" s="708"/>
      <c r="C126" s="162" t="s">
        <v>214</v>
      </c>
      <c r="D126" s="562">
        <f>Enhanced!D52</f>
        <v>1627976222.2376716</v>
      </c>
      <c r="E126" s="562">
        <f>Enhanced!E52</f>
        <v>-43046961.640627384</v>
      </c>
      <c r="F126" s="424">
        <f>Enhanced!F52</f>
        <v>-2.5760840457472973E-2</v>
      </c>
      <c r="G126" s="536">
        <f>Enhanced!G52</f>
        <v>94.063159390863319</v>
      </c>
      <c r="H126" s="536">
        <f>Enhanced!H52</f>
        <v>-0.32235950568956184</v>
      </c>
      <c r="I126" s="536">
        <f>Enhanced!I52</f>
        <v>5.0419980166275131</v>
      </c>
      <c r="J126" s="536">
        <f>Enhanced!J52</f>
        <v>6.3254185347760838E-2</v>
      </c>
      <c r="K126" s="424">
        <f>Enhanced!K52</f>
        <v>1.2704848349568887E-2</v>
      </c>
      <c r="L126" s="562">
        <f>Enhanced!L52</f>
        <v>8208252883.6390915</v>
      </c>
      <c r="M126" s="562">
        <f>Enhanced!M52</f>
        <v>-111343485.02044106</v>
      </c>
      <c r="N126" s="424">
        <f>Enhanced!N52</f>
        <v>-1.3383279679273781E-2</v>
      </c>
      <c r="O126" s="562">
        <f>Enhanced!O52</f>
        <v>2374830871.3302078</v>
      </c>
      <c r="P126" s="562">
        <f>Enhanced!P52</f>
        <v>-43470648.451355934</v>
      </c>
      <c r="Q126" s="424">
        <f>Enhanced!Q52</f>
        <v>-1.7975694137297851E-2</v>
      </c>
    </row>
    <row r="127" spans="2:17">
      <c r="B127" s="708"/>
      <c r="C127" s="164" t="s">
        <v>331</v>
      </c>
      <c r="D127" s="562">
        <f>'Enhanced - Aggs'!D37</f>
        <v>0</v>
      </c>
      <c r="E127" s="562">
        <f>'Enhanced - Aggs'!E37</f>
        <v>-4.4013203680515289</v>
      </c>
      <c r="F127" s="424">
        <f>'Enhanced - Aggs'!F37</f>
        <v>-1</v>
      </c>
      <c r="G127" s="536">
        <f>'Enhanced - Aggs'!G37</f>
        <v>0</v>
      </c>
      <c r="H127" s="536">
        <f>'Enhanced - Aggs'!H37</f>
        <v>-2.4860271884699711E-7</v>
      </c>
      <c r="I127" s="536">
        <f>'Enhanced - Aggs'!I37</f>
        <v>0</v>
      </c>
      <c r="J127" s="536">
        <f>'Enhanced - Aggs'!J37</f>
        <v>-5.3023400676871786</v>
      </c>
      <c r="K127" s="424">
        <f>'Enhanced - Aggs'!K37</f>
        <v>-1</v>
      </c>
      <c r="L127" s="562">
        <f>'Enhanced - Aggs'!L37</f>
        <v>0</v>
      </c>
      <c r="M127" s="562">
        <f>'Enhanced - Aggs'!M37</f>
        <v>-23.3372973382473</v>
      </c>
      <c r="N127" s="424">
        <f>'Enhanced - Aggs'!N37</f>
        <v>-1</v>
      </c>
      <c r="O127" s="562">
        <f>'Enhanced - Aggs'!O37</f>
        <v>0</v>
      </c>
      <c r="P127" s="562">
        <f>'Enhanced - Aggs'!P37</f>
        <v>-6.580929160118103</v>
      </c>
      <c r="Q127" s="424">
        <f>'Enhanced - Aggs'!Q37</f>
        <v>-1</v>
      </c>
    </row>
    <row r="128" spans="2:17" ht="15" customHeight="1">
      <c r="B128" s="708"/>
      <c r="C128" s="164" t="s">
        <v>332</v>
      </c>
      <c r="D128" s="562">
        <f>'Enhanced - Aggs'!D38</f>
        <v>6369170.7063548937</v>
      </c>
      <c r="E128" s="562">
        <f>'Enhanced - Aggs'!E38</f>
        <v>966587.91232277919</v>
      </c>
      <c r="F128" s="424">
        <f>'Enhanced - Aggs'!F38</f>
        <v>0.1789121887017644</v>
      </c>
      <c r="G128" s="536">
        <f>'Enhanced - Aggs'!G38</f>
        <v>0.36800557106172127</v>
      </c>
      <c r="H128" s="536">
        <f>'Enhanced - Aggs'!H38</f>
        <v>6.2847877670049179E-2</v>
      </c>
      <c r="I128" s="536">
        <f>'Enhanced - Aggs'!I38</f>
        <v>14.564957157542976</v>
      </c>
      <c r="J128" s="536">
        <f>'Enhanced - Aggs'!J38</f>
        <v>0.74706561229864654</v>
      </c>
      <c r="K128" s="424">
        <f>'Enhanced - Aggs'!K38</f>
        <v>5.4065094508269053E-2</v>
      </c>
      <c r="L128" s="562">
        <f>'Enhanced - Aggs'!L38</f>
        <v>92766698.467136756</v>
      </c>
      <c r="M128" s="562">
        <f>'Enhanced - Aggs'!M38</f>
        <v>18114395.354997918</v>
      </c>
      <c r="N128" s="424">
        <f>'Enhanced - Aggs'!N38</f>
        <v>0.24265018760087559</v>
      </c>
      <c r="O128" s="562">
        <f>'Enhanced - Aggs'!O38</f>
        <v>12930694.152441576</v>
      </c>
      <c r="P128" s="562">
        <f>'Enhanced - Aggs'!P38</f>
        <v>1991697.5713243876</v>
      </c>
      <c r="Q128" s="424">
        <f>'Enhanced - Aggs'!Q38</f>
        <v>0.18207315054494491</v>
      </c>
    </row>
    <row r="129" spans="2:17">
      <c r="B129" s="708"/>
      <c r="C129" s="164" t="s">
        <v>333</v>
      </c>
      <c r="D129" s="562">
        <f>'Enhanced - Aggs'!D39</f>
        <v>864790.05577507883</v>
      </c>
      <c r="E129" s="562">
        <f>'Enhanced - Aggs'!E39</f>
        <v>21582.87308630161</v>
      </c>
      <c r="F129" s="424">
        <f>'Enhanced - Aggs'!F39</f>
        <v>2.55961684499404E-2</v>
      </c>
      <c r="G129" s="536">
        <f>'Enhanced - Aggs'!G39</f>
        <v>4.996687528039899E-2</v>
      </c>
      <c r="H129" s="536">
        <f>'Enhanced - Aggs'!H39</f>
        <v>2.3394406384287525E-3</v>
      </c>
      <c r="I129" s="536">
        <f>'Enhanced - Aggs'!I39</f>
        <v>9.8912915295106316</v>
      </c>
      <c r="J129" s="536">
        <f>'Enhanced - Aggs'!J39</f>
        <v>0.3142367341392287</v>
      </c>
      <c r="K129" s="424">
        <f>'Enhanced - Aggs'!K39</f>
        <v>3.2811416542285997E-2</v>
      </c>
      <c r="L129" s="562">
        <f>'Enhanced - Aggs'!L39</f>
        <v>8553890.5534930639</v>
      </c>
      <c r="M129" s="562">
        <f>'Enhanced - Aggs'!M39</f>
        <v>478449.16103189904</v>
      </c>
      <c r="N129" s="424">
        <f>'Enhanced - Aggs'!N39</f>
        <v>5.9247431537123862E-2</v>
      </c>
      <c r="O129" s="562">
        <f>'Enhanced - Aggs'!O39</f>
        <v>1669531.0118874311</v>
      </c>
      <c r="P129" s="562">
        <f>'Enhanced - Aggs'!P39</f>
        <v>62954.11601626873</v>
      </c>
      <c r="Q129" s="424">
        <f>'Enhanced - Aggs'!Q39</f>
        <v>3.9185249195390681E-2</v>
      </c>
    </row>
    <row r="130" spans="2:17">
      <c r="B130" s="708"/>
      <c r="C130" s="165" t="s">
        <v>216</v>
      </c>
      <c r="D130" s="562">
        <f>Enhanced!D54</f>
        <v>940114.12890173751</v>
      </c>
      <c r="E130" s="562">
        <f>Enhanced!E54</f>
        <v>394253.86718546005</v>
      </c>
      <c r="F130" s="424">
        <f>Enhanced!F54</f>
        <v>0.72226152888627371</v>
      </c>
      <c r="G130" s="536">
        <f>Enhanced!G54</f>
        <v>5.4319039765174569E-2</v>
      </c>
      <c r="H130" s="536">
        <f>Enhanced!H54</f>
        <v>2.3486849916364357E-2</v>
      </c>
      <c r="I130" s="536">
        <f>Enhanced!I54</f>
        <v>14.235805774902069</v>
      </c>
      <c r="J130" s="536">
        <f>Enhanced!J54</f>
        <v>1.1088417946080291</v>
      </c>
      <c r="K130" s="424">
        <f>Enhanced!K54</f>
        <v>8.4470544466534861E-2</v>
      </c>
      <c r="L130" s="562">
        <f>Enhanced!L54</f>
        <v>13383282.145286383</v>
      </c>
      <c r="M130" s="562">
        <f>Enhanced!M54</f>
        <v>6217794.1514629312</v>
      </c>
      <c r="N130" s="424">
        <f>Enhanced!N54</f>
        <v>0.86774189794506396</v>
      </c>
      <c r="O130" s="562">
        <f>Enhanced!O54</f>
        <v>2046457.5403005413</v>
      </c>
      <c r="P130" s="562">
        <f>Enhanced!P54</f>
        <v>859078.13234364241</v>
      </c>
      <c r="Q130" s="424">
        <f>Enhanced!Q54</f>
        <v>0.72350768978033886</v>
      </c>
    </row>
    <row r="131" spans="2:17">
      <c r="B131" s="708"/>
      <c r="C131" s="165" t="s">
        <v>217</v>
      </c>
      <c r="D131" s="562">
        <f>Enhanced!D55</f>
        <v>67031777.402443215</v>
      </c>
      <c r="E131" s="562">
        <f>Enhanced!E55</f>
        <v>82219.361397892237</v>
      </c>
      <c r="F131" s="424">
        <f>Enhanced!F55</f>
        <v>1.2280792256684553E-3</v>
      </c>
      <c r="G131" s="536">
        <f>Enhanced!G55</f>
        <v>3.8730422938194331</v>
      </c>
      <c r="H131" s="536">
        <f>Enhanced!H55</f>
        <v>9.1485678349299437E-2</v>
      </c>
      <c r="I131" s="536">
        <f>Enhanced!I55</f>
        <v>13.490997658489281</v>
      </c>
      <c r="J131" s="536">
        <f>Enhanced!J55</f>
        <v>1.0482570993677029</v>
      </c>
      <c r="K131" s="424">
        <f>Enhanced!K55</f>
        <v>8.4246480458779804E-2</v>
      </c>
      <c r="L131" s="562">
        <f>Enhanced!L55</f>
        <v>904325551.98073614</v>
      </c>
      <c r="M131" s="562">
        <f>Enhanced!M55</f>
        <v>71289570.728157282</v>
      </c>
      <c r="N131" s="424">
        <f>Enhanced!N55</f>
        <v>8.5578021036935362E-2</v>
      </c>
      <c r="O131" s="562">
        <f>Enhanced!O55</f>
        <v>169574031.26691839</v>
      </c>
      <c r="P131" s="562">
        <f>Enhanced!P55</f>
        <v>-115237.4209523797</v>
      </c>
      <c r="Q131" s="424">
        <f>Enhanced!Q55</f>
        <v>-6.7910847776914704E-4</v>
      </c>
    </row>
    <row r="132" spans="2:17">
      <c r="B132" s="708"/>
      <c r="C132" s="165" t="s">
        <v>334</v>
      </c>
      <c r="D132" s="562">
        <f>'Enhanced - Aggs'!D40</f>
        <v>379994.89173728228</v>
      </c>
      <c r="E132" s="562">
        <f>'Enhanced - Aggs'!E40</f>
        <v>16568.166742682457</v>
      </c>
      <c r="F132" s="424">
        <f>'Enhanced - Aggs'!F40</f>
        <v>4.5588740737018296E-2</v>
      </c>
      <c r="G132" s="536">
        <f>'Enhanced - Aggs'!G40</f>
        <v>2.1955799833530722E-2</v>
      </c>
      <c r="H132" s="536">
        <f>'Enhanced - Aggs'!H40</f>
        <v>1.4281253222306022E-3</v>
      </c>
      <c r="I132" s="536">
        <f>'Enhanced - Aggs'!I40</f>
        <v>22.12249158131408</v>
      </c>
      <c r="J132" s="536">
        <f>'Enhanced - Aggs'!J40</f>
        <v>1.6230086271511297</v>
      </c>
      <c r="K132" s="424">
        <f>'Enhanced - Aggs'!K40</f>
        <v>7.9173149429192596E-2</v>
      </c>
      <c r="L132" s="562">
        <f>'Enhanced - Aggs'!L40</f>
        <v>8406433.7934003826</v>
      </c>
      <c r="M132" s="562">
        <f>'Enhanced - Aggs'!M40</f>
        <v>956373.83928631712</v>
      </c>
      <c r="N132" s="424">
        <f>'Enhanced - Aggs'!N40</f>
        <v>0.12837129434887154</v>
      </c>
      <c r="O132" s="562">
        <f>'Enhanced - Aggs'!O40</f>
        <v>723914.00986480713</v>
      </c>
      <c r="P132" s="562">
        <f>'Enhanced - Aggs'!P40</f>
        <v>30313.778933763504</v>
      </c>
      <c r="Q132" s="424">
        <f>'Enhanced - Aggs'!Q40</f>
        <v>4.3704972377348071E-2</v>
      </c>
    </row>
    <row r="133" spans="2:17">
      <c r="B133" s="725"/>
      <c r="C133" s="166" t="s">
        <v>335</v>
      </c>
      <c r="D133" s="562">
        <f>'Enhanced - Aggs'!D41</f>
        <v>12325378.267312746</v>
      </c>
      <c r="E133" s="562">
        <f>'Enhanced - Aggs'!E41</f>
        <v>357182.30049582012</v>
      </c>
      <c r="F133" s="424">
        <f>'Enhanced - Aggs'!F41</f>
        <v>2.9844289104736032E-2</v>
      </c>
      <c r="G133" s="536">
        <f>'Enhanced - Aggs'!G41</f>
        <v>18.603119984928956</v>
      </c>
      <c r="H133" s="536">
        <f>'Enhanced - Aggs'!H41</f>
        <v>-0.55739890518954383</v>
      </c>
      <c r="I133" s="536">
        <f>'Enhanced - Aggs'!I41</f>
        <v>36.7140919049275</v>
      </c>
      <c r="J133" s="536">
        <f>'Enhanced - Aggs'!J41</f>
        <v>2.2063590216293818</v>
      </c>
      <c r="K133" s="424">
        <f>'Enhanced - Aggs'!K41</f>
        <v>6.3938104224090256E-2</v>
      </c>
      <c r="L133" s="562">
        <f>'Enhanced - Aggs'!L41</f>
        <v>452515070.46911621</v>
      </c>
      <c r="M133" s="562">
        <f>'Enhanced - Aggs'!M41</f>
        <v>39519760.951231837</v>
      </c>
      <c r="N133" s="424">
        <f>'Enhanced - Aggs'!N41</f>
        <v>9.5690580596098682E-2</v>
      </c>
      <c r="O133" s="562">
        <f>'Enhanced - Aggs'!O41</f>
        <v>92238735.520743147</v>
      </c>
      <c r="P133" s="562">
        <f>'Enhanced - Aggs'!P41</f>
        <v>2043875.8853877187</v>
      </c>
      <c r="Q133" s="424">
        <f>'Enhanced - Aggs'!Q41</f>
        <v>2.2660669284821869E-2</v>
      </c>
    </row>
    <row r="134" spans="2:17" ht="15" thickBot="1">
      <c r="B134" s="707"/>
      <c r="C134" s="167" t="s">
        <v>218</v>
      </c>
      <c r="D134" s="604">
        <f>Enhanced!D56</f>
        <v>849202.23132483196</v>
      </c>
      <c r="E134" s="604">
        <f>Enhanced!E56</f>
        <v>-170786.06742450816</v>
      </c>
      <c r="F134" s="619">
        <f>Enhanced!F56</f>
        <v>-0.16743924183632078</v>
      </c>
      <c r="G134" s="537">
        <f>Enhanced!G56</f>
        <v>4.9066223295565314E-2</v>
      </c>
      <c r="H134" s="537">
        <f>Enhanced!H56</f>
        <v>-8.5464572313615969E-3</v>
      </c>
      <c r="I134" s="537">
        <f>Enhanced!I56</f>
        <v>8.7801564827796241</v>
      </c>
      <c r="J134" s="537">
        <f>Enhanced!J56</f>
        <v>0.42950270632895027</v>
      </c>
      <c r="K134" s="619">
        <f>Enhanced!K56</f>
        <v>5.1433422798604432E-2</v>
      </c>
      <c r="L134" s="604">
        <f>Enhanced!L56</f>
        <v>7456128.476557645</v>
      </c>
      <c r="M134" s="604">
        <f>Enhanced!M56</f>
        <v>-1061440.6623290302</v>
      </c>
      <c r="N134" s="619">
        <f>Enhanced!N56</f>
        <v>-0.12461779235616165</v>
      </c>
      <c r="O134" s="604">
        <f>Enhanced!O56</f>
        <v>1749853.2190312548</v>
      </c>
      <c r="P134" s="604">
        <f>Enhanced!P56</f>
        <v>-310944.27629569825</v>
      </c>
      <c r="Q134" s="619">
        <f>Enhanced!Q56</f>
        <v>-0.15088541062418451</v>
      </c>
    </row>
    <row r="135" spans="2:17" ht="15.45" customHeight="1" thickBot="1">
      <c r="B135" s="706" t="s">
        <v>336</v>
      </c>
      <c r="C135" s="146" t="s">
        <v>337</v>
      </c>
      <c r="D135" s="500">
        <f>'Non-Dairy Alternatives'!D86</f>
        <v>201084186.25710997</v>
      </c>
      <c r="E135" s="490">
        <f>'Non-Dairy Alternatives'!E86</f>
        <v>-13532538.859593958</v>
      </c>
      <c r="F135" s="337">
        <f>'Non-Dairy Alternatives'!F86</f>
        <v>-6.3054446722338425E-2</v>
      </c>
      <c r="G135" s="298">
        <f>'Non-Dairy Alternatives'!G86</f>
        <v>100.00000000000001</v>
      </c>
      <c r="H135" s="299">
        <f>'Non-Dairy Alternatives'!H86</f>
        <v>2.8421709430404007E-14</v>
      </c>
      <c r="I135" s="366">
        <f>'Non-Dairy Alternatives'!I86</f>
        <v>9.3788129316795192</v>
      </c>
      <c r="J135" s="382">
        <f>'Non-Dairy Alternatives'!J86</f>
        <v>0.42335323167295336</v>
      </c>
      <c r="K135" s="385">
        <f>'Non-Dairy Alternatives'!K86</f>
        <v>4.7273199350407767E-2</v>
      </c>
      <c r="L135" s="405">
        <f>'Non-Dairy Alternatives'!L86</f>
        <v>1885930966.4244361</v>
      </c>
      <c r="M135" s="391">
        <f>'Non-Dairy Alternatives'!M86</f>
        <v>-36060466.305593014</v>
      </c>
      <c r="N135" s="338">
        <f>'Non-Dairy Alternatives'!N86</f>
        <v>-1.8762032801765468E-2</v>
      </c>
      <c r="O135" s="514">
        <f>'Non-Dairy Alternatives'!O86</f>
        <v>483041299.99349487</v>
      </c>
      <c r="P135" s="500">
        <f>'Non-Dairy Alternatives'!P86</f>
        <v>-21142767.399173498</v>
      </c>
      <c r="Q135" s="387">
        <f>'Non-Dairy Alternatives'!Q86</f>
        <v>-4.1934620243973514E-2</v>
      </c>
    </row>
    <row r="136" spans="2:17" ht="15.45" customHeight="1">
      <c r="B136" s="725"/>
      <c r="C136" s="149" t="s">
        <v>338</v>
      </c>
      <c r="D136" s="507">
        <f>'Non-Dairy Alternatives'!D87</f>
        <v>2219698.5244854297</v>
      </c>
      <c r="E136" s="495">
        <f>'Non-Dairy Alternatives'!E87</f>
        <v>100962.38294457132</v>
      </c>
      <c r="F136" s="343">
        <f>'Non-Dairy Alternatives'!F87</f>
        <v>4.7652173843197893E-2</v>
      </c>
      <c r="G136" s="312">
        <f>'Non-Dairy Alternatives'!G87</f>
        <v>1.1038652843875461</v>
      </c>
      <c r="H136" s="313">
        <f>'Non-Dairy Alternatives'!H87</f>
        <v>0.11664672516820485</v>
      </c>
      <c r="I136" s="376">
        <f>'Non-Dairy Alternatives'!I87</f>
        <v>14.51169405639796</v>
      </c>
      <c r="J136" s="369">
        <f>'Non-Dairy Alternatives'!J87</f>
        <v>0.47320282281236459</v>
      </c>
      <c r="K136" s="358">
        <f>'Non-Dairy Alternatives'!K87</f>
        <v>3.3707527036828375E-2</v>
      </c>
      <c r="L136" s="407">
        <f>'Non-Dairy Alternatives'!L87</f>
        <v>32211585.884770535</v>
      </c>
      <c r="M136" s="394">
        <f>'Non-Dairy Alternatives'!M87</f>
        <v>2467727.1354682222</v>
      </c>
      <c r="N136" s="343">
        <f>'Non-Dairy Alternatives'!N87</f>
        <v>8.2965937818209504E-2</v>
      </c>
      <c r="O136" s="516">
        <f>'Non-Dairy Alternatives'!O87</f>
        <v>6624019.5993916597</v>
      </c>
      <c r="P136" s="503">
        <f>'Non-Dairy Alternatives'!P87</f>
        <v>476854.44902248494</v>
      </c>
      <c r="Q136" s="358">
        <f>'Non-Dairy Alternatives'!Q87</f>
        <v>7.7573066178943786E-2</v>
      </c>
    </row>
    <row r="137" spans="2:17">
      <c r="B137" s="708"/>
      <c r="C137" s="168" t="s">
        <v>339</v>
      </c>
      <c r="D137" s="507">
        <f>'Non-Dairy Alternatives'!D88</f>
        <v>117699917.87393373</v>
      </c>
      <c r="E137" s="495">
        <f>'Non-Dairy Alternatives'!E88</f>
        <v>-12201977.193273559</v>
      </c>
      <c r="F137" s="343">
        <f>'Non-Dairy Alternatives'!F88</f>
        <v>-9.393224930983976E-2</v>
      </c>
      <c r="G137" s="312">
        <f>'Non-Dairy Alternatives'!G88</f>
        <v>58.532657423115531</v>
      </c>
      <c r="H137" s="313">
        <f>'Non-Dairy Alternatives'!H88</f>
        <v>-1.9947292456398813</v>
      </c>
      <c r="I137" s="376">
        <f>'Non-Dairy Alternatives'!I88</f>
        <v>7.7061833071952801</v>
      </c>
      <c r="J137" s="369">
        <f>'Non-Dairy Alternatives'!J88</f>
        <v>0.28379022407524612</v>
      </c>
      <c r="K137" s="358">
        <f>'Non-Dairy Alternatives'!K88</f>
        <v>3.8234329669313838E-2</v>
      </c>
      <c r="L137" s="407">
        <f>'Non-Dairy Alternatives'!L88</f>
        <v>907017142.37836349</v>
      </c>
      <c r="M137" s="394">
        <f>'Non-Dairy Alternatives'!M88</f>
        <v>-57165785.052660346</v>
      </c>
      <c r="N137" s="343">
        <f>'Non-Dairy Alternatives'!N88</f>
        <v>-5.9289356227218509E-2</v>
      </c>
      <c r="O137" s="516">
        <f>'Non-Dairy Alternatives'!O88</f>
        <v>242410629.47901061</v>
      </c>
      <c r="P137" s="503">
        <f>'Non-Dairy Alternatives'!P88</f>
        <v>-20834895.89689678</v>
      </c>
      <c r="Q137" s="358">
        <f>'Non-Dairy Alternatives'!Q88</f>
        <v>-7.914624898996904E-2</v>
      </c>
    </row>
    <row r="138" spans="2:17">
      <c r="B138" s="708"/>
      <c r="C138" s="168" t="s">
        <v>340</v>
      </c>
      <c r="D138" s="507">
        <f>'Non-Dairy Alternatives'!D89</f>
        <v>842167.26474985573</v>
      </c>
      <c r="E138" s="495">
        <f>'Non-Dairy Alternatives'!E89</f>
        <v>-380922.01026048628</v>
      </c>
      <c r="F138" s="343">
        <f>'Non-Dairy Alternatives'!F89</f>
        <v>-0.31144252348812834</v>
      </c>
      <c r="G138" s="312">
        <f>'Non-Dairy Alternatives'!G89</f>
        <v>0.41881327439296745</v>
      </c>
      <c r="H138" s="313">
        <f>'Non-Dairy Alternatives'!H89</f>
        <v>-0.15108139450818769</v>
      </c>
      <c r="I138" s="376">
        <f>'Non-Dairy Alternatives'!I89</f>
        <v>13.021807026823415</v>
      </c>
      <c r="J138" s="369">
        <f>'Non-Dairy Alternatives'!J89</f>
        <v>1.1936756694035164</v>
      </c>
      <c r="K138" s="358">
        <f>'Non-Dairy Alternatives'!K89</f>
        <v>0.100918364307369</v>
      </c>
      <c r="L138" s="407">
        <f>'Non-Dairy Alternatives'!L89</f>
        <v>10966539.605880328</v>
      </c>
      <c r="M138" s="394">
        <f>'Non-Dairy Alternatives'!M89</f>
        <v>-3500321.0007934682</v>
      </c>
      <c r="N138" s="343">
        <f>'Non-Dairy Alternatives'!N89</f>
        <v>-0.24195442922694049</v>
      </c>
      <c r="O138" s="516">
        <f>'Non-Dairy Alternatives'!O89</f>
        <v>2126622.7207500204</v>
      </c>
      <c r="P138" s="503">
        <f>'Non-Dairy Alternatives'!P89</f>
        <v>-798635.94545369688</v>
      </c>
      <c r="Q138" s="358">
        <f>'Non-Dairy Alternatives'!Q89</f>
        <v>-0.27301378667143117</v>
      </c>
    </row>
    <row r="139" spans="2:17">
      <c r="B139" s="708"/>
      <c r="C139" s="168" t="s">
        <v>341</v>
      </c>
      <c r="D139" s="507">
        <f>'Non-Dairy Alternatives'!D90</f>
        <v>16297033.735965699</v>
      </c>
      <c r="E139" s="495">
        <f>'Non-Dairy Alternatives'!E90</f>
        <v>1218377.7447188739</v>
      </c>
      <c r="F139" s="343">
        <f>'Non-Dairy Alternatives'!F90</f>
        <v>8.0801481605929829E-2</v>
      </c>
      <c r="G139" s="312">
        <f>'Non-Dairy Alternatives'!G90</f>
        <v>8.104582483243119</v>
      </c>
      <c r="H139" s="313">
        <f>'Non-Dairy Alternatives'!H90</f>
        <v>1.0787293103147846</v>
      </c>
      <c r="I139" s="376">
        <f>'Non-Dairy Alternatives'!I90</f>
        <v>16.293292437353728</v>
      </c>
      <c r="J139" s="369">
        <f>'Non-Dairy Alternatives'!J90</f>
        <v>0.8613117532427701</v>
      </c>
      <c r="K139" s="358">
        <f>'Non-Dairy Alternatives'!K90</f>
        <v>5.5813428676047529E-2</v>
      </c>
      <c r="L139" s="407">
        <f>'Non-Dairy Alternatives'!L90</f>
        <v>265532336.52150849</v>
      </c>
      <c r="M139" s="394">
        <f>'Non-Dairy Alternatives'!M90</f>
        <v>32838808.522233516</v>
      </c>
      <c r="N139" s="343">
        <f>'Non-Dairy Alternatives'!N90</f>
        <v>0.14112471801250887</v>
      </c>
      <c r="O139" s="516">
        <f>'Non-Dairy Alternatives'!O90</f>
        <v>82272454.297375098</v>
      </c>
      <c r="P139" s="503">
        <f>'Non-Dairy Alternatives'!P90</f>
        <v>5421695.7053535879</v>
      </c>
      <c r="Q139" s="358">
        <f>'Non-Dairy Alternatives'!Q90</f>
        <v>7.0548369393928889E-2</v>
      </c>
    </row>
    <row r="140" spans="2:17">
      <c r="B140" s="708"/>
      <c r="C140" s="168" t="s">
        <v>342</v>
      </c>
      <c r="D140" s="507">
        <f>'Non-Dairy Alternatives'!D91</f>
        <v>0</v>
      </c>
      <c r="E140" s="495">
        <f>'Non-Dairy Alternatives'!E91</f>
        <v>0</v>
      </c>
      <c r="F140" s="343">
        <f>'Non-Dairy Alternatives'!F91</f>
        <v>0</v>
      </c>
      <c r="G140" s="312">
        <f>'Non-Dairy Alternatives'!G91</f>
        <v>0</v>
      </c>
      <c r="H140" s="313">
        <f>'Non-Dairy Alternatives'!H91</f>
        <v>0</v>
      </c>
      <c r="I140" s="376">
        <f>'Non-Dairy Alternatives'!I91</f>
        <v>0</v>
      </c>
      <c r="J140" s="369">
        <f>'Non-Dairy Alternatives'!J91</f>
        <v>0</v>
      </c>
      <c r="K140" s="358">
        <f>'Non-Dairy Alternatives'!K91</f>
        <v>0</v>
      </c>
      <c r="L140" s="407">
        <f>'Non-Dairy Alternatives'!L91</f>
        <v>0</v>
      </c>
      <c r="M140" s="394">
        <f>'Non-Dairy Alternatives'!M91</f>
        <v>0</v>
      </c>
      <c r="N140" s="343">
        <f>'Non-Dairy Alternatives'!N91</f>
        <v>0</v>
      </c>
      <c r="O140" s="516">
        <f>'Non-Dairy Alternatives'!O91</f>
        <v>0</v>
      </c>
      <c r="P140" s="503">
        <f>'Non-Dairy Alternatives'!P91</f>
        <v>0</v>
      </c>
      <c r="Q140" s="358">
        <f>'Non-Dairy Alternatives'!Q91</f>
        <v>0</v>
      </c>
    </row>
    <row r="141" spans="2:17">
      <c r="B141" s="708"/>
      <c r="C141" s="168" t="s">
        <v>343</v>
      </c>
      <c r="D141" s="507">
        <f>'Non-Dairy Alternatives'!D92</f>
        <v>1134405.6537644276</v>
      </c>
      <c r="E141" s="495">
        <f>'Non-Dairy Alternatives'!E92</f>
        <v>-18865.852903125109</v>
      </c>
      <c r="F141" s="343">
        <f>'Non-Dairy Alternatives'!F92</f>
        <v>-1.6358552859455554E-2</v>
      </c>
      <c r="G141" s="312">
        <f>'Non-Dairy Alternatives'!G92</f>
        <v>0.56414463756685251</v>
      </c>
      <c r="H141" s="313">
        <f>'Non-Dairy Alternatives'!H92</f>
        <v>2.6781342119851059E-2</v>
      </c>
      <c r="I141" s="376">
        <f>'Non-Dairy Alternatives'!I92</f>
        <v>27.704370282339461</v>
      </c>
      <c r="J141" s="369">
        <f>'Non-Dairy Alternatives'!J92</f>
        <v>0.59335134632270226</v>
      </c>
      <c r="K141" s="358">
        <f>'Non-Dairy Alternatives'!K92</f>
        <v>2.1885984725363457E-2</v>
      </c>
      <c r="L141" s="407">
        <f>'Non-Dairy Alternatives'!L92</f>
        <v>31427994.282269076</v>
      </c>
      <c r="M141" s="394">
        <f>'Non-Dairy Alternatives'!M92</f>
        <v>161628.62663647532</v>
      </c>
      <c r="N141" s="343">
        <f>'Non-Dairy Alternatives'!N92</f>
        <v>5.1694088278967628E-3</v>
      </c>
      <c r="O141" s="516">
        <f>'Non-Dairy Alternatives'!O92</f>
        <v>4060034.1435582992</v>
      </c>
      <c r="P141" s="503">
        <f>'Non-Dairy Alternatives'!P92</f>
        <v>-113842.2703982247</v>
      </c>
      <c r="Q141" s="358">
        <f>'Non-Dairy Alternatives'!Q92</f>
        <v>-2.7274949976372375E-2</v>
      </c>
    </row>
    <row r="142" spans="2:17">
      <c r="B142" s="708"/>
      <c r="C142" s="168" t="s">
        <v>344</v>
      </c>
      <c r="D142" s="507">
        <f>'Non-Dairy Alternatives'!D93</f>
        <v>897095.1736207353</v>
      </c>
      <c r="E142" s="495">
        <f>'Non-Dairy Alternatives'!E93</f>
        <v>8907.016548713902</v>
      </c>
      <c r="F142" s="343">
        <f>'Non-Dairy Alternatives'!F93</f>
        <v>1.002829915912924E-2</v>
      </c>
      <c r="G142" s="312">
        <f>'Non-Dairy Alternatives'!G93</f>
        <v>0.44612915133649184</v>
      </c>
      <c r="H142" s="313">
        <f>'Non-Dairy Alternatives'!H93</f>
        <v>3.2280623646469608E-2</v>
      </c>
      <c r="I142" s="376">
        <f>'Non-Dairy Alternatives'!I93</f>
        <v>8.3989355029517245</v>
      </c>
      <c r="J142" s="369">
        <f>'Non-Dairy Alternatives'!J93</f>
        <v>0.21919787098639532</v>
      </c>
      <c r="K142" s="358">
        <f>'Non-Dairy Alternatives'!K93</f>
        <v>2.6797665261266954E-2</v>
      </c>
      <c r="L142" s="407">
        <f>'Non-Dairy Alternatives'!L93</f>
        <v>7534644.5032498352</v>
      </c>
      <c r="M142" s="394">
        <f>'Non-Dairy Alternatives'!M93</f>
        <v>269498.41058188956</v>
      </c>
      <c r="N142" s="343">
        <f>'Non-Dairy Alternatives'!N93</f>
        <v>3.709469942440248E-2</v>
      </c>
      <c r="O142" s="516">
        <f>'Non-Dairy Alternatives'!O93</f>
        <v>1859720.6328563204</v>
      </c>
      <c r="P142" s="503">
        <f>'Non-Dairy Alternatives'!P93</f>
        <v>49070.48725080234</v>
      </c>
      <c r="Q142" s="358">
        <f>'Non-Dairy Alternatives'!Q93</f>
        <v>2.7101031842013949E-2</v>
      </c>
    </row>
    <row r="143" spans="2:17">
      <c r="B143" s="708"/>
      <c r="C143" s="168" t="s">
        <v>345</v>
      </c>
      <c r="D143" s="507">
        <f>'Non-Dairy Alternatives'!D94</f>
        <v>42174990.124675147</v>
      </c>
      <c r="E143" s="495">
        <f>'Non-Dairy Alternatives'!E94</f>
        <v>-2373332.9728392586</v>
      </c>
      <c r="F143" s="343">
        <f>'Non-Dairy Alternatives'!F94</f>
        <v>-5.3275472741008287E-2</v>
      </c>
      <c r="G143" s="312">
        <f>'Non-Dairy Alternatives'!G94</f>
        <v>20.973797547038046</v>
      </c>
      <c r="H143" s="313">
        <f>'Non-Dairy Alternatives'!H94</f>
        <v>0.21664403382047226</v>
      </c>
      <c r="I143" s="376">
        <f>'Non-Dairy Alternatives'!I94</f>
        <v>10.37836317607958</v>
      </c>
      <c r="J143" s="369">
        <f>'Non-Dairy Alternatives'!J94</f>
        <v>0.15024229861099236</v>
      </c>
      <c r="K143" s="358">
        <f>'Non-Dairy Alternatives'!K94</f>
        <v>1.4689139912489638E-2</v>
      </c>
      <c r="L143" s="407">
        <f>'Non-Dairy Alternatives'!L94</f>
        <v>437707364.46144843</v>
      </c>
      <c r="M143" s="394">
        <f>'Non-Dairy Alternatives'!M94</f>
        <v>-17938269.068454742</v>
      </c>
      <c r="N143" s="343">
        <f>'Non-Dairy Alternatives'!N94</f>
        <v>-3.9368903701515419E-2</v>
      </c>
      <c r="O143" s="516">
        <f>'Non-Dairy Alternatives'!O94</f>
        <v>99958331.049419001</v>
      </c>
      <c r="P143" s="503">
        <f>'Non-Dairy Alternatives'!P94</f>
        <v>-5758026.9128577262</v>
      </c>
      <c r="Q143" s="358">
        <f>'Non-Dairy Alternatives'!Q94</f>
        <v>-5.4466754472495077E-2</v>
      </c>
    </row>
    <row r="144" spans="2:17">
      <c r="B144" s="708"/>
      <c r="C144" s="168" t="s">
        <v>346</v>
      </c>
      <c r="D144" s="507">
        <f>'Non-Dairy Alternatives'!D95</f>
        <v>2543748.4472203534</v>
      </c>
      <c r="E144" s="495">
        <f>'Non-Dairy Alternatives'!E95</f>
        <v>43664.72526782658</v>
      </c>
      <c r="F144" s="343">
        <f>'Non-Dairy Alternatives'!F95</f>
        <v>1.7465305215348989E-2</v>
      </c>
      <c r="G144" s="312">
        <f>'Non-Dairy Alternatives'!G95</f>
        <v>1.2650166552470066</v>
      </c>
      <c r="H144" s="313">
        <f>'Non-Dairy Alternatives'!H95</f>
        <v>0.10011036912553339</v>
      </c>
      <c r="I144" s="376">
        <f>'Non-Dairy Alternatives'!I95</f>
        <v>14.079413676350784</v>
      </c>
      <c r="J144" s="369">
        <f>'Non-Dairy Alternatives'!J95</f>
        <v>-0.1899119456728009</v>
      </c>
      <c r="K144" s="358">
        <f>'Non-Dairy Alternatives'!K95</f>
        <v>-1.3309104487719216E-2</v>
      </c>
      <c r="L144" s="407">
        <f>'Non-Dairy Alternatives'!L95</f>
        <v>35814486.676990315</v>
      </c>
      <c r="M144" s="394">
        <f>'Non-Dairy Alternatives'!M95</f>
        <v>139977.96612903476</v>
      </c>
      <c r="N144" s="343">
        <f>'Non-Dairy Alternatives'!N95</f>
        <v>3.923753155608777E-3</v>
      </c>
      <c r="O144" s="516">
        <f>'Non-Dairy Alternatives'!O95</f>
        <v>6805983.31227287</v>
      </c>
      <c r="P144" s="503">
        <f>'Non-Dairy Alternatives'!P95</f>
        <v>99740.734177159145</v>
      </c>
      <c r="Q144" s="358">
        <f>'Non-Dairy Alternatives'!Q95</f>
        <v>1.4872819319560209E-2</v>
      </c>
    </row>
    <row r="145" spans="2:17">
      <c r="B145" s="708"/>
      <c r="C145" s="156" t="s">
        <v>346</v>
      </c>
      <c r="D145" s="507">
        <f>'Non-Dairy Alternatives'!D96</f>
        <v>753422.36871575448</v>
      </c>
      <c r="E145" s="495">
        <f>'Non-Dairy Alternatives'!E96</f>
        <v>-195339.67934492172</v>
      </c>
      <c r="F145" s="343">
        <f>'Non-Dairy Alternatives'!F96</f>
        <v>-0.20588901057352282</v>
      </c>
      <c r="G145" s="312">
        <f>'Non-Dairy Alternatives'!G96</f>
        <v>0.37468006944733817</v>
      </c>
      <c r="H145" s="313">
        <f>'Non-Dairy Alternatives'!H96</f>
        <v>-6.7392675603058005E-2</v>
      </c>
      <c r="I145" s="376">
        <f>'Non-Dairy Alternatives'!I96</f>
        <v>12.708415989022278</v>
      </c>
      <c r="J145" s="369">
        <f>'Non-Dairy Alternatives'!J96</f>
        <v>0.73095650523760547</v>
      </c>
      <c r="K145" s="358">
        <f>'Non-Dairy Alternatives'!K96</f>
        <v>6.102767504471121E-2</v>
      </c>
      <c r="L145" s="407">
        <f>'Non-Dairy Alternatives'!L96</f>
        <v>9574804.8770743329</v>
      </c>
      <c r="M145" s="394">
        <f>'Non-Dairy Alternatives'!M96</f>
        <v>-1788954.113324983</v>
      </c>
      <c r="N145" s="343">
        <f>'Non-Dairy Alternatives'!N96</f>
        <v>-0.15742626316136965</v>
      </c>
      <c r="O145" s="516">
        <f>'Non-Dairy Alternatives'!O96</f>
        <v>1858150.9017984276</v>
      </c>
      <c r="P145" s="503">
        <f>'Non-Dairy Alternatives'!P96</f>
        <v>-427672.43342591543</v>
      </c>
      <c r="Q145" s="358">
        <f>'Non-Dairy Alternatives'!Q96</f>
        <v>-0.18709776334658923</v>
      </c>
    </row>
    <row r="146" spans="2:17" ht="15" thickBot="1">
      <c r="B146" s="707"/>
      <c r="C146" s="169" t="s">
        <v>348</v>
      </c>
      <c r="D146" s="507">
        <f>'Non-Dairy Alternatives'!D97</f>
        <v>16521707.089979105</v>
      </c>
      <c r="E146" s="495">
        <f>'Non-Dairy Alternatives'!E97</f>
        <v>265986.97954940423</v>
      </c>
      <c r="F146" s="343">
        <f>'Non-Dairy Alternatives'!F97</f>
        <v>1.6362669739788796E-2</v>
      </c>
      <c r="G146" s="312">
        <f>'Non-Dairy Alternatives'!G97</f>
        <v>8.2163134742252399</v>
      </c>
      <c r="H146" s="313">
        <f>'Non-Dairy Alternatives'!H97</f>
        <v>0.64201091155674739</v>
      </c>
      <c r="I146" s="376">
        <f>'Non-Dairy Alternatives'!I97</f>
        <v>8.9666319845807578</v>
      </c>
      <c r="J146" s="369">
        <f>'Non-Dairy Alternatives'!J97</f>
        <v>0.3734202403243323</v>
      </c>
      <c r="K146" s="358">
        <f>'Non-Dairy Alternatives'!K97</f>
        <v>4.3455258806338715E-2</v>
      </c>
      <c r="L146" s="407">
        <f>'Non-Dairy Alternatives'!L97</f>
        <v>148144067.23288131</v>
      </c>
      <c r="M146" s="394">
        <f>'Non-Dairy Alternatives'!M97</f>
        <v>8455222.2685914338</v>
      </c>
      <c r="N146" s="343">
        <f>'Non-Dairy Alternatives'!N97</f>
        <v>6.052897259443251E-2</v>
      </c>
      <c r="O146" s="516">
        <f>'Non-Dairy Alternatives'!O97</f>
        <v>35065353.857062526</v>
      </c>
      <c r="P146" s="503">
        <f>'Non-Dairy Alternatives'!P97</f>
        <v>742944.68405477703</v>
      </c>
      <c r="Q146" s="358">
        <f>'Non-Dairy Alternatives'!Q97</f>
        <v>2.1646052883695959E-2</v>
      </c>
    </row>
    <row r="147" spans="2:17">
      <c r="B147" s="128"/>
      <c r="C147" s="149" t="s">
        <v>226</v>
      </c>
      <c r="D147" s="555">
        <f>'Trad vs Value Add'!D37</f>
        <v>72663504.366767198</v>
      </c>
      <c r="E147" s="555">
        <f>'Trad vs Value Add'!E37</f>
        <v>171635.39008098841</v>
      </c>
      <c r="F147" s="614">
        <f>'Trad vs Value Add'!F37</f>
        <v>2.3676502275887979E-3</v>
      </c>
      <c r="G147" s="531">
        <f>'Trad vs Value Add'!G37</f>
        <v>4.1984389573916445</v>
      </c>
      <c r="H147" s="531">
        <f>'Trad vs Value Add'!H37</f>
        <v>0.10383229055573473</v>
      </c>
      <c r="I147" s="531">
        <f>'Trad vs Value Add'!I37</f>
        <v>6.9763403928742234</v>
      </c>
      <c r="J147" s="531">
        <f>'Trad vs Value Add'!J37</f>
        <v>6.4169783610839026E-2</v>
      </c>
      <c r="K147" s="614">
        <f>'Trad vs Value Add'!K37</f>
        <v>9.283593712927387E-3</v>
      </c>
      <c r="L147" s="555">
        <f>'Trad vs Value Add'!L37</f>
        <v>506925340.6016705</v>
      </c>
      <c r="M147" s="555">
        <f>'Trad vs Value Add'!M37</f>
        <v>5849174.4504479766</v>
      </c>
      <c r="N147" s="614">
        <f>'Trad vs Value Add'!N37</f>
        <v>1.167322424328345E-2</v>
      </c>
      <c r="O147" s="555">
        <f>'Trad vs Value Add'!O37</f>
        <v>179604181.31026939</v>
      </c>
      <c r="P147" s="555">
        <f>'Trad vs Value Add'!P37</f>
        <v>-539966.20615676045</v>
      </c>
      <c r="Q147" s="614">
        <f>'Trad vs Value Add'!Q37</f>
        <v>-2.9974118704440538E-3</v>
      </c>
    </row>
    <row r="148" spans="2:17">
      <c r="B148" s="128" t="s">
        <v>349</v>
      </c>
      <c r="C148" s="156" t="s">
        <v>227</v>
      </c>
      <c r="D148" s="556">
        <f>'Trad vs Value Add'!D38</f>
        <v>1317860604.363807</v>
      </c>
      <c r="E148" s="556">
        <f>'Trad vs Value Add'!E38</f>
        <v>-45891156.80299139</v>
      </c>
      <c r="F148" s="615">
        <f>'Trad vs Value Add'!F38</f>
        <v>-3.3650667305996987E-2</v>
      </c>
      <c r="G148" s="532">
        <f>'Trad vs Value Add'!G38</f>
        <v>76.14492791106305</v>
      </c>
      <c r="H148" s="532">
        <f>'Trad vs Value Add'!H38</f>
        <v>-0.88477393009985406</v>
      </c>
      <c r="I148" s="532">
        <f>'Trad vs Value Add'!I38</f>
        <v>4.0577354629333255</v>
      </c>
      <c r="J148" s="532">
        <f>'Trad vs Value Add'!J38</f>
        <v>-4.3082257214453357E-2</v>
      </c>
      <c r="K148" s="615">
        <f>'Trad vs Value Add'!K38</f>
        <v>-1.0505772300676857E-2</v>
      </c>
      <c r="L148" s="556">
        <f>'Trad vs Value Add'!L38</f>
        <v>5347529709.5297642</v>
      </c>
      <c r="M148" s="556">
        <f>'Trad vs Value Add'!M38</f>
        <v>-244967678.545784</v>
      </c>
      <c r="N148" s="615">
        <f>'Trad vs Value Add'!N38</f>
        <v>-4.3802913358191232E-2</v>
      </c>
      <c r="O148" s="556">
        <f>'Trad vs Value Add'!O38</f>
        <v>1742345286.358305</v>
      </c>
      <c r="P148" s="556">
        <f>'Trad vs Value Add'!P38</f>
        <v>-53994538.652053595</v>
      </c>
      <c r="Q148" s="615">
        <f>'Trad vs Value Add'!Q38</f>
        <v>-3.0058086950080415E-2</v>
      </c>
    </row>
    <row r="149" spans="2:17">
      <c r="B149" s="128" t="s">
        <v>350</v>
      </c>
      <c r="C149" s="156" t="s">
        <v>228</v>
      </c>
      <c r="D149" s="556">
        <f>'Trad vs Value Add'!D39</f>
        <v>20028777.931675147</v>
      </c>
      <c r="E149" s="556">
        <f>'Trad vs Value Add'!E39</f>
        <v>-852568.29936283082</v>
      </c>
      <c r="F149" s="615">
        <f>'Trad vs Value Add'!F39</f>
        <v>-4.0829182655645807E-2</v>
      </c>
      <c r="G149" s="532">
        <f>'Trad vs Value Add'!G39</f>
        <v>1.1572467123640342</v>
      </c>
      <c r="H149" s="532">
        <f>'Trad vs Value Add'!H39</f>
        <v>-2.2208317518207732E-2</v>
      </c>
      <c r="I149" s="532">
        <f>'Trad vs Value Add'!I39</f>
        <v>13.865577978111356</v>
      </c>
      <c r="J149" s="532">
        <f>'Trad vs Value Add'!J39</f>
        <v>0.55824205487368062</v>
      </c>
      <c r="K149" s="615">
        <f>'Trad vs Value Add'!K39</f>
        <v>4.1949948366363954E-2</v>
      </c>
      <c r="L149" s="556">
        <f>'Trad vs Value Add'!L39</f>
        <v>277710582.21791762</v>
      </c>
      <c r="M149" s="556">
        <f>'Trad vs Value Add'!M39</f>
        <v>-164506.6079376936</v>
      </c>
      <c r="N149" s="615">
        <f>'Trad vs Value Add'!N39</f>
        <v>-5.9201639352705741E-4</v>
      </c>
      <c r="O149" s="556">
        <f>'Trad vs Value Add'!O39</f>
        <v>53897183.379722185</v>
      </c>
      <c r="P149" s="556">
        <f>'Trad vs Value Add'!P39</f>
        <v>-2864449.6667274088</v>
      </c>
      <c r="Q149" s="615">
        <f>'Trad vs Value Add'!Q39</f>
        <v>-5.0464539390248891E-2</v>
      </c>
    </row>
    <row r="150" spans="2:17" ht="15" thickBot="1">
      <c r="B150" s="128"/>
      <c r="C150" s="158" t="s">
        <v>229</v>
      </c>
      <c r="D150" s="557">
        <f>'Trad vs Value Add'!D40</f>
        <v>294370616.14074385</v>
      </c>
      <c r="E150" s="557">
        <f>'Trad vs Value Add'!E40</f>
        <v>7002225.6404306889</v>
      </c>
      <c r="F150" s="612">
        <f>'Trad vs Value Add'!F40</f>
        <v>2.4366721852183176E-2</v>
      </c>
      <c r="G150" s="528">
        <f>'Trad vs Value Add'!G40</f>
        <v>17.00849791772389</v>
      </c>
      <c r="H150" s="528">
        <f>'Trad vs Value Add'!H40</f>
        <v>0.77687712782664065</v>
      </c>
      <c r="I150" s="528">
        <f>'Trad vs Value Add'!I40</f>
        <v>10.628667367535805</v>
      </c>
      <c r="J150" s="528">
        <f>'Trad vs Value Add'!J40</f>
        <v>0.60071961106495486</v>
      </c>
      <c r="K150" s="612">
        <f>'Trad vs Value Add'!K40</f>
        <v>5.9904541353171845E-2</v>
      </c>
      <c r="L150" s="557">
        <f>'Trad vs Value Add'!L40</f>
        <v>3128767361.7365327</v>
      </c>
      <c r="M150" s="557">
        <f>'Trad vs Value Add'!M40</f>
        <v>247052154.9382782</v>
      </c>
      <c r="N150" s="612">
        <f>'Trad vs Value Add'!N40</f>
        <v>8.5730940502190309E-2</v>
      </c>
      <c r="O150" s="557">
        <f>'Trad vs Value Add'!O40</f>
        <v>559842790.75531852</v>
      </c>
      <c r="P150" s="557">
        <f>'Trad vs Value Add'!P40</f>
        <v>19745572.650388241</v>
      </c>
      <c r="Q150" s="612">
        <f>'Trad vs Value Add'!Q40</f>
        <v>3.655929337994121E-2</v>
      </c>
    </row>
    <row r="151" spans="2:17">
      <c r="B151" s="706" t="s">
        <v>351</v>
      </c>
      <c r="C151" s="149" t="s">
        <v>242</v>
      </c>
      <c r="D151" s="555">
        <f>Filtration!D23</f>
        <v>1666971587.7620842</v>
      </c>
      <c r="E151" s="555">
        <f>Filtration!E23</f>
        <v>-43344952.464000463</v>
      </c>
      <c r="F151" s="614">
        <f>Filtration!F23</f>
        <v>-2.5343234099970025E-2</v>
      </c>
      <c r="G151" s="531">
        <f>Filtration!G23</f>
        <v>96.31628031039746</v>
      </c>
      <c r="H151" s="531">
        <f>Filtration!H23</f>
        <v>-0.28867148442633095</v>
      </c>
      <c r="I151" s="531">
        <f>Filtration!I23</f>
        <v>5.2271092207078045</v>
      </c>
      <c r="J151" s="531">
        <f>Filtration!J23</f>
        <v>8.1749188022777197E-2</v>
      </c>
      <c r="K151" s="614">
        <f>Filtration!K23</f>
        <v>1.5887943215533867E-2</v>
      </c>
      <c r="L151" s="555">
        <f>Filtration!L23</f>
        <v>8713442557.0491199</v>
      </c>
      <c r="M151" s="555">
        <f>Filtration!M23</f>
        <v>-86751812.270309448</v>
      </c>
      <c r="N151" s="614">
        <f>Filtration!N23</f>
        <v>-9.8579427487143646E-3</v>
      </c>
      <c r="O151" s="555">
        <f>Filtration!O23</f>
        <v>2461458178.2155099</v>
      </c>
      <c r="P151" s="555">
        <f>Filtration!P23</f>
        <v>-44869469.985704899</v>
      </c>
      <c r="Q151" s="614">
        <f>Filtration!Q23</f>
        <v>-1.7902475766848603E-2</v>
      </c>
    </row>
    <row r="152" spans="2:17" ht="15" thickBot="1">
      <c r="B152" s="707"/>
      <c r="C152" s="158" t="s">
        <v>243</v>
      </c>
      <c r="D152" s="557">
        <f>Filtration!D24</f>
        <v>63661841.301341549</v>
      </c>
      <c r="E152" s="557">
        <f>Filtration!E24</f>
        <v>3562301.1158590466</v>
      </c>
      <c r="F152" s="612">
        <f>Filtration!F24</f>
        <v>5.9273350592448412E-2</v>
      </c>
      <c r="G152" s="528">
        <f>Filtration!G24</f>
        <v>3.6783300908492649</v>
      </c>
      <c r="H152" s="528">
        <f>Filtration!H24</f>
        <v>0.28368761037478141</v>
      </c>
      <c r="I152" s="528">
        <f>Filtration!I24</f>
        <v>13.383425855054206</v>
      </c>
      <c r="J152" s="528">
        <f>Filtration!J24</f>
        <v>0.95342011601461429</v>
      </c>
      <c r="K152" s="612">
        <f>Filtration!K24</f>
        <v>7.6703111489333925E-2</v>
      </c>
      <c r="L152" s="557">
        <f>Filtration!L24</f>
        <v>852013532.85273218</v>
      </c>
      <c r="M152" s="557">
        <f>Filtration!M24</f>
        <v>104975903.43354416</v>
      </c>
      <c r="N152" s="612">
        <f>Filtration!N24</f>
        <v>0.14052291250062135</v>
      </c>
      <c r="O152" s="557">
        <f>Filtration!O24</f>
        <v>156450301.61120084</v>
      </c>
      <c r="P152" s="557">
        <f>Filtration!P24</f>
        <v>7604373.0074037313</v>
      </c>
      <c r="Q152" s="612">
        <f>Filtration!Q24</f>
        <v>5.1088888213027962E-2</v>
      </c>
    </row>
    <row r="153" spans="2:17">
      <c r="B153" s="129"/>
      <c r="C153" s="65"/>
      <c r="D153" s="587"/>
      <c r="E153" s="587"/>
      <c r="F153" s="620"/>
      <c r="G153" s="576"/>
      <c r="H153" s="576"/>
      <c r="I153" s="576"/>
      <c r="J153" s="576"/>
      <c r="K153" s="620"/>
      <c r="L153" s="587"/>
      <c r="M153" s="587"/>
      <c r="N153" s="620"/>
      <c r="O153" s="587"/>
      <c r="P153" s="587"/>
      <c r="Q153" s="620"/>
    </row>
    <row r="154" spans="2:17" ht="23.4">
      <c r="B154" s="746" t="s">
        <v>277</v>
      </c>
      <c r="C154" s="746"/>
      <c r="D154" s="747"/>
      <c r="E154" s="747"/>
      <c r="F154" s="756"/>
      <c r="G154" s="747"/>
      <c r="H154" s="747"/>
      <c r="I154" s="749"/>
      <c r="J154" s="749"/>
      <c r="K154" s="756"/>
      <c r="L154" s="749"/>
      <c r="M154" s="749"/>
      <c r="N154" s="756"/>
      <c r="O154" s="747"/>
      <c r="P154" s="747"/>
      <c r="Q154" s="756"/>
    </row>
    <row r="155" spans="2:17">
      <c r="B155" s="750" t="s">
        <v>281</v>
      </c>
      <c r="C155" s="750"/>
      <c r="D155" s="751"/>
      <c r="E155" s="751"/>
      <c r="F155" s="757"/>
      <c r="G155" s="751"/>
      <c r="H155" s="751"/>
      <c r="I155" s="753"/>
      <c r="J155" s="753"/>
      <c r="K155" s="757"/>
      <c r="L155" s="753"/>
      <c r="M155" s="753"/>
      <c r="N155" s="757"/>
      <c r="O155" s="751"/>
      <c r="P155" s="751"/>
      <c r="Q155" s="757"/>
    </row>
    <row r="156" spans="2:17" ht="15" thickBot="1">
      <c r="B156" s="750" t="str">
        <f>'HOME PAGE'!H7</f>
        <v>YTD ENDING 5-17-2026</v>
      </c>
      <c r="C156" s="750"/>
      <c r="D156" s="751"/>
      <c r="E156" s="751"/>
      <c r="F156" s="760"/>
      <c r="G156" s="751"/>
      <c r="H156" s="751"/>
      <c r="I156" s="755"/>
      <c r="J156" s="755"/>
      <c r="K156" s="760"/>
      <c r="L156" s="755"/>
      <c r="M156" s="755"/>
      <c r="N156" s="760"/>
      <c r="O156" s="751"/>
      <c r="P156" s="751"/>
      <c r="Q156" s="760"/>
    </row>
    <row r="157" spans="2:17">
      <c r="D157" s="742" t="s">
        <v>289</v>
      </c>
      <c r="E157" s="743"/>
      <c r="F157" s="758"/>
      <c r="G157" s="737" t="s">
        <v>290</v>
      </c>
      <c r="H157" s="738"/>
      <c r="I157" s="739" t="s">
        <v>291</v>
      </c>
      <c r="J157" s="740"/>
      <c r="K157" s="758"/>
      <c r="L157" s="744" t="s">
        <v>292</v>
      </c>
      <c r="M157" s="740"/>
      <c r="N157" s="759"/>
      <c r="O157" s="742" t="s">
        <v>293</v>
      </c>
      <c r="P157" s="743"/>
      <c r="Q157" s="758"/>
    </row>
    <row r="158" spans="2:17" ht="28.5" customHeight="1" thickBot="1">
      <c r="B158" s="70"/>
      <c r="C158" s="64"/>
      <c r="D158" s="552" t="s">
        <v>294</v>
      </c>
      <c r="E158" s="568" t="s">
        <v>295</v>
      </c>
      <c r="F158" s="414" t="s">
        <v>296</v>
      </c>
      <c r="G158" s="245" t="s">
        <v>294</v>
      </c>
      <c r="H158" s="248" t="s">
        <v>295</v>
      </c>
      <c r="I158" s="218" t="s">
        <v>294</v>
      </c>
      <c r="J158" s="234" t="s">
        <v>295</v>
      </c>
      <c r="K158" s="414" t="s">
        <v>296</v>
      </c>
      <c r="L158" s="622" t="s">
        <v>294</v>
      </c>
      <c r="M158" s="636" t="s">
        <v>295</v>
      </c>
      <c r="N158" s="471" t="s">
        <v>296</v>
      </c>
      <c r="O158" s="605" t="s">
        <v>294</v>
      </c>
      <c r="P158" s="610" t="s">
        <v>295</v>
      </c>
      <c r="Q158" s="414" t="s">
        <v>296</v>
      </c>
    </row>
    <row r="159" spans="2:17" ht="15" thickBot="1">
      <c r="C159" s="124" t="s">
        <v>2</v>
      </c>
      <c r="D159" s="147">
        <f>'Segment Data'!E75</f>
        <v>694956788.48330688</v>
      </c>
      <c r="E159" s="591">
        <f>'Segment Data'!F75</f>
        <v>-16382532.647005439</v>
      </c>
      <c r="F159" s="472">
        <f>'Segment Data'!G75</f>
        <v>-2.3030545564349976E-2</v>
      </c>
      <c r="G159" s="148">
        <f>'Segment Data'!H75</f>
        <v>100.00000000000001</v>
      </c>
      <c r="H159" s="249">
        <f>'Segment Data'!I75</f>
        <v>1.4210854715202004E-14</v>
      </c>
      <c r="I159" s="219">
        <f>'Segment Data'!J75</f>
        <v>5.5279252504396448</v>
      </c>
      <c r="J159" s="235">
        <f>'Segment Data'!K75</f>
        <v>0.11689946911325588</v>
      </c>
      <c r="K159" s="481">
        <f>'Segment Data'!L75</f>
        <v>2.1603938668464568E-2</v>
      </c>
      <c r="L159" s="623">
        <f>'Segment Data'!M75</f>
        <v>3841669179.0213156</v>
      </c>
      <c r="M159" s="637">
        <f>'Segment Data'!N75</f>
        <v>-7406226.8860154152</v>
      </c>
      <c r="N159" s="481">
        <f>'Segment Data'!O75</f>
        <v>-1.9241573897587926E-3</v>
      </c>
      <c r="O159" s="600">
        <f>'Segment Data'!P75</f>
        <v>1047204236.4145819</v>
      </c>
      <c r="P159" s="147">
        <f>'Segment Data'!Q75</f>
        <v>-13441013.367020726</v>
      </c>
      <c r="Q159" s="483">
        <f>'Segment Data'!R75</f>
        <v>-1.2672487214540737E-2</v>
      </c>
    </row>
    <row r="160" spans="2:17" ht="15" thickBot="1">
      <c r="B160" s="706" t="s">
        <v>297</v>
      </c>
      <c r="C160" s="67" t="s">
        <v>297</v>
      </c>
      <c r="D160" s="578">
        <f>'Segment Data'!E78</f>
        <v>650717311.28349173</v>
      </c>
      <c r="E160" s="592">
        <f>'Segment Data'!F78</f>
        <v>-16643213.88280499</v>
      </c>
      <c r="F160" s="473">
        <f>'Segment Data'!G78</f>
        <v>-2.4938864759280959E-2</v>
      </c>
      <c r="G160" s="150">
        <f>'Segment Data'!H78</f>
        <v>93.634211805259937</v>
      </c>
      <c r="H160" s="250">
        <f>'Segment Data'!I78</f>
        <v>-0.18325411323678509</v>
      </c>
      <c r="I160" s="220">
        <f>'Segment Data'!J78</f>
        <v>5.3014937305160883</v>
      </c>
      <c r="J160" s="236">
        <f>'Segment Data'!K78</f>
        <v>0.10233657305075372</v>
      </c>
      <c r="K160" s="482">
        <f>'Segment Data'!L78</f>
        <v>1.9683300571865056E-2</v>
      </c>
      <c r="L160" s="624">
        <f>'Segment Data'!M78</f>
        <v>3449773746.107717</v>
      </c>
      <c r="M160" s="638">
        <f>'Segment Data'!N78</f>
        <v>-19938504.92045927</v>
      </c>
      <c r="N160" s="474">
        <f>'Segment Data'!O78</f>
        <v>-5.7464433583940319E-3</v>
      </c>
      <c r="O160" s="593">
        <f>'Segment Data'!P78</f>
        <v>930796425.5315311</v>
      </c>
      <c r="P160" s="593">
        <f>'Segment Data'!Q78</f>
        <v>-13522770.848418117</v>
      </c>
      <c r="Q160" s="474">
        <f>'Segment Data'!R78</f>
        <v>-1.4320127029353744E-2</v>
      </c>
    </row>
    <row r="161" spans="2:17" ht="15" thickBot="1">
      <c r="B161" s="708"/>
      <c r="C161" s="87" t="s">
        <v>298</v>
      </c>
      <c r="D161" s="579">
        <f>'Segment Data'!E79</f>
        <v>649105905.87078512</v>
      </c>
      <c r="E161" s="593">
        <f>'Segment Data'!F79</f>
        <v>-16386115.169123769</v>
      </c>
      <c r="F161" s="474">
        <f>'Segment Data'!G79</f>
        <v>-2.4622556921897507E-2</v>
      </c>
      <c r="G161" s="152">
        <f>'Segment Data'!H79</f>
        <v>93.40234049478272</v>
      </c>
      <c r="H161" s="251">
        <f>'Segment Data'!I79</f>
        <v>-0.15245132840055931</v>
      </c>
      <c r="I161" s="220">
        <f>'Segment Data'!J79</f>
        <v>5.2810670725538928</v>
      </c>
      <c r="J161" s="236">
        <f>'Segment Data'!K79</f>
        <v>0.10384194830452831</v>
      </c>
      <c r="K161" s="482">
        <f>'Segment Data'!L79</f>
        <v>2.0057452749765087E-2</v>
      </c>
      <c r="L161" s="624">
        <f>'Segment Data'!M79</f>
        <v>3427971826.09447</v>
      </c>
      <c r="M161" s="638">
        <f>'Segment Data'!N79</f>
        <v>-17430185.220832825</v>
      </c>
      <c r="N161" s="474">
        <f>'Segment Data'!O79</f>
        <v>-5.0589699441716957E-3</v>
      </c>
      <c r="O161" s="593">
        <f>'Segment Data'!P79</f>
        <v>923281934.29225361</v>
      </c>
      <c r="P161" s="593">
        <f>'Segment Data'!Q79</f>
        <v>-12530193.391489148</v>
      </c>
      <c r="Q161" s="474">
        <f>'Segment Data'!R79</f>
        <v>-1.3389646298454171E-2</v>
      </c>
    </row>
    <row r="162" spans="2:17" ht="15" thickBot="1">
      <c r="B162" s="707"/>
      <c r="C162" s="83" t="s">
        <v>299</v>
      </c>
      <c r="D162" s="580">
        <f>'Segment Data'!E80</f>
        <v>1611405.4127067311</v>
      </c>
      <c r="E162" s="594">
        <f>'Segment Data'!F80</f>
        <v>-257098.71368066058</v>
      </c>
      <c r="F162" s="475">
        <f>'Segment Data'!G80</f>
        <v>-0.13759601065358151</v>
      </c>
      <c r="G162" s="154">
        <f>'Segment Data'!H80</f>
        <v>0.23187131047723236</v>
      </c>
      <c r="H162" s="252">
        <f>'Segment Data'!I80</f>
        <v>-3.0802784836148345E-2</v>
      </c>
      <c r="I162" s="220">
        <f>'Segment Data'!J80</f>
        <v>13.529754735418038</v>
      </c>
      <c r="J162" s="236">
        <f>'Segment Data'!K80</f>
        <v>0.519218997466389</v>
      </c>
      <c r="K162" s="482">
        <f>'Segment Data'!L80</f>
        <v>3.9907580127683022E-2</v>
      </c>
      <c r="L162" s="624">
        <f>'Segment Data'!M80</f>
        <v>21801920.013247155</v>
      </c>
      <c r="M162" s="638">
        <f>'Segment Data'!N80</f>
        <v>-2508319.6996261291</v>
      </c>
      <c r="N162" s="474">
        <f>'Segment Data'!O80</f>
        <v>-0.10317955434630574</v>
      </c>
      <c r="O162" s="593">
        <f>'Segment Data'!P80</f>
        <v>7514491.2392775202</v>
      </c>
      <c r="P162" s="593">
        <f>'Segment Data'!Q80</f>
        <v>-992577.45692896936</v>
      </c>
      <c r="Q162" s="474">
        <f>'Segment Data'!R80</f>
        <v>-0.11667678872413291</v>
      </c>
    </row>
    <row r="163" spans="2:17">
      <c r="B163" s="706" t="s">
        <v>300</v>
      </c>
      <c r="C163" s="67" t="s">
        <v>174</v>
      </c>
      <c r="D163" s="581">
        <f>Fat!E67</f>
        <v>45863991.393580653</v>
      </c>
      <c r="E163" s="595">
        <f>Fat!F67</f>
        <v>-4089622.7864005119</v>
      </c>
      <c r="F163" s="476">
        <f>Fat!G67</f>
        <v>-8.1868406391292142E-2</v>
      </c>
      <c r="G163" s="155">
        <f>Fat!H67</f>
        <v>6.5995457780440594</v>
      </c>
      <c r="H163" s="253">
        <f>Fat!I67</f>
        <v>-0.42292756148752808</v>
      </c>
      <c r="I163" s="221">
        <f>Fat!J67</f>
        <v>6.4299328539662159</v>
      </c>
      <c r="J163" s="221">
        <f>Fat!K67</f>
        <v>0.3242201699534073</v>
      </c>
      <c r="K163" s="476">
        <f>Fat!L67</f>
        <v>5.3101118040215854E-2</v>
      </c>
      <c r="L163" s="625">
        <f>Fat!M67</f>
        <v>294902385.07560802</v>
      </c>
      <c r="M163" s="639">
        <f>Fat!N67</f>
        <v>-10100030.635385096</v>
      </c>
      <c r="N163" s="476">
        <f>Fat!O67</f>
        <v>-3.3114592262624705E-2</v>
      </c>
      <c r="O163" s="581">
        <f>Fat!P67</f>
        <v>75531747.975024641</v>
      </c>
      <c r="P163" s="595">
        <f>Fat!Q67</f>
        <v>-5240368.0487482548</v>
      </c>
      <c r="Q163" s="476">
        <f>Fat!R67</f>
        <v>-6.4878429670034973E-2</v>
      </c>
    </row>
    <row r="164" spans="2:17">
      <c r="B164" s="708"/>
      <c r="C164" s="68" t="s">
        <v>175</v>
      </c>
      <c r="D164" s="582">
        <f>Fat!E68</f>
        <v>85958457.493001491</v>
      </c>
      <c r="E164" s="596">
        <f>Fat!F68</f>
        <v>-7689181.4698405564</v>
      </c>
      <c r="F164" s="477">
        <f>Fat!G68</f>
        <v>-8.2107584932189337E-2</v>
      </c>
      <c r="G164" s="157">
        <f>Fat!H68</f>
        <v>12.368892414246309</v>
      </c>
      <c r="H164" s="254">
        <f>Fat!I68</f>
        <v>-0.79608190687468827</v>
      </c>
      <c r="I164" s="222">
        <f>Fat!J68</f>
        <v>5.098702377832236</v>
      </c>
      <c r="J164" s="222">
        <f>Fat!K68</f>
        <v>4.1105584036345455E-2</v>
      </c>
      <c r="K164" s="477">
        <f>Fat!L68</f>
        <v>8.1274932961776063E-3</v>
      </c>
      <c r="L164" s="626">
        <f>Fat!M68</f>
        <v>438276591.61435789</v>
      </c>
      <c r="M164" s="640">
        <f>Fat!N68</f>
        <v>-35355406.950667143</v>
      </c>
      <c r="N164" s="477">
        <f>Fat!O68</f>
        <v>-7.4647420482113383E-2</v>
      </c>
      <c r="O164" s="582">
        <f>Fat!P68</f>
        <v>132962119.29746678</v>
      </c>
      <c r="P164" s="596">
        <f>Fat!Q68</f>
        <v>-11025857.167297751</v>
      </c>
      <c r="Q164" s="477">
        <f>Fat!R68</f>
        <v>-7.6574846303197414E-2</v>
      </c>
    </row>
    <row r="165" spans="2:17">
      <c r="B165" s="708"/>
      <c r="C165" s="68" t="s">
        <v>176</v>
      </c>
      <c r="D165" s="582">
        <f>Fat!E69</f>
        <v>237872035.5416832</v>
      </c>
      <c r="E165" s="596">
        <f>Fat!F69</f>
        <v>-11709884.128757</v>
      </c>
      <c r="F165" s="477">
        <f>Fat!G69</f>
        <v>-4.691799848410208E-2</v>
      </c>
      <c r="G165" s="157">
        <f>Fat!H69</f>
        <v>34.228320304751868</v>
      </c>
      <c r="H165" s="254">
        <f>Fat!I69</f>
        <v>-0.85787727446484041</v>
      </c>
      <c r="I165" s="222">
        <f>Fat!J69</f>
        <v>5.5464044136745558</v>
      </c>
      <c r="J165" s="222">
        <f>Fat!K69</f>
        <v>0.13999093468398982</v>
      </c>
      <c r="K165" s="477">
        <f>Fat!L69</f>
        <v>2.5893493945292469E-2</v>
      </c>
      <c r="L165" s="626">
        <f>Fat!M69</f>
        <v>1319334507.8181424</v>
      </c>
      <c r="M165" s="640">
        <f>Fat!N69</f>
        <v>-30008546.800466061</v>
      </c>
      <c r="N165" s="477">
        <f>Fat!O69</f>
        <v>-2.2239375448482944E-2</v>
      </c>
      <c r="O165" s="582">
        <f>Fat!P69</f>
        <v>356151465.05396527</v>
      </c>
      <c r="P165" s="596">
        <f>Fat!Q69</f>
        <v>-12909088.180840194</v>
      </c>
      <c r="Q165" s="477">
        <f>Fat!R69</f>
        <v>-3.4978238849133009E-2</v>
      </c>
    </row>
    <row r="166" spans="2:17" ht="15" thickBot="1">
      <c r="B166" s="707"/>
      <c r="C166" s="69" t="s">
        <v>177</v>
      </c>
      <c r="D166" s="578">
        <f>Fat!E70</f>
        <v>325262304.05504209</v>
      </c>
      <c r="E166" s="592">
        <f>Fat!F70</f>
        <v>7106155.737991631</v>
      </c>
      <c r="F166" s="473">
        <f>Fat!G70</f>
        <v>2.233543426893065E-2</v>
      </c>
      <c r="G166" s="150">
        <f>Fat!H70</f>
        <v>46.803241502957853</v>
      </c>
      <c r="H166" s="250">
        <f>Fat!I70</f>
        <v>2.0768867428269218</v>
      </c>
      <c r="I166" s="223">
        <f>Fat!J70</f>
        <v>5.5006549243727845</v>
      </c>
      <c r="J166" s="223">
        <f>Fat!K70</f>
        <v>9.1053550592040899E-2</v>
      </c>
      <c r="K166" s="473">
        <f>Fat!L70</f>
        <v>1.6831841073051936E-2</v>
      </c>
      <c r="L166" s="627">
        <f>Fat!M70</f>
        <v>1789155694.5132051</v>
      </c>
      <c r="M166" s="641">
        <f>Fat!N70</f>
        <v>68057757.50049901</v>
      </c>
      <c r="N166" s="473">
        <f>Fat!O70</f>
        <v>3.9543221821894826E-2</v>
      </c>
      <c r="O166" s="578">
        <f>Fat!P70</f>
        <v>482558904.08812547</v>
      </c>
      <c r="P166" s="592">
        <f>Fat!Q70</f>
        <v>15734300.029865921</v>
      </c>
      <c r="Q166" s="473">
        <f>Fat!R70</f>
        <v>3.3704950195603413E-2</v>
      </c>
    </row>
    <row r="167" spans="2:17" ht="15" customHeight="1">
      <c r="B167" s="729" t="s">
        <v>301</v>
      </c>
      <c r="C167" s="67" t="s">
        <v>302</v>
      </c>
      <c r="D167" s="581">
        <f>Fat!E71</f>
        <v>45124423.237888806</v>
      </c>
      <c r="E167" s="595">
        <f>Fat!F71</f>
        <v>-4070159.5502699763</v>
      </c>
      <c r="F167" s="476">
        <f>Fat!G71</f>
        <v>-8.2735929844081749E-2</v>
      </c>
      <c r="G167" s="155">
        <f>Fat!H71</f>
        <v>6.4931264771684027</v>
      </c>
      <c r="H167" s="253">
        <f>Fat!I71</f>
        <v>-0.42264231654723083</v>
      </c>
      <c r="I167" s="221">
        <f>Fat!J71</f>
        <v>6.3814059436636246</v>
      </c>
      <c r="J167" s="221">
        <f>Fat!K71</f>
        <v>0.32925609954882518</v>
      </c>
      <c r="K167" s="476">
        <f>Fat!L71</f>
        <v>5.4403163839209748E-2</v>
      </c>
      <c r="L167" s="625">
        <f>Fat!M71</f>
        <v>287957262.65465659</v>
      </c>
      <c r="M167" s="639">
        <f>Fat!N71</f>
        <v>-9775723.8979911804</v>
      </c>
      <c r="N167" s="476">
        <f>Fat!O71</f>
        <v>-3.2833862351569001E-2</v>
      </c>
      <c r="O167" s="581">
        <f>Fat!P71</f>
        <v>73532325.560380727</v>
      </c>
      <c r="P167" s="595">
        <f>Fat!Q71</f>
        <v>-5215847.0486925244</v>
      </c>
      <c r="Q167" s="476">
        <f>Fat!R71</f>
        <v>-6.6234515365650046E-2</v>
      </c>
    </row>
    <row r="168" spans="2:17">
      <c r="B168" s="730"/>
      <c r="C168" s="68" t="s">
        <v>303</v>
      </c>
      <c r="D168" s="582">
        <f>Fat!E72</f>
        <v>68241032.762212783</v>
      </c>
      <c r="E168" s="596">
        <f>Fat!F72</f>
        <v>-6797431.9331892431</v>
      </c>
      <c r="F168" s="477">
        <f>Fat!G72</f>
        <v>-9.0585967620493646E-2</v>
      </c>
      <c r="G168" s="157">
        <f>Fat!H72</f>
        <v>9.8194641585045783</v>
      </c>
      <c r="H168" s="254">
        <f>Fat!I72</f>
        <v>-0.72943458312080089</v>
      </c>
      <c r="I168" s="222">
        <f>Fat!J72</f>
        <v>4.6940588596233681</v>
      </c>
      <c r="J168" s="222">
        <f>Fat!K72</f>
        <v>3.8769204418000136E-2</v>
      </c>
      <c r="K168" s="477">
        <f>Fat!L72</f>
        <v>8.3279897255479872E-3</v>
      </c>
      <c r="L168" s="626">
        <f>Fat!M72</f>
        <v>320327424.42731345</v>
      </c>
      <c r="M168" s="640">
        <f>Fat!N72</f>
        <v>-28998364.011684835</v>
      </c>
      <c r="N168" s="477">
        <f>Fat!O72</f>
        <v>-8.3012376902567936E-2</v>
      </c>
      <c r="O168" s="582">
        <f>Fat!P72</f>
        <v>91411082.426836118</v>
      </c>
      <c r="P168" s="596">
        <f>Fat!Q72</f>
        <v>-8423847.9553072453</v>
      </c>
      <c r="Q168" s="477">
        <f>Fat!R72</f>
        <v>-8.4377761601704376E-2</v>
      </c>
    </row>
    <row r="169" spans="2:17">
      <c r="B169" s="730"/>
      <c r="C169" s="68" t="s">
        <v>304</v>
      </c>
      <c r="D169" s="582">
        <f>Fat!E73</f>
        <v>230335831.77013737</v>
      </c>
      <c r="E169" s="596">
        <f>Fat!F73</f>
        <v>-11554153.873185247</v>
      </c>
      <c r="F169" s="477">
        <f>Fat!G73</f>
        <v>-4.7766152213603225E-2</v>
      </c>
      <c r="G169" s="157">
        <f>Fat!H73</f>
        <v>33.143907015115104</v>
      </c>
      <c r="H169" s="254">
        <f>Fat!I73</f>
        <v>-0.86095936271445339</v>
      </c>
      <c r="I169" s="222">
        <f>Fat!J73</f>
        <v>5.3016507588867503</v>
      </c>
      <c r="J169" s="222">
        <f>Fat!K73</f>
        <v>0.11690388049913025</v>
      </c>
      <c r="K169" s="477">
        <f>Fat!L73</f>
        <v>2.2547654348650796E-2</v>
      </c>
      <c r="L169" s="626">
        <f>Fat!M73</f>
        <v>1221160137.3029597</v>
      </c>
      <c r="M169" s="640">
        <f>Fat!N73</f>
        <v>-32978210.674483538</v>
      </c>
      <c r="N169" s="477">
        <f>Fat!O73</f>
        <v>-2.62955125546298E-2</v>
      </c>
      <c r="O169" s="582">
        <f>Fat!P73</f>
        <v>335219361.53885818</v>
      </c>
      <c r="P169" s="596">
        <f>Fat!Q73</f>
        <v>-12441962.523763955</v>
      </c>
      <c r="Q169" s="477">
        <f>Fat!R73</f>
        <v>-3.5787594600321028E-2</v>
      </c>
    </row>
    <row r="170" spans="2:17" ht="15" thickBot="1">
      <c r="B170" s="731"/>
      <c r="C170" s="69" t="s">
        <v>305</v>
      </c>
      <c r="D170" s="578">
        <f>Fat!E74</f>
        <v>307016023.51325297</v>
      </c>
      <c r="E170" s="592">
        <f>Fat!F74</f>
        <v>5778531.4738396406</v>
      </c>
      <c r="F170" s="473">
        <f>Fat!G74</f>
        <v>1.9182643683288893E-2</v>
      </c>
      <c r="G170" s="150">
        <f>Fat!H74</f>
        <v>44.177714154471872</v>
      </c>
      <c r="H170" s="250">
        <f>Fat!I74</f>
        <v>1.8297821491457142</v>
      </c>
      <c r="I170" s="223">
        <f>Fat!J74</f>
        <v>5.2776689085507797</v>
      </c>
      <c r="J170" s="223">
        <f>Fat!K74</f>
        <v>7.0763495017907907E-2</v>
      </c>
      <c r="K170" s="473">
        <f>Fat!L74</f>
        <v>1.3590316972916752E-2</v>
      </c>
      <c r="L170" s="627">
        <f>Fat!M74</f>
        <v>1620328921.7227905</v>
      </c>
      <c r="M170" s="641">
        <f>Fat!N74</f>
        <v>51813793.66370368</v>
      </c>
      <c r="N170" s="473">
        <f>Fat!O74</f>
        <v>3.3033658864240055E-2</v>
      </c>
      <c r="O170" s="578">
        <f>Fat!P74</f>
        <v>430633656.00545603</v>
      </c>
      <c r="P170" s="592">
        <f>Fat!Q74</f>
        <v>12558886.679345727</v>
      </c>
      <c r="Q170" s="473">
        <f>Fat!R74</f>
        <v>3.003981010284176E-2</v>
      </c>
    </row>
    <row r="171" spans="2:17" ht="15" thickBot="1">
      <c r="B171" s="706" t="s">
        <v>306</v>
      </c>
      <c r="C171" s="89" t="s">
        <v>306</v>
      </c>
      <c r="D171" s="578">
        <f>'Segment Data'!E81</f>
        <v>37723359.213838816</v>
      </c>
      <c r="E171" s="592">
        <f>'Segment Data'!F81</f>
        <v>-17871.863350637257</v>
      </c>
      <c r="F171" s="473">
        <f>'Segment Data'!G81</f>
        <v>-4.7353684128864816E-4</v>
      </c>
      <c r="G171" s="150">
        <f>'Segment Data'!H81</f>
        <v>5.4281589645548083</v>
      </c>
      <c r="H171" s="250">
        <f>'Segment Data'!I81</f>
        <v>0.12250103786815369</v>
      </c>
      <c r="I171" s="222">
        <f>'Segment Data'!J81</f>
        <v>8.5518204888803737</v>
      </c>
      <c r="J171" s="222">
        <f>'Segment Data'!K81</f>
        <v>0.11768414248334658</v>
      </c>
      <c r="K171" s="477">
        <f>'Segment Data'!L81</f>
        <v>1.3953312781529786E-2</v>
      </c>
      <c r="L171" s="626">
        <f>'Segment Data'!M81</f>
        <v>322603396.23430103</v>
      </c>
      <c r="M171" s="640">
        <f>'Segment Data'!N81</f>
        <v>4288707.4484084249</v>
      </c>
      <c r="N171" s="477">
        <f>'Segment Data'!O81</f>
        <v>1.347316853258107E-2</v>
      </c>
      <c r="O171" s="582">
        <f>'Segment Data'!P81</f>
        <v>94507731.613766238</v>
      </c>
      <c r="P171" s="596">
        <f>'Segment Data'!Q81</f>
        <v>-935362.02313131094</v>
      </c>
      <c r="Q171" s="477">
        <f>'Segment Data'!R81</f>
        <v>-9.8002064632333689E-3</v>
      </c>
    </row>
    <row r="172" spans="2:17" ht="15" customHeight="1">
      <c r="B172" s="708"/>
      <c r="C172" s="84" t="s">
        <v>307</v>
      </c>
      <c r="D172" s="579">
        <f>'Segment Data'!E82</f>
        <v>35594339.526393093</v>
      </c>
      <c r="E172" s="593">
        <f>'Segment Data'!F82</f>
        <v>15494.775914289057</v>
      </c>
      <c r="F172" s="474">
        <f>'Segment Data'!G82</f>
        <v>4.3550531286096737E-4</v>
      </c>
      <c r="G172" s="152">
        <f>'Segment Data'!H82</f>
        <v>5.1218061491384494</v>
      </c>
      <c r="H172" s="251">
        <f>'Segment Data'!I82</f>
        <v>0.12013624370649456</v>
      </c>
      <c r="I172" s="220">
        <f>'Segment Data'!J82</f>
        <v>8.0825615784545874</v>
      </c>
      <c r="J172" s="220">
        <f>'Segment Data'!K82</f>
        <v>0.17506483387577809</v>
      </c>
      <c r="K172" s="474">
        <f>'Segment Data'!L82</f>
        <v>2.2139096547311051E-2</v>
      </c>
      <c r="L172" s="628">
        <f>'Segment Data'!M82</f>
        <v>287693441.06649226</v>
      </c>
      <c r="M172" s="624">
        <f>'Segment Data'!N82</f>
        <v>6353842.026206255</v>
      </c>
      <c r="N172" s="474">
        <f>'Segment Data'!O82</f>
        <v>2.2584243554340269E-2</v>
      </c>
      <c r="O172" s="579">
        <f>'Segment Data'!P82</f>
        <v>83378840.714831263</v>
      </c>
      <c r="P172" s="593">
        <f>'Segment Data'!Q82</f>
        <v>-25748.840104818344</v>
      </c>
      <c r="Q172" s="474">
        <f>'Segment Data'!R82</f>
        <v>-3.0872210081267005E-4</v>
      </c>
    </row>
    <row r="173" spans="2:17" ht="15" thickBot="1">
      <c r="B173" s="708"/>
      <c r="C173" s="83" t="s">
        <v>308</v>
      </c>
      <c r="D173" s="580">
        <f>'Segment Data'!E83</f>
        <v>2129019.6874457607</v>
      </c>
      <c r="E173" s="594">
        <f>'Segment Data'!F83</f>
        <v>-33366.639264830854</v>
      </c>
      <c r="F173" s="475">
        <f>'Segment Data'!G83</f>
        <v>-1.5430470888885047E-2</v>
      </c>
      <c r="G173" s="154">
        <f>'Segment Data'!H83</f>
        <v>0.30635281541636467</v>
      </c>
      <c r="H173" s="252">
        <f>'Segment Data'!I83</f>
        <v>2.3647941616732338E-3</v>
      </c>
      <c r="I173" s="224">
        <f>'Segment Data'!J83</f>
        <v>16.397196969883879</v>
      </c>
      <c r="J173" s="224">
        <f>'Segment Data'!K83</f>
        <v>-0.70200925838193129</v>
      </c>
      <c r="K173" s="475">
        <f>'Segment Data'!L83</f>
        <v>-4.1055078756900204E-2</v>
      </c>
      <c r="L173" s="629">
        <f>'Segment Data'!M83</f>
        <v>34909955.167808749</v>
      </c>
      <c r="M173" s="642">
        <f>'Segment Data'!N83</f>
        <v>-2065134.5777978227</v>
      </c>
      <c r="N173" s="475">
        <f>'Segment Data'!O83</f>
        <v>-5.5852050448185989E-2</v>
      </c>
      <c r="O173" s="580">
        <f>'Segment Data'!P83</f>
        <v>11128890.898934972</v>
      </c>
      <c r="P173" s="594">
        <f>'Segment Data'!Q83</f>
        <v>-909613.18302650005</v>
      </c>
      <c r="Q173" s="475">
        <f>'Segment Data'!R83</f>
        <v>-7.5558655530089239E-2</v>
      </c>
    </row>
    <row r="174" spans="2:17">
      <c r="B174" s="708"/>
      <c r="C174" s="67" t="s">
        <v>159</v>
      </c>
      <c r="D174" s="581">
        <f>Flavor!D81</f>
        <v>47431.395320113923</v>
      </c>
      <c r="E174" s="595">
        <f>Flavor!E81</f>
        <v>21170.37665387398</v>
      </c>
      <c r="F174" s="476">
        <f>Flavor!F81</f>
        <v>0.80615214980558703</v>
      </c>
      <c r="G174" s="155">
        <f>Flavor!G81</f>
        <v>6.8250855457689013E-3</v>
      </c>
      <c r="H174" s="253">
        <f>Flavor!H81</f>
        <v>3.133314560226952E-3</v>
      </c>
      <c r="I174" s="222">
        <f>Flavor!I81</f>
        <v>23.552599180935967</v>
      </c>
      <c r="J174" s="222">
        <f>Flavor!J81</f>
        <v>3.648122221859488</v>
      </c>
      <c r="K174" s="477">
        <f>Flavor!K81</f>
        <v>0.18328149136297386</v>
      </c>
      <c r="L174" s="626">
        <f>Flavor!L81</f>
        <v>1117132.6425671652</v>
      </c>
      <c r="M174" s="640">
        <f>Flavor!M81</f>
        <v>594420.80160311493</v>
      </c>
      <c r="N174" s="477">
        <f>Flavor!N81</f>
        <v>1.1371864094503963</v>
      </c>
      <c r="O174" s="582">
        <f>Flavor!O81</f>
        <v>192777.82156626601</v>
      </c>
      <c r="P174" s="596">
        <f>Flavor!P81</f>
        <v>76493.736367267556</v>
      </c>
      <c r="Q174" s="477">
        <f>Flavor!Q81</f>
        <v>0.65781775929494424</v>
      </c>
    </row>
    <row r="175" spans="2:17">
      <c r="B175" s="708"/>
      <c r="C175" s="68" t="s">
        <v>160</v>
      </c>
      <c r="D175" s="582">
        <f>Flavor!D82</f>
        <v>35493686.012216054</v>
      </c>
      <c r="E175" s="596">
        <f>Flavor!E82</f>
        <v>126498.26886181533</v>
      </c>
      <c r="F175" s="477">
        <f>Flavor!F82</f>
        <v>3.5767126801193095E-3</v>
      </c>
      <c r="G175" s="157">
        <f>Flavor!G82</f>
        <v>5.1073227286085618</v>
      </c>
      <c r="H175" s="254">
        <f>Flavor!H82</f>
        <v>0.13540754090938201</v>
      </c>
      <c r="I175" s="222">
        <f>Flavor!I82</f>
        <v>8.327559316170591</v>
      </c>
      <c r="J175" s="222">
        <f>Flavor!J82</f>
        <v>0.17151410076739282</v>
      </c>
      <c r="K175" s="477">
        <f>Flavor!K82</f>
        <v>2.1029076744630816E-2</v>
      </c>
      <c r="L175" s="626">
        <f>Flavor!L82</f>
        <v>295575775.61626357</v>
      </c>
      <c r="M175" s="640">
        <f>Flavor!M82</f>
        <v>7119393.2398126125</v>
      </c>
      <c r="N175" s="477">
        <f>Flavor!N82</f>
        <v>2.4681004390193818E-2</v>
      </c>
      <c r="O175" s="582">
        <f>Flavor!O82</f>
        <v>84692250.670707434</v>
      </c>
      <c r="P175" s="596">
        <f>Flavor!P82</f>
        <v>-51202.655854061246</v>
      </c>
      <c r="Q175" s="477">
        <f>Flavor!Q82</f>
        <v>-6.0420780419167294E-4</v>
      </c>
    </row>
    <row r="176" spans="2:17">
      <c r="B176" s="708"/>
      <c r="C176" s="68" t="s">
        <v>161</v>
      </c>
      <c r="D176" s="582">
        <f>Flavor!D83</f>
        <v>548427.42572927638</v>
      </c>
      <c r="E176" s="596">
        <f>Flavor!E83</f>
        <v>89459.326906640199</v>
      </c>
      <c r="F176" s="477">
        <f>Flavor!F83</f>
        <v>0.1949140411634816</v>
      </c>
      <c r="G176" s="157">
        <f>Flavor!G83</f>
        <v>7.8915327516431613E-2</v>
      </c>
      <c r="H176" s="254">
        <f>Flavor!H83</f>
        <v>1.4393644939776129E-2</v>
      </c>
      <c r="I176" s="222">
        <f>Flavor!I83</f>
        <v>6.0350507930330748</v>
      </c>
      <c r="J176" s="222">
        <f>Flavor!J83</f>
        <v>-0.29954825575519806</v>
      </c>
      <c r="K176" s="477">
        <f>Flavor!K83</f>
        <v>-4.7287642587654825E-2</v>
      </c>
      <c r="L176" s="626">
        <f>Flavor!L83</f>
        <v>3309787.3705685572</v>
      </c>
      <c r="M176" s="640">
        <f>Flavor!M83</f>
        <v>402408.48834252404</v>
      </c>
      <c r="N176" s="477">
        <f>Flavor!N83</f>
        <v>0.13840937306197265</v>
      </c>
      <c r="O176" s="582">
        <f>Flavor!O83</f>
        <v>1307366.4757644664</v>
      </c>
      <c r="P176" s="596">
        <f>Flavor!P83</f>
        <v>178359.21432161424</v>
      </c>
      <c r="Q176" s="477">
        <f>Flavor!Q83</f>
        <v>0.15797880174275777</v>
      </c>
    </row>
    <row r="177" spans="2:17">
      <c r="B177" s="708"/>
      <c r="C177" s="68" t="s">
        <v>162</v>
      </c>
      <c r="D177" s="582">
        <f>Flavor!D84</f>
        <v>8287.8193801468806</v>
      </c>
      <c r="E177" s="596">
        <f>Flavor!E84</f>
        <v>-2011.8370841020151</v>
      </c>
      <c r="F177" s="477">
        <f>Flavor!F84</f>
        <v>-0.19533050360323145</v>
      </c>
      <c r="G177" s="157">
        <f>Flavor!G84</f>
        <v>1.1925661447576405E-3</v>
      </c>
      <c r="H177" s="254">
        <f>Flavor!H84</f>
        <v>-2.5535837709823373E-4</v>
      </c>
      <c r="I177" s="222">
        <f>Flavor!I84</f>
        <v>10.731363716785284</v>
      </c>
      <c r="J177" s="222">
        <f>Flavor!J84</f>
        <v>2.1861048279154272</v>
      </c>
      <c r="K177" s="477">
        <f>Flavor!K84</f>
        <v>0.25582663513715359</v>
      </c>
      <c r="L177" s="626">
        <f>Flavor!L84</f>
        <v>88939.604187378136</v>
      </c>
      <c r="M177" s="640">
        <f>Flavor!M84</f>
        <v>926.37323394938721</v>
      </c>
      <c r="N177" s="477">
        <f>Flavor!N84</f>
        <v>1.0525386057461833E-2</v>
      </c>
      <c r="O177" s="582">
        <f>Flavor!O84</f>
        <v>22821.617620403806</v>
      </c>
      <c r="P177" s="596">
        <f>Flavor!P84</f>
        <v>-2294.757918779811</v>
      </c>
      <c r="Q177" s="477">
        <f>Flavor!Q84</f>
        <v>-9.1365010656087681E-2</v>
      </c>
    </row>
    <row r="178" spans="2:17">
      <c r="B178" s="708"/>
      <c r="C178" s="68" t="s">
        <v>163</v>
      </c>
      <c r="D178" s="582">
        <f>Flavor!D85</f>
        <v>1377632.4998067454</v>
      </c>
      <c r="E178" s="596">
        <f>Flavor!E85</f>
        <v>66219.812292273389</v>
      </c>
      <c r="F178" s="477">
        <f>Flavor!F85</f>
        <v>5.0495021836169801E-2</v>
      </c>
      <c r="G178" s="157">
        <f>Flavor!G85</f>
        <v>0.19823282866454608</v>
      </c>
      <c r="H178" s="254">
        <f>Flavor!H85</f>
        <v>1.3874583793357459E-2</v>
      </c>
      <c r="I178" s="222">
        <f>Flavor!I85</f>
        <v>14.987351325216274</v>
      </c>
      <c r="J178" s="222">
        <f>Flavor!J85</f>
        <v>-0.14023206449804704</v>
      </c>
      <c r="K178" s="477">
        <f>Flavor!K85</f>
        <v>-9.269958121228725E-3</v>
      </c>
      <c r="L178" s="626">
        <f>Flavor!L85</f>
        <v>20647062.271639634</v>
      </c>
      <c r="M178" s="640">
        <f>Flavor!M85</f>
        <v>808557.48293508962</v>
      </c>
      <c r="N178" s="477">
        <f>Flavor!N85</f>
        <v>4.075697697718924E-2</v>
      </c>
      <c r="O178" s="582">
        <f>Flavor!O85</f>
        <v>7495203.5809217272</v>
      </c>
      <c r="P178" s="596">
        <f>Flavor!P85</f>
        <v>-294298.70539546385</v>
      </c>
      <c r="Q178" s="477">
        <f>Flavor!Q85</f>
        <v>-3.7781451828112336E-2</v>
      </c>
    </row>
    <row r="179" spans="2:17">
      <c r="B179" s="708"/>
      <c r="C179" s="68" t="s">
        <v>164</v>
      </c>
      <c r="D179" s="582">
        <f>Flavor!D86</f>
        <v>413372.91975447815</v>
      </c>
      <c r="E179" s="596">
        <f>Flavor!E86</f>
        <v>-157675.34390257823</v>
      </c>
      <c r="F179" s="477">
        <f>Flavor!F86</f>
        <v>-0.27611561743101687</v>
      </c>
      <c r="G179" s="157">
        <f>Flavor!G86</f>
        <v>5.948181622293882E-2</v>
      </c>
      <c r="H179" s="254">
        <f>Flavor!H86</f>
        <v>-2.0796083043147777E-2</v>
      </c>
      <c r="I179" s="222">
        <f>Flavor!I86</f>
        <v>15.888233634334433</v>
      </c>
      <c r="J179" s="222">
        <f>Flavor!J86</f>
        <v>4.3823216933390583</v>
      </c>
      <c r="K179" s="477">
        <f>Flavor!K86</f>
        <v>0.38087565034501247</v>
      </c>
      <c r="L179" s="626">
        <f>Flavor!L86</f>
        <v>6567765.5271661282</v>
      </c>
      <c r="M179" s="640">
        <f>Flavor!M86</f>
        <v>-2665.5085302721709</v>
      </c>
      <c r="N179" s="477">
        <f>Flavor!N86</f>
        <v>-4.056824454576523E-4</v>
      </c>
      <c r="O179" s="582">
        <f>Flavor!O86</f>
        <v>1599520.7684186997</v>
      </c>
      <c r="P179" s="596">
        <f>Flavor!P86</f>
        <v>-141636.5806694366</v>
      </c>
      <c r="Q179" s="477">
        <f>Flavor!Q86</f>
        <v>-8.1346226832177612E-2</v>
      </c>
    </row>
    <row r="180" spans="2:17">
      <c r="B180" s="708"/>
      <c r="C180" s="68" t="s">
        <v>165</v>
      </c>
      <c r="D180" s="582">
        <f>Flavor!D87</f>
        <v>234454.59557356092</v>
      </c>
      <c r="E180" s="596">
        <f>Flavor!E87</f>
        <v>29098.197273941507</v>
      </c>
      <c r="F180" s="477">
        <f>Flavor!F87</f>
        <v>0.14169608307741458</v>
      </c>
      <c r="G180" s="157">
        <f>Flavor!G87</f>
        <v>3.3736571749337287E-2</v>
      </c>
      <c r="H180" s="254">
        <f>Flavor!H87</f>
        <v>4.8675928809528181E-3</v>
      </c>
      <c r="I180" s="222">
        <f>Flavor!I87</f>
        <v>15.318574323301274</v>
      </c>
      <c r="J180" s="222">
        <f>Flavor!J87</f>
        <v>0.54766202428302613</v>
      </c>
      <c r="K180" s="477">
        <f>Flavor!K87</f>
        <v>3.7077061537994956E-2</v>
      </c>
      <c r="L180" s="626">
        <f>Flavor!L87</f>
        <v>3591510.1477331347</v>
      </c>
      <c r="M180" s="640">
        <f>Flavor!M87</f>
        <v>558208.79840719653</v>
      </c>
      <c r="N180" s="477">
        <f>Flavor!N87</f>
        <v>0.1840268190073637</v>
      </c>
      <c r="O180" s="582">
        <f>Flavor!O87</f>
        <v>927802.10898461461</v>
      </c>
      <c r="P180" s="596">
        <f>Flavor!P87</f>
        <v>46464.391401401954</v>
      </c>
      <c r="Q180" s="477">
        <f>Flavor!Q87</f>
        <v>5.2720302869614745E-2</v>
      </c>
    </row>
    <row r="181" spans="2:17" ht="15" thickBot="1">
      <c r="B181" s="708"/>
      <c r="C181" s="68" t="s">
        <v>166</v>
      </c>
      <c r="D181" s="582">
        <f>Flavor!D88</f>
        <v>34706.697910514056</v>
      </c>
      <c r="E181" s="596">
        <f>Flavor!E88</f>
        <v>2335.3338791945389</v>
      </c>
      <c r="F181" s="477">
        <f>Flavor!F88</f>
        <v>7.2141967108185101E-2</v>
      </c>
      <c r="G181" s="157">
        <f>Flavor!G88</f>
        <v>4.9940799896722975E-3</v>
      </c>
      <c r="H181" s="254">
        <f>Flavor!H88</f>
        <v>4.433173550576824E-4</v>
      </c>
      <c r="I181" s="222">
        <f>Flavor!I88</f>
        <v>16.06752144086995</v>
      </c>
      <c r="J181" s="222">
        <f>Flavor!J88</f>
        <v>-0.73177394521535533</v>
      </c>
      <c r="K181" s="477">
        <f>Flavor!K88</f>
        <v>-4.3559799884314E-2</v>
      </c>
      <c r="L181" s="626">
        <f>Flavor!L88</f>
        <v>557650.61281898094</v>
      </c>
      <c r="M181" s="640">
        <f>Flavor!M88</f>
        <v>13834.506406347151</v>
      </c>
      <c r="N181" s="477">
        <f>Flavor!N88</f>
        <v>2.5439677573377867E-2</v>
      </c>
      <c r="O181" s="582">
        <f>Flavor!O88</f>
        <v>182870.3784882715</v>
      </c>
      <c r="P181" s="596">
        <f>Flavor!P88</f>
        <v>20201.957270955812</v>
      </c>
      <c r="Q181" s="477">
        <f>Flavor!Q88</f>
        <v>0.12419102072655612</v>
      </c>
    </row>
    <row r="182" spans="2:17">
      <c r="B182" s="706" t="s">
        <v>309</v>
      </c>
      <c r="C182" s="86" t="s">
        <v>310</v>
      </c>
      <c r="D182" s="579">
        <f>'Branded vs. Private Label'!D19</f>
        <v>197558087.07232445</v>
      </c>
      <c r="E182" s="593">
        <f>'Branded vs. Private Label'!E19</f>
        <v>428434.52607774734</v>
      </c>
      <c r="F182" s="474">
        <f>'Branded vs. Private Label'!F19</f>
        <v>2.1733641821198688E-3</v>
      </c>
      <c r="G182" s="152">
        <f>'Branded vs. Private Label'!G19</f>
        <v>28.427391507820332</v>
      </c>
      <c r="H182" s="251">
        <f>'Branded vs. Private Label'!H19</f>
        <v>0.71492761182631881</v>
      </c>
      <c r="I182" s="220">
        <f>'Branded vs. Private Label'!I19</f>
        <v>9.0108877435459149</v>
      </c>
      <c r="J182" s="220">
        <f>'Branded vs. Private Label'!J19</f>
        <v>0.38967057723305487</v>
      </c>
      <c r="K182" s="474">
        <f>'Branded vs. Private Label'!K19</f>
        <v>4.5199021172518498E-2</v>
      </c>
      <c r="L182" s="628">
        <f>'Branded vs. Private Label'!L19</f>
        <v>1780173745.438385</v>
      </c>
      <c r="M182" s="624">
        <f>'Branded vs. Private Label'!M19</f>
        <v>80676200.917393446</v>
      </c>
      <c r="N182" s="474">
        <f>'Branded vs. Private Label'!N19</f>
        <v>4.7470619288321636E-2</v>
      </c>
      <c r="O182" s="579">
        <f>'Branded vs. Private Label'!O19</f>
        <v>380725560.03475827</v>
      </c>
      <c r="P182" s="593">
        <f>'Branded vs. Private Label'!P19</f>
        <v>3102594.7475041151</v>
      </c>
      <c r="Q182" s="474">
        <f>'Branded vs. Private Label'!Q19</f>
        <v>8.2161177489404047E-3</v>
      </c>
    </row>
    <row r="183" spans="2:17" ht="15" thickBot="1">
      <c r="B183" s="707"/>
      <c r="C183" s="85" t="s">
        <v>147</v>
      </c>
      <c r="D183" s="580">
        <f>'Branded vs. Private Label'!D20</f>
        <v>497398701.41098332</v>
      </c>
      <c r="E183" s="594">
        <f>'Branded vs. Private Label'!E20</f>
        <v>-16810967.173083246</v>
      </c>
      <c r="F183" s="475">
        <f>'Branded vs. Private Label'!F20</f>
        <v>-3.2692825903826564E-2</v>
      </c>
      <c r="G183" s="154">
        <f>'Branded vs. Private Label'!G20</f>
        <v>71.572608492179825</v>
      </c>
      <c r="H183" s="252">
        <f>'Branded vs. Private Label'!H20</f>
        <v>-0.71492761182629749</v>
      </c>
      <c r="I183" s="224">
        <f>'Branded vs. Private Label'!I20</f>
        <v>4.1354399431539353</v>
      </c>
      <c r="J183" s="224">
        <f>'Branded vs. Private Label'!J20</f>
        <v>-4.491292206044939E-2</v>
      </c>
      <c r="K183" s="475">
        <f>'Branded vs. Private Label'!K20</f>
        <v>-1.0743811230429726E-2</v>
      </c>
      <c r="L183" s="629">
        <f>'Branded vs. Private Label'!L20</f>
        <v>2056962457.4878781</v>
      </c>
      <c r="M183" s="642">
        <f>'Branded vs. Private Label'!M20</f>
        <v>-92615403.898463964</v>
      </c>
      <c r="N183" s="475">
        <f>'Branded vs. Private Label'!N20</f>
        <v>-4.3085391584156377E-2</v>
      </c>
      <c r="O183" s="580">
        <f>'Branded vs. Private Label'!O20</f>
        <v>665833322.10312462</v>
      </c>
      <c r="P183" s="594">
        <f>'Branded vs. Private Label'!P20</f>
        <v>-17188962.391223669</v>
      </c>
      <c r="Q183" s="475">
        <f>'Branded vs. Private Label'!Q20</f>
        <v>-2.5166034522503052E-2</v>
      </c>
    </row>
    <row r="184" spans="2:17" ht="15" thickBot="1">
      <c r="B184" s="706" t="s">
        <v>311</v>
      </c>
      <c r="C184" s="89" t="s">
        <v>312</v>
      </c>
      <c r="D184" s="583">
        <f>'Single Serve'!E27</f>
        <v>5900874.900145309</v>
      </c>
      <c r="E184" s="597">
        <f>'Single Serve'!F27</f>
        <v>137333.38730353769</v>
      </c>
      <c r="F184" s="478">
        <f>'Single Serve'!G27</f>
        <v>2.3827951442276347E-2</v>
      </c>
      <c r="G184" s="161">
        <f>'Single Serve'!H27</f>
        <v>1.0389411592034397</v>
      </c>
      <c r="H184" s="255">
        <f>'Single Serve'!I27</f>
        <v>4.8104734981594066E-2</v>
      </c>
      <c r="I184" s="225">
        <f>'Single Serve'!J27</f>
        <v>15.369207927267729</v>
      </c>
      <c r="J184" s="237">
        <f>'Single Serve'!K27</f>
        <v>1.3595887579738175E-2</v>
      </c>
      <c r="K184" s="478">
        <f>'Single Serve'!L27</f>
        <v>8.8540186770793335E-4</v>
      </c>
      <c r="L184" s="630">
        <f>'Single Serve'!M27</f>
        <v>90691773.293128446</v>
      </c>
      <c r="M184" s="643">
        <f>'Single Serve'!N27</f>
        <v>2189065.8472938091</v>
      </c>
      <c r="N184" s="478">
        <f>'Single Serve'!O27</f>
        <v>2.4734450622694901E-2</v>
      </c>
      <c r="O184" s="583">
        <f>'Single Serve'!P27</f>
        <v>43054744.434192888</v>
      </c>
      <c r="P184" s="597">
        <f>'Single Serve'!Q27</f>
        <v>263782.84608839452</v>
      </c>
      <c r="Q184" s="478">
        <f>'Single Serve'!R27</f>
        <v>6.1644524053351447E-3</v>
      </c>
    </row>
    <row r="185" spans="2:17">
      <c r="B185" s="708"/>
      <c r="C185" s="84" t="s">
        <v>313</v>
      </c>
      <c r="D185" s="579">
        <f>'Single Serve'!E28</f>
        <v>3568923.7532895366</v>
      </c>
      <c r="E185" s="593">
        <f>'Single Serve'!F28</f>
        <v>110213.38157598721</v>
      </c>
      <c r="F185" s="474">
        <f>'Single Serve'!G28</f>
        <v>3.1865455540119186E-2</v>
      </c>
      <c r="G185" s="152">
        <f>'Single Serve'!H28</f>
        <v>0.62836474998987268</v>
      </c>
      <c r="H185" s="251">
        <f>'Single Serve'!I28</f>
        <v>3.3762245697691595E-2</v>
      </c>
      <c r="I185" s="226">
        <f>'Single Serve'!J28</f>
        <v>14.228446045144397</v>
      </c>
      <c r="J185" s="220">
        <f>'Single Serve'!K28</f>
        <v>0.21327669802851901</v>
      </c>
      <c r="K185" s="474">
        <f>'Single Serve'!L28</f>
        <v>1.5217561254256861E-2</v>
      </c>
      <c r="L185" s="628">
        <f>'Single Serve'!M28</f>
        <v>50780239.062914401</v>
      </c>
      <c r="M185" s="624">
        <f>'Single Serve'!N28</f>
        <v>2305827.4807229042</v>
      </c>
      <c r="N185" s="474">
        <f>'Single Serve'!O28</f>
        <v>4.756793131595264E-2</v>
      </c>
      <c r="O185" s="579">
        <f>'Single Serve'!P28</f>
        <v>30096471.092693508</v>
      </c>
      <c r="P185" s="593">
        <f>'Single Serve'!Q28</f>
        <v>545263.71587320417</v>
      </c>
      <c r="Q185" s="474">
        <f>'Single Serve'!R28</f>
        <v>1.845148690272818E-2</v>
      </c>
    </row>
    <row r="186" spans="2:17" ht="15" thickBot="1">
      <c r="B186" s="708"/>
      <c r="C186" s="83" t="s">
        <v>314</v>
      </c>
      <c r="D186" s="580">
        <f>'Single Serve'!E29</f>
        <v>2331951.1468557683</v>
      </c>
      <c r="E186" s="594">
        <f>'Single Serve'!F29</f>
        <v>27120.005727542564</v>
      </c>
      <c r="F186" s="475">
        <f>'Single Serve'!G29</f>
        <v>1.1766591158720285E-2</v>
      </c>
      <c r="G186" s="154">
        <f>'Single Serve'!H29</f>
        <v>0.41057640921356625</v>
      </c>
      <c r="H186" s="252">
        <f>'Single Serve'!I29</f>
        <v>1.434248928390125E-2</v>
      </c>
      <c r="I186" s="227">
        <f>'Single Serve'!J29</f>
        <v>17.115081627686681</v>
      </c>
      <c r="J186" s="224">
        <f>'Single Serve'!K29</f>
        <v>-0.25204568561797203</v>
      </c>
      <c r="K186" s="475">
        <f>'Single Serve'!L29</f>
        <v>-1.451280232309256E-2</v>
      </c>
      <c r="L186" s="629">
        <f>'Single Serve'!M29</f>
        <v>39911534.230214044</v>
      </c>
      <c r="M186" s="642">
        <f>'Single Serve'!N29</f>
        <v>-116761.63342909515</v>
      </c>
      <c r="N186" s="475">
        <f>'Single Serve'!O29</f>
        <v>-2.9169773758754313E-3</v>
      </c>
      <c r="O186" s="580">
        <f>'Single Serve'!P29</f>
        <v>12958273.341499383</v>
      </c>
      <c r="P186" s="594">
        <f>'Single Serve'!Q29</f>
        <v>-281480.86978480965</v>
      </c>
      <c r="Q186" s="475">
        <f>'Single Serve'!R29</f>
        <v>-2.1260279102832933E-2</v>
      </c>
    </row>
    <row r="187" spans="2:17">
      <c r="B187" s="708"/>
      <c r="C187" s="67" t="s">
        <v>315</v>
      </c>
      <c r="D187" s="581">
        <f>Size!D58</f>
        <v>7287340.5200448111</v>
      </c>
      <c r="E187" s="595">
        <f>Size!E58</f>
        <v>136307.84030101448</v>
      </c>
      <c r="F187" s="476">
        <f>Size!F58</f>
        <v>1.9061280573800712E-2</v>
      </c>
      <c r="G187" s="155">
        <f>Size!G58</f>
        <v>1.048603401076045</v>
      </c>
      <c r="H187" s="253">
        <f>Size!H58</f>
        <v>4.3312048929102787E-2</v>
      </c>
      <c r="I187" s="228">
        <f>Size!I58</f>
        <v>15.331664619001883</v>
      </c>
      <c r="J187" s="221">
        <f>Size!J58</f>
        <v>-1.1697270575711016E-2</v>
      </c>
      <c r="K187" s="476">
        <f>Size!K58</f>
        <v>-7.6236685674843619E-4</v>
      </c>
      <c r="L187" s="625">
        <f>Size!L58</f>
        <v>111727060.81778981</v>
      </c>
      <c r="M187" s="639">
        <f>Size!M58</f>
        <v>2006178.5282849073</v>
      </c>
      <c r="N187" s="476">
        <f>Size!N58</f>
        <v>1.8284382028495624E-2</v>
      </c>
      <c r="O187" s="581">
        <f>Size!O58</f>
        <v>52737369.156099051</v>
      </c>
      <c r="P187" s="595">
        <f>Size!P58</f>
        <v>-134723.1860415414</v>
      </c>
      <c r="Q187" s="476">
        <f>Size!Q58</f>
        <v>-2.5480963599801235E-3</v>
      </c>
    </row>
    <row r="188" spans="2:17">
      <c r="B188" s="708"/>
      <c r="C188" s="68" t="s">
        <v>316</v>
      </c>
      <c r="D188" s="582">
        <f>Size!D59</f>
        <v>17749109.144039687</v>
      </c>
      <c r="E188" s="596">
        <f>Size!E59</f>
        <v>-412552.93076064065</v>
      </c>
      <c r="F188" s="477">
        <f>Size!F59</f>
        <v>-2.2715593378045844E-2</v>
      </c>
      <c r="G188" s="157">
        <f>Size!G59</f>
        <v>2.5539874475902078</v>
      </c>
      <c r="H188" s="254">
        <f>Size!H59</f>
        <v>8.2308069683900698E-4</v>
      </c>
      <c r="I188" s="229">
        <f>Size!I59</f>
        <v>9.8709422633699173</v>
      </c>
      <c r="J188" s="222">
        <f>Size!J59</f>
        <v>0.15508307127793408</v>
      </c>
      <c r="K188" s="477">
        <f>Size!K59</f>
        <v>1.5961848377152341E-2</v>
      </c>
      <c r="L188" s="626">
        <f>Size!L59</f>
        <v>175200431.5870668</v>
      </c>
      <c r="M188" s="640">
        <f>Size!M59</f>
        <v>-1255719.8260503113</v>
      </c>
      <c r="N188" s="477">
        <f>Size!N59</f>
        <v>-7.1163278581908686E-3</v>
      </c>
      <c r="O188" s="582">
        <f>Size!O59</f>
        <v>70992369.43003431</v>
      </c>
      <c r="P188" s="596">
        <f>Size!P59</f>
        <v>-1638190.5398772061</v>
      </c>
      <c r="Q188" s="477">
        <f>Size!Q59</f>
        <v>-2.2555113722871684E-2</v>
      </c>
    </row>
    <row r="189" spans="2:17">
      <c r="B189" s="708"/>
      <c r="C189" s="68" t="s">
        <v>184</v>
      </c>
      <c r="D189" s="582">
        <f>Size!D60</f>
        <v>35209940.550136</v>
      </c>
      <c r="E189" s="596">
        <f>Size!E60</f>
        <v>2566723.4380858354</v>
      </c>
      <c r="F189" s="477">
        <f>Size!F60</f>
        <v>7.8629610227306176E-2</v>
      </c>
      <c r="G189" s="157">
        <f>Size!G60</f>
        <v>5.0664935048665631</v>
      </c>
      <c r="H189" s="254">
        <f>Size!H60</f>
        <v>0.47751379541083327</v>
      </c>
      <c r="I189" s="229">
        <f>Size!I60</f>
        <v>13.573504540325587</v>
      </c>
      <c r="J189" s="222">
        <f>Size!J60</f>
        <v>0.68234125438498161</v>
      </c>
      <c r="K189" s="477">
        <f>Size!K60</f>
        <v>5.2930929447550977E-2</v>
      </c>
      <c r="L189" s="626">
        <f>Size!L60</f>
        <v>477922287.92186499</v>
      </c>
      <c r="M189" s="640">
        <f>Size!M60</f>
        <v>57113245.952015817</v>
      </c>
      <c r="N189" s="477">
        <f>Size!N60</f>
        <v>0.1357224780262872</v>
      </c>
      <c r="O189" s="582">
        <f>Size!O60</f>
        <v>83558380.11684823</v>
      </c>
      <c r="P189" s="596">
        <f>Size!P60</f>
        <v>5531725.913331598</v>
      </c>
      <c r="Q189" s="477">
        <f>Size!Q60</f>
        <v>7.0895336597455755E-2</v>
      </c>
    </row>
    <row r="190" spans="2:17">
      <c r="B190" s="708"/>
      <c r="C190" s="68" t="s">
        <v>317</v>
      </c>
      <c r="D190" s="582">
        <f>Size!D61</f>
        <v>198356919.72125864</v>
      </c>
      <c r="E190" s="596">
        <f>Size!E61</f>
        <v>1004377.3286148608</v>
      </c>
      <c r="F190" s="477">
        <f>Size!F61</f>
        <v>5.0892545717328361E-3</v>
      </c>
      <c r="G190" s="157">
        <f>Size!G61</f>
        <v>28.542338604125064</v>
      </c>
      <c r="H190" s="254">
        <f>Size!H61</f>
        <v>0.79854087914450034</v>
      </c>
      <c r="I190" s="229">
        <f>Size!I61</f>
        <v>6.7710442092339482</v>
      </c>
      <c r="J190" s="222">
        <f>Size!J61</f>
        <v>0.16623487752142641</v>
      </c>
      <c r="K190" s="477">
        <f>Size!K61</f>
        <v>2.5168762514197265E-2</v>
      </c>
      <c r="L190" s="626">
        <f>Size!L61</f>
        <v>1343083472.6401114</v>
      </c>
      <c r="M190" s="640">
        <f>Size!M61</f>
        <v>39607559.007986784</v>
      </c>
      <c r="N190" s="477">
        <f>Size!N61</f>
        <v>3.0386107325620353E-2</v>
      </c>
      <c r="O190" s="582">
        <f>Size!O61</f>
        <v>396767201.6040715</v>
      </c>
      <c r="P190" s="596">
        <f>Size!P61</f>
        <v>2135587.6417291164</v>
      </c>
      <c r="Q190" s="477">
        <f>Size!Q61</f>
        <v>5.4115979718059393E-3</v>
      </c>
    </row>
    <row r="191" spans="2:17">
      <c r="B191" s="708"/>
      <c r="C191" s="68" t="s">
        <v>318</v>
      </c>
      <c r="D191" s="582">
        <f>Size!D62</f>
        <v>18459862.381446064</v>
      </c>
      <c r="E191" s="596">
        <f>Size!E62</f>
        <v>-448197.37623618171</v>
      </c>
      <c r="F191" s="477">
        <f>Size!F62</f>
        <v>-2.3704038488353174E-2</v>
      </c>
      <c r="G191" s="157">
        <f>Size!G62</f>
        <v>2.6562604592629975</v>
      </c>
      <c r="H191" s="254">
        <f>Size!H62</f>
        <v>-1.8324080956482192E-3</v>
      </c>
      <c r="I191" s="229">
        <f>Size!I62</f>
        <v>9.1817131061424728</v>
      </c>
      <c r="J191" s="222">
        <f>Size!J62</f>
        <v>0.14406733726327658</v>
      </c>
      <c r="K191" s="477">
        <f>Size!K62</f>
        <v>1.5940803716756328E-2</v>
      </c>
      <c r="L191" s="626">
        <f>Size!L62</f>
        <v>169493160.36530972</v>
      </c>
      <c r="M191" s="640">
        <f>Size!M62</f>
        <v>-1391185.9014222324</v>
      </c>
      <c r="N191" s="477">
        <f>Size!N62</f>
        <v>-8.1410961964341767E-3</v>
      </c>
      <c r="O191" s="582">
        <f>Size!O62</f>
        <v>24613149.841928091</v>
      </c>
      <c r="P191" s="596">
        <f>Size!P62</f>
        <v>-597596.50164824352</v>
      </c>
      <c r="Q191" s="477">
        <f>Size!Q62</f>
        <v>-2.3704038488353216E-2</v>
      </c>
    </row>
    <row r="192" spans="2:17">
      <c r="B192" s="708"/>
      <c r="C192" s="68" t="s">
        <v>319</v>
      </c>
      <c r="D192" s="582">
        <f>Size!D63</f>
        <v>417748292.75108629</v>
      </c>
      <c r="E192" s="596">
        <f>Size!E63</f>
        <v>-19157534.316615582</v>
      </c>
      <c r="F192" s="477">
        <f>Size!F63</f>
        <v>-4.3848200526853988E-2</v>
      </c>
      <c r="G192" s="157">
        <f>Size!G63</f>
        <v>60.111405439004614</v>
      </c>
      <c r="H192" s="254">
        <f>Size!H63</f>
        <v>-1.3087655102776665</v>
      </c>
      <c r="I192" s="229">
        <f>Size!I63</f>
        <v>3.7418101655945502</v>
      </c>
      <c r="J192" s="222">
        <f>Size!J63</f>
        <v>-7.1768077373085326E-2</v>
      </c>
      <c r="K192" s="477">
        <f>Size!K63</f>
        <v>-1.8819091362666556E-2</v>
      </c>
      <c r="L192" s="626">
        <f>Size!L63</f>
        <v>1563134808.4757829</v>
      </c>
      <c r="M192" s="640">
        <f>Size!M63</f>
        <v>-103039747.8553853</v>
      </c>
      <c r="N192" s="477">
        <f>Size!N63</f>
        <v>-6.1842108597717153E-2</v>
      </c>
      <c r="O192" s="582">
        <f>Size!O63</f>
        <v>418270731.76203293</v>
      </c>
      <c r="P192" s="596">
        <f>Size!P63</f>
        <v>-18635095.30566895</v>
      </c>
      <c r="Q192" s="477">
        <f>Size!Q63</f>
        <v>-4.2652430229046363E-2</v>
      </c>
    </row>
    <row r="193" spans="2:17" ht="15" thickBot="1">
      <c r="B193" s="708"/>
      <c r="C193" s="69" t="s">
        <v>320</v>
      </c>
      <c r="D193" s="582">
        <f>Size!D64</f>
        <v>0</v>
      </c>
      <c r="E193" s="596">
        <f>Size!E64</f>
        <v>0</v>
      </c>
      <c r="F193" s="477">
        <f>Size!F64</f>
        <v>0</v>
      </c>
      <c r="G193" s="157">
        <f>Size!G64</f>
        <v>0</v>
      </c>
      <c r="H193" s="254">
        <f>Size!H64</f>
        <v>0</v>
      </c>
      <c r="I193" s="229">
        <f>Size!I64</f>
        <v>0</v>
      </c>
      <c r="J193" s="222">
        <f>Size!J64</f>
        <v>0</v>
      </c>
      <c r="K193" s="477">
        <f>Size!K64</f>
        <v>0</v>
      </c>
      <c r="L193" s="626">
        <f>Size!L64</f>
        <v>0</v>
      </c>
      <c r="M193" s="640">
        <f>Size!M64</f>
        <v>0</v>
      </c>
      <c r="N193" s="477">
        <f>Size!N64</f>
        <v>0</v>
      </c>
      <c r="O193" s="582">
        <f>Size!O64</f>
        <v>0</v>
      </c>
      <c r="P193" s="596">
        <f>Size!P64</f>
        <v>0</v>
      </c>
      <c r="Q193" s="477">
        <f>Size!Q64</f>
        <v>0</v>
      </c>
    </row>
    <row r="194" spans="2:17">
      <c r="B194" s="708"/>
      <c r="C194" s="86" t="s">
        <v>321</v>
      </c>
      <c r="D194" s="579">
        <f>'White Milk Size'!D19</f>
        <v>180309141.88561434</v>
      </c>
      <c r="E194" s="593">
        <f>'White Milk Size'!E19</f>
        <v>753470.05029326677</v>
      </c>
      <c r="F194" s="474">
        <f>'White Milk Size'!F19</f>
        <v>4.196303255651593E-3</v>
      </c>
      <c r="G194" s="152">
        <f>'White Milk Size'!G19</f>
        <v>25.945374572011314</v>
      </c>
      <c r="H194" s="251">
        <f>'White Milk Size'!H19</f>
        <v>0.70345886432787097</v>
      </c>
      <c r="I194" s="226">
        <f>'White Milk Size'!I19</f>
        <v>6.7826751425161742</v>
      </c>
      <c r="J194" s="220">
        <f>'White Milk Size'!J19</f>
        <v>0.16509557168483191</v>
      </c>
      <c r="K194" s="474">
        <f>'White Milk Size'!K19</f>
        <v>2.4948029701453451E-2</v>
      </c>
      <c r="L194" s="628">
        <f>'White Milk Size'!L19</f>
        <v>1222978334.6359782</v>
      </c>
      <c r="M194" s="624">
        <f>'White Milk Size'!M19</f>
        <v>34754388.871660948</v>
      </c>
      <c r="N194" s="474">
        <f>'White Milk Size'!N19</f>
        <v>2.924902245536334E-2</v>
      </c>
      <c r="O194" s="579">
        <f>'White Milk Size'!O19</f>
        <v>360753896.9155159</v>
      </c>
      <c r="P194" s="593">
        <f>'White Milk Size'!P19</f>
        <v>1638668.1509094834</v>
      </c>
      <c r="Q194" s="474">
        <f>'White Milk Size'!Q19</f>
        <v>4.5630706237289676E-3</v>
      </c>
    </row>
    <row r="195" spans="2:17" ht="15" thickBot="1">
      <c r="B195" s="707"/>
      <c r="C195" s="85" t="s">
        <v>322</v>
      </c>
      <c r="D195" s="580">
        <f>'White Milk Size'!D20</f>
        <v>407834037.64548039</v>
      </c>
      <c r="E195" s="594">
        <f>'White Milk Size'!E20</f>
        <v>-19139791.467058539</v>
      </c>
      <c r="F195" s="475">
        <f>'White Milk Size'!F20</f>
        <v>-4.4826615033620246E-2</v>
      </c>
      <c r="G195" s="154">
        <f>'White Milk Size'!G20</f>
        <v>58.684805214371515</v>
      </c>
      <c r="H195" s="252">
        <f>'White Milk Size'!H20</f>
        <v>-1.3391266040018905</v>
      </c>
      <c r="I195" s="227">
        <f>'White Milk Size'!I20</f>
        <v>3.7162367375084426</v>
      </c>
      <c r="J195" s="224">
        <f>'White Milk Size'!J20</f>
        <v>-7.5256878914669034E-2</v>
      </c>
      <c r="K195" s="475">
        <f>'White Milk Size'!K20</f>
        <v>-1.9848873960564978E-2</v>
      </c>
      <c r="L195" s="629">
        <f>'White Milk Size'!L20</f>
        <v>1515607833.5045354</v>
      </c>
      <c r="M195" s="642">
        <f>'White Milk Size'!M20</f>
        <v>-103260713.95538855</v>
      </c>
      <c r="N195" s="475">
        <f>'White Milk Size'!N20</f>
        <v>-6.3785731162304155E-2</v>
      </c>
      <c r="O195" s="580">
        <f>'White Milk Size'!O20</f>
        <v>408356476.65642709</v>
      </c>
      <c r="P195" s="594">
        <f>'White Milk Size'!P20</f>
        <v>-18617352.456111848</v>
      </c>
      <c r="Q195" s="475">
        <f>'White Milk Size'!Q20</f>
        <v>-4.3603029475618775E-2</v>
      </c>
    </row>
    <row r="196" spans="2:17">
      <c r="B196" s="706" t="s">
        <v>196</v>
      </c>
      <c r="C196" s="67" t="s">
        <v>323</v>
      </c>
      <c r="D196" s="581">
        <f>Organic!D19</f>
        <v>53843986.031324953</v>
      </c>
      <c r="E196" s="595">
        <f>Organic!E19</f>
        <v>540589.75167763978</v>
      </c>
      <c r="F196" s="476">
        <f>Organic!F19</f>
        <v>1.0141750608939184E-2</v>
      </c>
      <c r="G196" s="155">
        <f>Organic!G19</f>
        <v>7.7478178389818408</v>
      </c>
      <c r="H196" s="253">
        <f>Organic!H19</f>
        <v>0.25443251691801105</v>
      </c>
      <c r="I196" s="221">
        <f>Organic!I19</f>
        <v>11.223321330554983</v>
      </c>
      <c r="J196" s="221">
        <f>Organic!J19</f>
        <v>0.8084888734636948</v>
      </c>
      <c r="K196" s="476">
        <f>Organic!K19</f>
        <v>7.7628601016352217E-2</v>
      </c>
      <c r="L196" s="625">
        <f>Organic!L19</f>
        <v>604308356.94747388</v>
      </c>
      <c r="M196" s="639">
        <f>Organic!M19</f>
        <v>49162415.301004052</v>
      </c>
      <c r="N196" s="476">
        <f>Organic!N19</f>
        <v>8.8557641536920126E-2</v>
      </c>
      <c r="O196" s="581">
        <f>Organic!O19</f>
        <v>99558146.52944833</v>
      </c>
      <c r="P196" s="595">
        <f>Organic!P19</f>
        <v>4147267.8389003575</v>
      </c>
      <c r="Q196" s="476">
        <f>Organic!Q19</f>
        <v>4.3467452515047564E-2</v>
      </c>
    </row>
    <row r="197" spans="2:17" ht="15" thickBot="1">
      <c r="B197" s="707"/>
      <c r="C197" s="69" t="s">
        <v>324</v>
      </c>
      <c r="D197" s="578">
        <f>Organic!D20</f>
        <v>641069710.56499541</v>
      </c>
      <c r="E197" s="592">
        <f>Organic!E20</f>
        <v>-16957838.24402988</v>
      </c>
      <c r="F197" s="473">
        <f>Organic!F20</f>
        <v>-2.5770711689384655E-2</v>
      </c>
      <c r="G197" s="150">
        <f>Organic!G20</f>
        <v>92.245981503984424</v>
      </c>
      <c r="H197" s="250">
        <f>Organic!H20</f>
        <v>-0.25945567098081312</v>
      </c>
      <c r="I197" s="223">
        <f>Organic!I20</f>
        <v>5.0474583806813369</v>
      </c>
      <c r="J197" s="223">
        <f>Organic!J20</f>
        <v>4.2169628474341359E-2</v>
      </c>
      <c r="K197" s="473">
        <f>Organic!K20</f>
        <v>8.4250141324508782E-3</v>
      </c>
      <c r="L197" s="627">
        <f>Organic!L20</f>
        <v>3235772683.192245</v>
      </c>
      <c r="M197" s="641">
        <f>Organic!M20</f>
        <v>-57845205.503909111</v>
      </c>
      <c r="N197" s="473">
        <f>Organic!N20</f>
        <v>-1.7562816167120198E-2</v>
      </c>
      <c r="O197" s="578">
        <f>Organic!O20</f>
        <v>947278411.67502761</v>
      </c>
      <c r="P197" s="592">
        <f>Organic!P20</f>
        <v>-17884491.485210419</v>
      </c>
      <c r="Q197" s="473">
        <f>Organic!Q20</f>
        <v>-1.8530023715842302E-2</v>
      </c>
    </row>
    <row r="198" spans="2:17">
      <c r="B198" s="706" t="s">
        <v>325</v>
      </c>
      <c r="C198" s="67" t="s">
        <v>326</v>
      </c>
      <c r="D198" s="581">
        <f>'Form Data'!D19</f>
        <v>72725617.598760307</v>
      </c>
      <c r="E198" s="595">
        <f>'Form Data'!E19</f>
        <v>2314472.5691457391</v>
      </c>
      <c r="F198" s="476">
        <f>'Form Data'!F19</f>
        <v>3.2870827028480841E-2</v>
      </c>
      <c r="G198" s="155">
        <f>'Form Data'!G19</f>
        <v>10.464768285446745</v>
      </c>
      <c r="H198" s="253">
        <f>'Form Data'!H19</f>
        <v>0.5663776105531042</v>
      </c>
      <c r="I198" s="221">
        <f>'Form Data'!I19</f>
        <v>10.826264726813047</v>
      </c>
      <c r="J198" s="221">
        <f>'Form Data'!J19</f>
        <v>0.35290841951630902</v>
      </c>
      <c r="K198" s="476">
        <f>'Form Data'!K19</f>
        <v>3.3695828649545644E-2</v>
      </c>
      <c r="L198" s="625">
        <f>'Form Data'!L19</f>
        <v>787346788.5451529</v>
      </c>
      <c r="M198" s="639">
        <f>'Form Data'!M19</f>
        <v>49905778.645253778</v>
      </c>
      <c r="N198" s="476">
        <f>'Form Data'!N19</f>
        <v>6.7674265433147029E-2</v>
      </c>
      <c r="O198" s="581">
        <f>'Form Data'!O19</f>
        <v>145950248.33491433</v>
      </c>
      <c r="P198" s="595">
        <f>'Form Data'!P19</f>
        <v>4964758.0330589116</v>
      </c>
      <c r="Q198" s="476">
        <f>'Form Data'!Q19</f>
        <v>3.5214673669107167E-2</v>
      </c>
    </row>
    <row r="199" spans="2:17" ht="15" thickBot="1">
      <c r="B199" s="707"/>
      <c r="C199" s="69" t="s">
        <v>327</v>
      </c>
      <c r="D199" s="578">
        <f>'Form Data'!D20</f>
        <v>622231170.88454688</v>
      </c>
      <c r="E199" s="592">
        <f>'Form Data'!E20</f>
        <v>-18697005.216150999</v>
      </c>
      <c r="F199" s="473">
        <f>'Form Data'!F20</f>
        <v>-2.917176356624001E-2</v>
      </c>
      <c r="G199" s="150">
        <f>'Form Data'!G20</f>
        <v>89.535231714553305</v>
      </c>
      <c r="H199" s="250">
        <f>'Form Data'!H20</f>
        <v>-0.56637761055306157</v>
      </c>
      <c r="I199" s="223">
        <f>'Form Data'!I20</f>
        <v>4.9086618179771033</v>
      </c>
      <c r="J199" s="223">
        <f>'Form Data'!J20</f>
        <v>5.3773997413326668E-2</v>
      </c>
      <c r="K199" s="473">
        <f>'Form Data'!K20</f>
        <v>1.1076259514289278E-2</v>
      </c>
      <c r="L199" s="627">
        <f>'Form Data'!L20</f>
        <v>3054322390.4761615</v>
      </c>
      <c r="M199" s="641">
        <f>'Form Data'!M20</f>
        <v>-57312005.531271935</v>
      </c>
      <c r="N199" s="473">
        <f>'Form Data'!N20</f>
        <v>-1.8418618075699861E-2</v>
      </c>
      <c r="O199" s="578">
        <f>'Form Data'!O20</f>
        <v>901253988.07966781</v>
      </c>
      <c r="P199" s="592">
        <f>'Form Data'!P20</f>
        <v>-18405771.400079608</v>
      </c>
      <c r="Q199" s="473">
        <f>'Form Data'!Q20</f>
        <v>-2.0013674851329554E-2</v>
      </c>
    </row>
    <row r="200" spans="2:17" ht="15" thickBot="1">
      <c r="B200" s="111" t="s">
        <v>328</v>
      </c>
      <c r="C200" s="89" t="s">
        <v>329</v>
      </c>
      <c r="D200" s="584">
        <f>'Glass Bottle'!D11</f>
        <v>2232186.4879688304</v>
      </c>
      <c r="E200" s="598">
        <f>'Glass Bottle'!E11</f>
        <v>232562.31125428784</v>
      </c>
      <c r="F200" s="479">
        <f>'Glass Bottle'!F11</f>
        <v>0.11630301031686685</v>
      </c>
      <c r="G200" s="161">
        <f>'Glass Bottle'!G11</f>
        <v>0.32119788236624275</v>
      </c>
      <c r="H200" s="255">
        <f>'Glass Bottle'!H11</f>
        <v>4.0090945449391846E-2</v>
      </c>
      <c r="I200" s="225">
        <f>'Glass Bottle'!I11</f>
        <v>13.292137372623325</v>
      </c>
      <c r="J200" s="237">
        <f>'Glass Bottle'!J11</f>
        <v>0.23425649725385966</v>
      </c>
      <c r="K200" s="478">
        <f>'Glass Bottle'!K11</f>
        <v>1.7939855592933759E-2</v>
      </c>
      <c r="L200" s="630">
        <f>'Glass Bottle'!L11</f>
        <v>29670529.439395297</v>
      </c>
      <c r="M200" s="643">
        <f>'Glass Bottle'!M11</f>
        <v>3559675.1443480626</v>
      </c>
      <c r="N200" s="478">
        <f>'Glass Bottle'!N11</f>
        <v>0.13632932511990883</v>
      </c>
      <c r="O200" s="583">
        <f>'Glass Bottle'!O11</f>
        <v>5596857.3077350054</v>
      </c>
      <c r="P200" s="597">
        <f>'Glass Bottle'!P11</f>
        <v>581231.14275924303</v>
      </c>
      <c r="Q200" s="478">
        <f>'Glass Bottle'!Q11</f>
        <v>0.11588406385188633</v>
      </c>
    </row>
    <row r="201" spans="2:17">
      <c r="B201" s="708" t="s">
        <v>330</v>
      </c>
      <c r="C201" s="112" t="s">
        <v>213</v>
      </c>
      <c r="D201" s="585">
        <f>Enhanced!D57</f>
        <v>3796804.9194590137</v>
      </c>
      <c r="E201" s="595">
        <f>Enhanced!E57</f>
        <v>780810.55009881174</v>
      </c>
      <c r="F201" s="476">
        <f>Enhanced!F57</f>
        <v>0.25888992301548924</v>
      </c>
      <c r="G201" s="155">
        <f>Enhanced!G57</f>
        <v>0.54633683451675719</v>
      </c>
      <c r="H201" s="253">
        <f>Enhanced!H57</f>
        <v>0.12234869274388122</v>
      </c>
      <c r="I201" s="221">
        <f>Enhanced!I57</f>
        <v>11.981645207890631</v>
      </c>
      <c r="J201" s="221">
        <f>Enhanced!J57</f>
        <v>0.42986480946813543</v>
      </c>
      <c r="K201" s="476">
        <f>Enhanced!K57</f>
        <v>3.7211996302045136E-2</v>
      </c>
      <c r="L201" s="625">
        <f>Enhanced!L57</f>
        <v>45491969.468531668</v>
      </c>
      <c r="M201" s="639">
        <f>Enhanced!M57</f>
        <v>10651864.830803871</v>
      </c>
      <c r="N201" s="476">
        <f>Enhanced!N57</f>
        <v>0.3057357301754236</v>
      </c>
      <c r="O201" s="581">
        <f>Enhanced!O57</f>
        <v>8328594.6892103106</v>
      </c>
      <c r="P201" s="595">
        <f>Enhanced!P57</f>
        <v>1727094.4343995713</v>
      </c>
      <c r="Q201" s="476">
        <f>Enhanced!Q57</f>
        <v>0.2616215053753847</v>
      </c>
    </row>
    <row r="202" spans="2:17">
      <c r="B202" s="708"/>
      <c r="C202" s="112" t="s">
        <v>214</v>
      </c>
      <c r="D202" s="163">
        <f>Enhanced!D58</f>
        <v>651991023.32056069</v>
      </c>
      <c r="E202" s="596">
        <f>Enhanced!E58</f>
        <v>-18306154.08337903</v>
      </c>
      <c r="F202" s="477">
        <f>Enhanced!F58</f>
        <v>-2.7310504505298303E-2</v>
      </c>
      <c r="G202" s="157">
        <f>Enhanced!G58</f>
        <v>93.817491119625473</v>
      </c>
      <c r="H202" s="254">
        <f>Enhanced!H58</f>
        <v>-0.41280903288726734</v>
      </c>
      <c r="I202" s="229">
        <f>Enhanced!I58</f>
        <v>5.0020031769974063</v>
      </c>
      <c r="J202" s="222">
        <f>Enhanced!J58</f>
        <v>4.0738614979991539E-2</v>
      </c>
      <c r="K202" s="477">
        <f>Enhanced!K58</f>
        <v>8.2113369425769675E-3</v>
      </c>
      <c r="L202" s="626">
        <f>Enhanced!L58</f>
        <v>3261261170.0232348</v>
      </c>
      <c r="M202" s="640">
        <f>Enhanced!M58</f>
        <v>-64260462.25123167</v>
      </c>
      <c r="N202" s="477">
        <f>Enhanced!N58</f>
        <v>-1.9323423317286075E-2</v>
      </c>
      <c r="O202" s="582">
        <f>Enhanced!O58</f>
        <v>945150098.31780803</v>
      </c>
      <c r="P202" s="596">
        <f>Enhanced!P58</f>
        <v>-17593490.324831843</v>
      </c>
      <c r="Q202" s="477">
        <f>Enhanced!Q58</f>
        <v>-1.827432613665772E-2</v>
      </c>
    </row>
    <row r="203" spans="2:17">
      <c r="B203" s="708"/>
      <c r="C203" s="113" t="s">
        <v>331</v>
      </c>
      <c r="D203" s="163">
        <f>'Enhanced - Aggs'!D42</f>
        <v>0</v>
      </c>
      <c r="E203" s="596">
        <f>'Enhanced - Aggs'!E42</f>
        <v>-5.4709358513355255</v>
      </c>
      <c r="F203" s="477">
        <f>'Enhanced - Aggs'!F42</f>
        <v>-1</v>
      </c>
      <c r="G203" s="157">
        <f>'Enhanced - Aggs'!G42</f>
        <v>0</v>
      </c>
      <c r="H203" s="254">
        <f>'Enhanced - Aggs'!H42</f>
        <v>-3.0675292182887492E-7</v>
      </c>
      <c r="I203" s="229">
        <f>'Enhanced - Aggs'!I42</f>
        <v>0</v>
      </c>
      <c r="J203" s="222">
        <f>'Enhanced - Aggs'!J42</f>
        <v>-5.0477212714241428</v>
      </c>
      <c r="K203" s="477">
        <f>'Enhanced - Aggs'!K42</f>
        <v>-1</v>
      </c>
      <c r="L203" s="626">
        <f>'Enhanced - Aggs'!L42</f>
        <v>0</v>
      </c>
      <c r="M203" s="640">
        <f>'Enhanced - Aggs'!M42</f>
        <v>-27.615759271383286</v>
      </c>
      <c r="N203" s="477">
        <f>'Enhanced - Aggs'!N42</f>
        <v>-1</v>
      </c>
      <c r="O203" s="582">
        <f>'Enhanced - Aggs'!O42</f>
        <v>0</v>
      </c>
      <c r="P203" s="596">
        <f>'Enhanced - Aggs'!P42</f>
        <v>-8.7201601266860962</v>
      </c>
      <c r="Q203" s="477">
        <f>'Enhanced - Aggs'!Q42</f>
        <v>-1</v>
      </c>
    </row>
    <row r="204" spans="2:17" ht="15" customHeight="1">
      <c r="B204" s="708"/>
      <c r="C204" s="113" t="s">
        <v>332</v>
      </c>
      <c r="D204" s="163">
        <f>'Enhanced - Aggs'!D43</f>
        <v>5913872.7777412739</v>
      </c>
      <c r="E204" s="596">
        <f>'Enhanced - Aggs'!E43</f>
        <v>796943.2574865967</v>
      </c>
      <c r="F204" s="477">
        <f>'Enhanced - Aggs'!F43</f>
        <v>0.1557463815618339</v>
      </c>
      <c r="G204" s="157">
        <f>'Enhanced - Aggs'!G43</f>
        <v>0.33860995041852421</v>
      </c>
      <c r="H204" s="254">
        <f>'Enhanced - Aggs'!H43</f>
        <v>5.1706004954170492E-2</v>
      </c>
      <c r="I204" s="229">
        <f>'Enhanced - Aggs'!I43</f>
        <v>14.406159294882404</v>
      </c>
      <c r="J204" s="222">
        <f>'Enhanced - Aggs'!J43</f>
        <v>0.8698816358236634</v>
      </c>
      <c r="K204" s="477">
        <f>'Enhanced - Aggs'!K43</f>
        <v>6.4262987043673836E-2</v>
      </c>
      <c r="L204" s="626">
        <f>'Enhanced - Aggs'!L43</f>
        <v>85196193.285809472</v>
      </c>
      <c r="M204" s="640">
        <f>'Enhanced - Aggs'!M43</f>
        <v>15932014.537807927</v>
      </c>
      <c r="N204" s="477">
        <f>'Enhanced - Aggs'!N43</f>
        <v>0.23001809630591494</v>
      </c>
      <c r="O204" s="582">
        <f>'Enhanced - Aggs'!O43</f>
        <v>11996884.235093366</v>
      </c>
      <c r="P204" s="596">
        <f>'Enhanced - Aggs'!P43</f>
        <v>1636698.1139998138</v>
      </c>
      <c r="Q204" s="477">
        <f>'Enhanced - Aggs'!Q43</f>
        <v>0.15797960527634369</v>
      </c>
    </row>
    <row r="205" spans="2:17">
      <c r="B205" s="708"/>
      <c r="C205" s="113" t="s">
        <v>333</v>
      </c>
      <c r="D205" s="163">
        <f>'Enhanced - Aggs'!D44</f>
        <v>852938.82596679544</v>
      </c>
      <c r="E205" s="596">
        <f>'Enhanced - Aggs'!E44</f>
        <v>22491.871499122004</v>
      </c>
      <c r="F205" s="477">
        <f>'Enhanced - Aggs'!F44</f>
        <v>2.7084055613810477E-2</v>
      </c>
      <c r="G205" s="157">
        <f>'Enhanced - Aggs'!G44</f>
        <v>4.883662270478524E-2</v>
      </c>
      <c r="H205" s="254">
        <f>'Enhanced - Aggs'!H44</f>
        <v>2.2738340651297997E-3</v>
      </c>
      <c r="I205" s="229">
        <f>'Enhanced - Aggs'!I44</f>
        <v>9.756898479325713</v>
      </c>
      <c r="J205" s="222">
        <f>'Enhanced - Aggs'!J44</f>
        <v>0.39558834062452419</v>
      </c>
      <c r="K205" s="477">
        <f>'Enhanced - Aggs'!K44</f>
        <v>4.2257796693338602E-2</v>
      </c>
      <c r="L205" s="626">
        <f>'Enhanced - Aggs'!L44</f>
        <v>8322037.5340332855</v>
      </c>
      <c r="M205" s="640">
        <f>'Enhanced - Aggs'!M44</f>
        <v>547966.03952152934</v>
      </c>
      <c r="N205" s="477">
        <f>'Enhanced - Aggs'!N44</f>
        <v>7.0486364822908529E-2</v>
      </c>
      <c r="O205" s="582">
        <f>'Enhanced - Aggs'!O44</f>
        <v>1638011.645108819</v>
      </c>
      <c r="P205" s="596">
        <f>'Enhanced - Aggs'!P44</f>
        <v>47130.221158862114</v>
      </c>
      <c r="Q205" s="477">
        <f>'Enhanced - Aggs'!Q44</f>
        <v>2.9625225644940745E-2</v>
      </c>
    </row>
    <row r="206" spans="2:17">
      <c r="B206" s="708"/>
      <c r="C206" s="114" t="s">
        <v>216</v>
      </c>
      <c r="D206" s="163">
        <f>Enhanced!D60</f>
        <v>348197.09991320549</v>
      </c>
      <c r="E206" s="596">
        <f>Enhanced!E60</f>
        <v>-60063.845669742557</v>
      </c>
      <c r="F206" s="477">
        <f>Enhanced!F60</f>
        <v>-0.14712121333079883</v>
      </c>
      <c r="G206" s="157">
        <f>Enhanced!G60</f>
        <v>5.0103417317948741E-2</v>
      </c>
      <c r="H206" s="254">
        <f>Enhanced!H60</f>
        <v>-7.2898594847766798E-3</v>
      </c>
      <c r="I206" s="229">
        <f>Enhanced!I60</f>
        <v>14.579599248513263</v>
      </c>
      <c r="J206" s="222">
        <f>Enhanced!J60</f>
        <v>0.66973852883428364</v>
      </c>
      <c r="K206" s="477">
        <f>Enhanced!K60</f>
        <v>4.8148471241467636E-2</v>
      </c>
      <c r="L206" s="626">
        <f>Enhanced!L60</f>
        <v>5076574.1762290681</v>
      </c>
      <c r="M206" s="640">
        <f>Enhanced!M60</f>
        <v>-602278.71411417797</v>
      </c>
      <c r="N206" s="477">
        <f>Enhanced!N60</f>
        <v>-0.10605640359839899</v>
      </c>
      <c r="O206" s="582">
        <f>Enhanced!O60</f>
        <v>757969.10997160478</v>
      </c>
      <c r="P206" s="596">
        <f>Enhanced!P60</f>
        <v>-130700.90365091665</v>
      </c>
      <c r="Q206" s="477">
        <f>Enhanced!Q60</f>
        <v>-0.1470747315059448</v>
      </c>
    </row>
    <row r="207" spans="2:17">
      <c r="B207" s="708"/>
      <c r="C207" s="114" t="s">
        <v>217</v>
      </c>
      <c r="D207" s="163">
        <f>Enhanced!D61</f>
        <v>28180091.956950422</v>
      </c>
      <c r="E207" s="596">
        <f>Enhanced!E61</f>
        <v>271760.71043197066</v>
      </c>
      <c r="F207" s="477">
        <f>Enhanced!F61</f>
        <v>9.7376194954641952E-3</v>
      </c>
      <c r="G207" s="157">
        <f>Enhanced!G61</f>
        <v>4.0549416055711101</v>
      </c>
      <c r="H207" s="254">
        <f>Enhanced!H61</f>
        <v>0.13159160684302895</v>
      </c>
      <c r="I207" s="229">
        <f>Enhanced!I61</f>
        <v>13.861357934999914</v>
      </c>
      <c r="J207" s="222">
        <f>Enhanced!J61</f>
        <v>0.95785825492027499</v>
      </c>
      <c r="K207" s="477">
        <f>Enhanced!K61</f>
        <v>7.4232439157495542E-2</v>
      </c>
      <c r="L207" s="626">
        <f>Enhanced!L61</f>
        <v>390614341.25650197</v>
      </c>
      <c r="M207" s="640">
        <f>Enhanced!M61</f>
        <v>30499197.945494533</v>
      </c>
      <c r="N207" s="477">
        <f>Enhanced!N61</f>
        <v>8.4692905899695553E-2</v>
      </c>
      <c r="O207" s="582">
        <f>Enhanced!O61</f>
        <v>71272180.120418847</v>
      </c>
      <c r="P207" s="596">
        <f>Enhanced!P61</f>
        <v>646742.81029883027</v>
      </c>
      <c r="Q207" s="477">
        <f>Enhanced!Q61</f>
        <v>9.1573636204041967E-3</v>
      </c>
    </row>
    <row r="208" spans="2:17">
      <c r="B208" s="708"/>
      <c r="C208" s="114" t="s">
        <v>334</v>
      </c>
      <c r="D208" s="163">
        <f>'Enhanced - Aggs'!D45</f>
        <v>370418.33896461129</v>
      </c>
      <c r="E208" s="596">
        <f>'Enhanced - Aggs'!E45</f>
        <v>11394.93860706687</v>
      </c>
      <c r="F208" s="477">
        <f>'Enhanced - Aggs'!F45</f>
        <v>3.1738707270107941E-2</v>
      </c>
      <c r="G208" s="157">
        <f>'Enhanced - Aggs'!G45</f>
        <v>2.1209001293197326E-2</v>
      </c>
      <c r="H208" s="254">
        <f>'Enhanced - Aggs'!H45</f>
        <v>1.0787201023238907E-3</v>
      </c>
      <c r="I208" s="229">
        <f>'Enhanced - Aggs'!I45</f>
        <v>21.751955331419026</v>
      </c>
      <c r="J208" s="222">
        <f>'Enhanced - Aggs'!J45</f>
        <v>1.8345689143061001</v>
      </c>
      <c r="K208" s="477">
        <f>'Enhanced - Aggs'!K45</f>
        <v>9.2108918102319234E-2</v>
      </c>
      <c r="L208" s="626">
        <f>'Enhanced - Aggs'!L45</f>
        <v>8057323.163096657</v>
      </c>
      <c r="M208" s="640">
        <f>'Enhanced - Aggs'!M45</f>
        <v>906515.36538960598</v>
      </c>
      <c r="N208" s="477">
        <f>'Enhanced - Aggs'!N45</f>
        <v>0.12677104336104314</v>
      </c>
      <c r="O208" s="582">
        <f>'Enhanced - Aggs'!O45</f>
        <v>713248.91746020317</v>
      </c>
      <c r="P208" s="596">
        <f>'Enhanced - Aggs'!P45</f>
        <v>32775.853201985359</v>
      </c>
      <c r="Q208" s="477">
        <f>'Enhanced - Aggs'!Q45</f>
        <v>4.816627567428293E-2</v>
      </c>
    </row>
    <row r="209" spans="2:17">
      <c r="B209" s="725"/>
      <c r="C209" s="115" t="s">
        <v>335</v>
      </c>
      <c r="D209" s="163">
        <f>'Enhanced - Aggs'!D46</f>
        <v>12620357.808064215</v>
      </c>
      <c r="E209" s="596">
        <f>'Enhanced - Aggs'!E46</f>
        <v>2593961.5756643843</v>
      </c>
      <c r="F209" s="477">
        <f>'Enhanced - Aggs'!F46</f>
        <v>0.25871325205382556</v>
      </c>
      <c r="G209" s="157">
        <f>'Enhanced - Aggs'!G46</f>
        <v>19.376982642096245</v>
      </c>
      <c r="H209" s="254">
        <f>'Enhanced - Aggs'!H46</f>
        <v>2.4412479142706545</v>
      </c>
      <c r="I209" s="229">
        <f>'Enhanced - Aggs'!I46</f>
        <v>35.986912986542777</v>
      </c>
      <c r="J209" s="222">
        <f>'Enhanced - Aggs'!J46</f>
        <v>2.2207538892323839</v>
      </c>
      <c r="K209" s="477">
        <f>'Enhanced - Aggs'!K46</f>
        <v>6.576862600310604E-2</v>
      </c>
      <c r="L209" s="626">
        <f>'Enhanced - Aggs'!L46</f>
        <v>454167718.29784262</v>
      </c>
      <c r="M209" s="640">
        <f>'Enhanced - Aggs'!M46</f>
        <v>115614827.94195646</v>
      </c>
      <c r="N209" s="477">
        <f>'Enhanced - Aggs'!N46</f>
        <v>0.34149709317330706</v>
      </c>
      <c r="O209" s="582">
        <f>'Enhanced - Aggs'!O46</f>
        <v>94353056.07349503</v>
      </c>
      <c r="P209" s="596">
        <f>'Enhanced - Aggs'!P46</f>
        <v>15721208.734220162</v>
      </c>
      <c r="Q209" s="477">
        <f>'Enhanced - Aggs'!Q46</f>
        <v>0.1999343684040317</v>
      </c>
    </row>
    <row r="210" spans="2:17" ht="15" thickBot="1">
      <c r="B210" s="707"/>
      <c r="C210" s="116" t="s">
        <v>218</v>
      </c>
      <c r="D210" s="586">
        <f>Enhanced!D62</f>
        <v>254903.75150633257</v>
      </c>
      <c r="E210" s="592">
        <f>Enhanced!E62</f>
        <v>-184908.33726962519</v>
      </c>
      <c r="F210" s="473">
        <f>Enhanced!F62</f>
        <v>-0.42042577270725801</v>
      </c>
      <c r="G210" s="150">
        <f>Enhanced!G62</f>
        <v>3.6679079293928718E-2</v>
      </c>
      <c r="H210" s="250">
        <f>Enhanced!H62</f>
        <v>-2.5149653592241548E-2</v>
      </c>
      <c r="I210" s="223">
        <f>Enhanced!I62</f>
        <v>9.2613850304008416</v>
      </c>
      <c r="J210" s="223">
        <f>Enhanced!J62</f>
        <v>0.88295773382936638</v>
      </c>
      <c r="K210" s="473">
        <f>Enhanced!K62</f>
        <v>0.1053846626073464</v>
      </c>
      <c r="L210" s="627">
        <f>Enhanced!L62</f>
        <v>2360761.7883937643</v>
      </c>
      <c r="M210" s="641">
        <f>Enhanced!M62</f>
        <v>-1324171.8215688369</v>
      </c>
      <c r="N210" s="473">
        <f>Enhanced!N62</f>
        <v>-0.3593475383080989</v>
      </c>
      <c r="O210" s="578">
        <f>Enhanced!O62</f>
        <v>560924.98740160465</v>
      </c>
      <c r="P210" s="592">
        <f>Enhanced!P62</f>
        <v>-308880.20882924087</v>
      </c>
      <c r="Q210" s="473">
        <f>Enhanced!Q62</f>
        <v>-0.35511423726567892</v>
      </c>
    </row>
    <row r="211" spans="2:17" ht="15.45" customHeight="1" thickBot="1">
      <c r="B211" s="706" t="s">
        <v>336</v>
      </c>
      <c r="C211" s="124" t="s">
        <v>337</v>
      </c>
      <c r="D211" s="500">
        <f>'Non-Dairy Alternatives'!D98</f>
        <v>80906747.261811808</v>
      </c>
      <c r="E211" s="490">
        <f>'Non-Dairy Alternatives'!E98</f>
        <v>-6074725.3738536239</v>
      </c>
      <c r="F211" s="337">
        <f>'Non-Dairy Alternatives'!F98</f>
        <v>-6.9839302437410961E-2</v>
      </c>
      <c r="G211" s="298">
        <f>'Non-Dairy Alternatives'!G98</f>
        <v>100</v>
      </c>
      <c r="H211" s="299">
        <f>'Non-Dairy Alternatives'!H98</f>
        <v>0</v>
      </c>
      <c r="I211" s="366">
        <f>'Non-Dairy Alternatives'!I98</f>
        <v>9.4742800768199693</v>
      </c>
      <c r="J211" s="382">
        <f>'Non-Dairy Alternatives'!J98</f>
        <v>0.49330570588128531</v>
      </c>
      <c r="K211" s="385">
        <f>'Non-Dairy Alternatives'!K98</f>
        <v>5.4927860330785623E-2</v>
      </c>
      <c r="L211" s="405">
        <f>'Non-Dairy Alternatives'!L98</f>
        <v>766533183.66289222</v>
      </c>
      <c r="M211" s="391">
        <f>'Non-Dairy Alternatives'!M98</f>
        <v>-14645192.824523449</v>
      </c>
      <c r="N211" s="338">
        <f>'Non-Dairy Alternatives'!N98</f>
        <v>-1.8747565556506893E-2</v>
      </c>
      <c r="O211" s="514">
        <f>'Non-Dairy Alternatives'!O98</f>
        <v>195727658.02457935</v>
      </c>
      <c r="P211" s="500">
        <f>'Non-Dairy Alternatives'!P98</f>
        <v>-9401402.2191946805</v>
      </c>
      <c r="Q211" s="387">
        <f>'Non-Dairy Alternatives'!Q98</f>
        <v>-4.5831644760728277E-2</v>
      </c>
    </row>
    <row r="212" spans="2:17" ht="15.45" customHeight="1">
      <c r="B212" s="725"/>
      <c r="C212" s="67" t="s">
        <v>338</v>
      </c>
      <c r="D212" s="507">
        <f>'Non-Dairy Alternatives'!D99</f>
        <v>923823.53605262784</v>
      </c>
      <c r="E212" s="495">
        <f>'Non-Dairy Alternatives'!E99</f>
        <v>62655.883765142644</v>
      </c>
      <c r="F212" s="343">
        <f>'Non-Dairy Alternatives'!F99</f>
        <v>7.2756894199070679E-2</v>
      </c>
      <c r="G212" s="312">
        <f>'Non-Dairy Alternatives'!G99</f>
        <v>1.1418374453531825</v>
      </c>
      <c r="H212" s="313">
        <f>'Non-Dairy Alternatives'!H99</f>
        <v>0.15177872802769954</v>
      </c>
      <c r="I212" s="376">
        <f>'Non-Dairy Alternatives'!I99</f>
        <v>14.762999876642507</v>
      </c>
      <c r="J212" s="369">
        <f>'Non-Dairy Alternatives'!J99</f>
        <v>0.11966864682166189</v>
      </c>
      <c r="K212" s="358">
        <f>'Non-Dairy Alternatives'!K99</f>
        <v>8.1722283641279068E-3</v>
      </c>
      <c r="L212" s="407">
        <f>'Non-Dairy Alternatives'!L99</f>
        <v>13638406.748784389</v>
      </c>
      <c r="M212" s="394">
        <f>'Non-Dairy Alternatives'!M99</f>
        <v>1028043.5719315596</v>
      </c>
      <c r="N212" s="343">
        <f>'Non-Dairy Alternatives'!N99</f>
        <v>8.1523708517658139E-2</v>
      </c>
      <c r="O212" s="516">
        <f>'Non-Dairy Alternatives'!O99</f>
        <v>2781899.9826739458</v>
      </c>
      <c r="P212" s="503">
        <f>'Non-Dairy Alternatives'!P99</f>
        <v>248052.7913917033</v>
      </c>
      <c r="Q212" s="358">
        <f>'Non-Dairy Alternatives'!Q99</f>
        <v>9.7895718512597929E-2</v>
      </c>
    </row>
    <row r="213" spans="2:17" ht="15.45" customHeight="1">
      <c r="B213" s="725"/>
      <c r="C213" s="118" t="s">
        <v>339</v>
      </c>
      <c r="D213" s="507">
        <f>'Non-Dairy Alternatives'!D100</f>
        <v>46874907.127493419</v>
      </c>
      <c r="E213" s="495">
        <f>'Non-Dairy Alternatives'!E100</f>
        <v>-5399629.5687488839</v>
      </c>
      <c r="F213" s="343">
        <f>'Non-Dairy Alternatives'!F100</f>
        <v>-0.10329368579821445</v>
      </c>
      <c r="G213" s="312">
        <f>'Non-Dairy Alternatives'!G100</f>
        <v>57.93695669881231</v>
      </c>
      <c r="H213" s="313">
        <f>'Non-Dairy Alternatives'!H100</f>
        <v>-2.161516127926113</v>
      </c>
      <c r="I213" s="376">
        <f>'Non-Dairy Alternatives'!I100</f>
        <v>7.7443544473183454</v>
      </c>
      <c r="J213" s="369">
        <f>'Non-Dairy Alternatives'!J100</f>
        <v>0.31909479174998712</v>
      </c>
      <c r="K213" s="358">
        <f>'Non-Dairy Alternatives'!K100</f>
        <v>4.2974226700704159E-2</v>
      </c>
      <c r="L213" s="407">
        <f>'Non-Dairy Alternatives'!L100</f>
        <v>363015895.48043805</v>
      </c>
      <c r="M213" s="394">
        <f>'Non-Dairy Alternatives'!M100</f>
        <v>-25136112.863697588</v>
      </c>
      <c r="N213" s="343">
        <f>'Non-Dairy Alternatives'!N100</f>
        <v>-6.4758425367754141E-2</v>
      </c>
      <c r="O213" s="516">
        <f>'Non-Dairy Alternatives'!O100</f>
        <v>97356072.951959133</v>
      </c>
      <c r="P213" s="503">
        <f>'Non-Dairy Alternatives'!P100</f>
        <v>-8880243.5939602554</v>
      </c>
      <c r="Q213" s="358">
        <f>'Non-Dairy Alternatives'!Q100</f>
        <v>-8.3589528352311385E-2</v>
      </c>
    </row>
    <row r="214" spans="2:17" ht="15.45" customHeight="1">
      <c r="B214" s="725"/>
      <c r="C214" s="118" t="s">
        <v>340</v>
      </c>
      <c r="D214" s="507">
        <f>'Non-Dairy Alternatives'!D101</f>
        <v>305474.38771562238</v>
      </c>
      <c r="E214" s="495">
        <f>'Non-Dairy Alternatives'!E101</f>
        <v>-135126.18999335804</v>
      </c>
      <c r="F214" s="343">
        <f>'Non-Dairy Alternatives'!F101</f>
        <v>-0.30668636590533427</v>
      </c>
      <c r="G214" s="312">
        <f>'Non-Dairy Alternatives'!G101</f>
        <v>0.37756355069759068</v>
      </c>
      <c r="H214" s="313">
        <f>'Non-Dairy Alternatives'!H101</f>
        <v>-0.12898176792963029</v>
      </c>
      <c r="I214" s="376">
        <f>'Non-Dairy Alternatives'!I101</f>
        <v>13.153775020756351</v>
      </c>
      <c r="J214" s="369">
        <f>'Non-Dairy Alternatives'!J101</f>
        <v>0.82509736045533622</v>
      </c>
      <c r="K214" s="358">
        <f>'Non-Dairy Alternatives'!K101</f>
        <v>6.6925049319132804E-2</v>
      </c>
      <c r="L214" s="407">
        <f>'Non-Dairy Alternatives'!L101</f>
        <v>4018141.3706145943</v>
      </c>
      <c r="M214" s="394">
        <f>'Non-Dairy Alternatives'!M101</f>
        <v>-1413881.1289018341</v>
      </c>
      <c r="N214" s="343">
        <f>'Non-Dairy Alternatives'!N101</f>
        <v>-0.26028631674992164</v>
      </c>
      <c r="O214" s="516">
        <f>'Non-Dairy Alternatives'!O101</f>
        <v>785498.76955721201</v>
      </c>
      <c r="P214" s="503">
        <f>'Non-Dairy Alternatives'!P101</f>
        <v>-296203.49700554181</v>
      </c>
      <c r="Q214" s="358">
        <f>'Non-Dairy Alternatives'!Q101</f>
        <v>-0.27383089243842118</v>
      </c>
    </row>
    <row r="215" spans="2:17" ht="15.45" customHeight="1">
      <c r="B215" s="725"/>
      <c r="C215" s="118" t="s">
        <v>341</v>
      </c>
      <c r="D215" s="507">
        <f>'Non-Dairy Alternatives'!D102</f>
        <v>6766731.067658498</v>
      </c>
      <c r="E215" s="495">
        <f>'Non-Dairy Alternatives'!E102</f>
        <v>302274.32498645037</v>
      </c>
      <c r="F215" s="343">
        <f>'Non-Dairy Alternatives'!F102</f>
        <v>4.6759431924283702E-2</v>
      </c>
      <c r="G215" s="312">
        <f>'Non-Dairy Alternatives'!G102</f>
        <v>8.3636177410044183</v>
      </c>
      <c r="H215" s="313">
        <f>'Non-Dairy Alternatives'!H102</f>
        <v>0.93162498807717586</v>
      </c>
      <c r="I215" s="376">
        <f>'Non-Dairy Alternatives'!I102</f>
        <v>16.5695009299859</v>
      </c>
      <c r="J215" s="369">
        <f>'Non-Dairy Alternatives'!J102</f>
        <v>1.1404193509894647</v>
      </c>
      <c r="K215" s="358">
        <f>'Non-Dairy Alternatives'!K102</f>
        <v>7.3913625069032901E-2</v>
      </c>
      <c r="L215" s="407">
        <f>'Non-Dairy Alternatives'!L102</f>
        <v>112121356.71853195</v>
      </c>
      <c r="M215" s="394">
        <f>'Non-Dairy Alternatives'!M102</f>
        <v>12380726.271951362</v>
      </c>
      <c r="N215" s="343">
        <f>'Non-Dairy Alternatives'!N102</f>
        <v>0.12412921611300895</v>
      </c>
      <c r="O215" s="516">
        <f>'Non-Dairy Alternatives'!O102</f>
        <v>33852593.373256139</v>
      </c>
      <c r="P215" s="503">
        <f>'Non-Dairy Alternatives'!P102</f>
        <v>1446588.6154316291</v>
      </c>
      <c r="Q215" s="358">
        <f>'Non-Dairy Alternatives'!Q102</f>
        <v>4.4639523638974554E-2</v>
      </c>
    </row>
    <row r="216" spans="2:17">
      <c r="B216" s="708"/>
      <c r="C216" s="118" t="s">
        <v>342</v>
      </c>
      <c r="D216" s="507">
        <f>'Non-Dairy Alternatives'!D103</f>
        <v>0</v>
      </c>
      <c r="E216" s="495">
        <f>'Non-Dairy Alternatives'!E103</f>
        <v>0</v>
      </c>
      <c r="F216" s="343">
        <f>'Non-Dairy Alternatives'!F103</f>
        <v>0</v>
      </c>
      <c r="G216" s="312">
        <f>'Non-Dairy Alternatives'!G103</f>
        <v>0</v>
      </c>
      <c r="H216" s="313">
        <f>'Non-Dairy Alternatives'!H103</f>
        <v>0</v>
      </c>
      <c r="I216" s="376">
        <f>'Non-Dairy Alternatives'!I103</f>
        <v>0</v>
      </c>
      <c r="J216" s="369">
        <f>'Non-Dairy Alternatives'!J103</f>
        <v>0</v>
      </c>
      <c r="K216" s="358">
        <f>'Non-Dairy Alternatives'!K103</f>
        <v>0</v>
      </c>
      <c r="L216" s="407">
        <f>'Non-Dairy Alternatives'!L103</f>
        <v>0</v>
      </c>
      <c r="M216" s="394">
        <f>'Non-Dairy Alternatives'!M103</f>
        <v>0</v>
      </c>
      <c r="N216" s="343">
        <f>'Non-Dairy Alternatives'!N103</f>
        <v>0</v>
      </c>
      <c r="O216" s="516">
        <f>'Non-Dairy Alternatives'!O103</f>
        <v>0</v>
      </c>
      <c r="P216" s="503">
        <f>'Non-Dairy Alternatives'!P103</f>
        <v>0</v>
      </c>
      <c r="Q216" s="358">
        <f>'Non-Dairy Alternatives'!Q103</f>
        <v>0</v>
      </c>
    </row>
    <row r="217" spans="2:17">
      <c r="B217" s="708"/>
      <c r="C217" s="118" t="s">
        <v>343</v>
      </c>
      <c r="D217" s="507">
        <f>'Non-Dairy Alternatives'!D104</f>
        <v>443832.69325001782</v>
      </c>
      <c r="E217" s="495">
        <f>'Non-Dairy Alternatives'!E104</f>
        <v>-25725.053885446046</v>
      </c>
      <c r="F217" s="343">
        <f>'Non-Dairy Alternatives'!F104</f>
        <v>-5.4785708557428106E-2</v>
      </c>
      <c r="G217" s="312">
        <f>'Non-Dairy Alternatives'!G104</f>
        <v>0.54857315152441932</v>
      </c>
      <c r="H217" s="313">
        <f>'Non-Dairy Alternatives'!H104</f>
        <v>8.7366404753653759E-3</v>
      </c>
      <c r="I217" s="376">
        <f>'Non-Dairy Alternatives'!I104</f>
        <v>28.645150582289389</v>
      </c>
      <c r="J217" s="369">
        <f>'Non-Dairy Alternatives'!J104</f>
        <v>1.5984469472214968</v>
      </c>
      <c r="K217" s="358">
        <f>'Non-Dairy Alternatives'!K104</f>
        <v>5.909951056471819E-2</v>
      </c>
      <c r="L217" s="407">
        <f>'Non-Dairy Alternatives'!L104</f>
        <v>12713654.331489816</v>
      </c>
      <c r="M217" s="394">
        <f>'Non-Dairy Alternatives'!M104</f>
        <v>13665.105166776106</v>
      </c>
      <c r="N217" s="343">
        <f>'Non-Dairy Alternatives'!N104</f>
        <v>1.0759934456048739E-3</v>
      </c>
      <c r="O217" s="516">
        <f>'Non-Dairy Alternatives'!O104</f>
        <v>1601603.2695903098</v>
      </c>
      <c r="P217" s="503">
        <f>'Non-Dairy Alternatives'!P104</f>
        <v>-84477.038667528657</v>
      </c>
      <c r="Q217" s="358">
        <f>'Non-Dairy Alternatives'!Q104</f>
        <v>-5.0102618631976972E-2</v>
      </c>
    </row>
    <row r="218" spans="2:17">
      <c r="B218" s="708"/>
      <c r="C218" s="118" t="s">
        <v>344</v>
      </c>
      <c r="D218" s="507">
        <f>'Non-Dairy Alternatives'!D105</f>
        <v>352315.08395116293</v>
      </c>
      <c r="E218" s="495">
        <f>'Non-Dairy Alternatives'!E105</f>
        <v>14875.701270109799</v>
      </c>
      <c r="F218" s="343">
        <f>'Non-Dairy Alternatives'!F105</f>
        <v>4.4084069713256548E-2</v>
      </c>
      <c r="G218" s="312">
        <f>'Non-Dairy Alternatives'!G105</f>
        <v>0.43545822304669085</v>
      </c>
      <c r="H218" s="313">
        <f>'Non-Dairy Alternatives'!H105</f>
        <v>4.751424778834229E-2</v>
      </c>
      <c r="I218" s="376">
        <f>'Non-Dairy Alternatives'!I105</f>
        <v>8.4674969385867609</v>
      </c>
      <c r="J218" s="369">
        <f>'Non-Dairy Alternatives'!J105</f>
        <v>0.12945389890270853</v>
      </c>
      <c r="K218" s="358">
        <f>'Non-Dairy Alternatives'!K105</f>
        <v>1.5525693293568539E-2</v>
      </c>
      <c r="L218" s="407">
        <f>'Non-Dairy Alternatives'!L105</f>
        <v>2983226.8947744099</v>
      </c>
      <c r="M218" s="394">
        <f>'Non-Dairy Alternatives'!M105</f>
        <v>169642.79869537149</v>
      </c>
      <c r="N218" s="343">
        <f>'Non-Dairy Alternatives'!N105</f>
        <v>6.0294198752325452E-2</v>
      </c>
      <c r="O218" s="516">
        <f>'Non-Dairy Alternatives'!O105</f>
        <v>737816.42129271431</v>
      </c>
      <c r="P218" s="503">
        <f>'Non-Dairy Alternatives'!P105</f>
        <v>46078.98460948118</v>
      </c>
      <c r="Q218" s="358">
        <f>'Non-Dairy Alternatives'!Q105</f>
        <v>6.6613402955928352E-2</v>
      </c>
    </row>
    <row r="219" spans="2:17">
      <c r="B219" s="708"/>
      <c r="C219" s="118" t="s">
        <v>345</v>
      </c>
      <c r="D219" s="507">
        <f>'Non-Dairy Alternatives'!D106</f>
        <v>16842442.076505005</v>
      </c>
      <c r="E219" s="495">
        <f>'Non-Dairy Alternatives'!E106</f>
        <v>-1292270.3389177248</v>
      </c>
      <c r="F219" s="343">
        <f>'Non-Dairy Alternatives'!F106</f>
        <v>-7.12594889466628E-2</v>
      </c>
      <c r="G219" s="312">
        <f>'Non-Dairy Alternatives'!G106</f>
        <v>20.817104440008407</v>
      </c>
      <c r="H219" s="313">
        <f>'Non-Dairy Alternatives'!H106</f>
        <v>-3.1832541528586944E-2</v>
      </c>
      <c r="I219" s="376">
        <f>'Non-Dairy Alternatives'!I106</f>
        <v>10.400419607699076</v>
      </c>
      <c r="J219" s="369">
        <f>'Non-Dairy Alternatives'!J106</f>
        <v>0.29158019355374165</v>
      </c>
      <c r="K219" s="358">
        <f>'Non-Dairy Alternatives'!K106</f>
        <v>2.8844082056119366E-2</v>
      </c>
      <c r="L219" s="407">
        <f>'Non-Dairy Alternatives'!L106</f>
        <v>175168464.81401861</v>
      </c>
      <c r="M219" s="394">
        <f>'Non-Dairy Alternatives'!M106</f>
        <v>-8152430.815197438</v>
      </c>
      <c r="N219" s="343">
        <f>'Non-Dairy Alternatives'!N106</f>
        <v>-4.4470821436998133E-2</v>
      </c>
      <c r="O219" s="516">
        <f>'Non-Dairy Alternatives'!O106</f>
        <v>39995165.622608781</v>
      </c>
      <c r="P219" s="503">
        <f>'Non-Dairy Alternatives'!P106</f>
        <v>-2919445.3050052524</v>
      </c>
      <c r="Q219" s="358">
        <f>'Non-Dairy Alternatives'!Q106</f>
        <v>-6.8029168665413503E-2</v>
      </c>
    </row>
    <row r="220" spans="2:17">
      <c r="B220" s="708"/>
      <c r="C220" s="118" t="s">
        <v>346</v>
      </c>
      <c r="D220" s="507">
        <f>'Non-Dairy Alternatives'!D107</f>
        <v>1065693.1163739767</v>
      </c>
      <c r="E220" s="495">
        <f>'Non-Dairy Alternatives'!E107</f>
        <v>78809.579010912217</v>
      </c>
      <c r="F220" s="343">
        <f>'Non-Dairy Alternatives'!F107</f>
        <v>7.9857020638412948E-2</v>
      </c>
      <c r="G220" s="312">
        <f>'Non-Dairy Alternatives'!G107</f>
        <v>1.3171869497180819</v>
      </c>
      <c r="H220" s="313">
        <f>'Non-Dairy Alternatives'!H107</f>
        <v>0.18259643583155594</v>
      </c>
      <c r="I220" s="376">
        <f>'Non-Dairy Alternatives'!I107</f>
        <v>13.795589741844406</v>
      </c>
      <c r="J220" s="369">
        <f>'Non-Dairy Alternatives'!J107</f>
        <v>-0.3259868975194955</v>
      </c>
      <c r="K220" s="358">
        <f>'Non-Dairy Alternatives'!K107</f>
        <v>-2.3084313164495166E-2</v>
      </c>
      <c r="L220" s="407">
        <f>'Non-Dairy Alternatives'!L107</f>
        <v>14701865.02420303</v>
      </c>
      <c r="M220" s="394">
        <f>'Non-Dairy Alternatives'!M107</f>
        <v>765513.51720396616</v>
      </c>
      <c r="N220" s="343">
        <f>'Non-Dairy Alternatives'!N107</f>
        <v>5.4929263001117092E-2</v>
      </c>
      <c r="O220" s="516">
        <f>'Non-Dairy Alternatives'!O107</f>
        <v>2849374.3916530358</v>
      </c>
      <c r="P220" s="503">
        <f>'Non-Dairy Alternatives'!P107</f>
        <v>203868.53057936113</v>
      </c>
      <c r="Q220" s="358">
        <f>'Non-Dairy Alternatives'!Q107</f>
        <v>7.7062210890971677E-2</v>
      </c>
    </row>
    <row r="221" spans="2:17">
      <c r="B221" s="708"/>
      <c r="C221" s="68" t="s">
        <v>346</v>
      </c>
      <c r="D221" s="507">
        <f>'Non-Dairy Alternatives'!D108</f>
        <v>303444.57385294081</v>
      </c>
      <c r="E221" s="495">
        <f>'Non-Dairy Alternatives'!E108</f>
        <v>-33391.129710457521</v>
      </c>
      <c r="F221" s="343">
        <f>'Non-Dairy Alternatives'!F108</f>
        <v>-9.913180033236213E-2</v>
      </c>
      <c r="G221" s="312">
        <f>'Non-Dairy Alternatives'!G108</f>
        <v>0.37505471931902445</v>
      </c>
      <c r="H221" s="313">
        <f>'Non-Dairy Alternatives'!H108</f>
        <v>-1.219522409626328E-2</v>
      </c>
      <c r="I221" s="376">
        <f>'Non-Dairy Alternatives'!I108</f>
        <v>12.691055003451046</v>
      </c>
      <c r="J221" s="369">
        <f>'Non-Dairy Alternatives'!J108</f>
        <v>7.8314601458291833E-2</v>
      </c>
      <c r="K221" s="358">
        <f>'Non-Dairy Alternatives'!K108</f>
        <v>6.2091662051427373E-3</v>
      </c>
      <c r="L221" s="407">
        <f>'Non-Dairy Alternatives'!L108</f>
        <v>3851031.7772664349</v>
      </c>
      <c r="M221" s="394">
        <f>'Non-Dairy Alternatives'!M108</f>
        <v>-397389.50990129402</v>
      </c>
      <c r="N221" s="343">
        <f>'Non-Dairy Alternatives'!N108</f>
        <v>-9.3538159951698063E-2</v>
      </c>
      <c r="O221" s="516">
        <f>'Non-Dairy Alternatives'!O108</f>
        <v>746084.59575774719</v>
      </c>
      <c r="P221" s="503">
        <f>'Non-Dairy Alternatives'!P108</f>
        <v>-86529.949028106523</v>
      </c>
      <c r="Q221" s="358">
        <f>'Non-Dairy Alternatives'!Q108</f>
        <v>-0.10392557945328927</v>
      </c>
    </row>
    <row r="222" spans="2:17" ht="15" thickBot="1">
      <c r="B222" s="707"/>
      <c r="C222" s="119" t="s">
        <v>348</v>
      </c>
      <c r="D222" s="507">
        <f>'Non-Dairy Alternatives'!D109</f>
        <v>7028083.5989583246</v>
      </c>
      <c r="E222" s="495">
        <f>'Non-Dairy Alternatives'!E109</f>
        <v>352801.41836973093</v>
      </c>
      <c r="F222" s="343">
        <f>'Non-Dairy Alternatives'!F109</f>
        <v>5.2851910799465655E-2</v>
      </c>
      <c r="G222" s="312">
        <f>'Non-Dairy Alternatives'!G109</f>
        <v>8.6866470805156162</v>
      </c>
      <c r="H222" s="313">
        <f>'Non-Dairy Alternatives'!H109</f>
        <v>1.0122746212805502</v>
      </c>
      <c r="I222" s="376">
        <f>'Non-Dairy Alternatives'!I109</f>
        <v>9.1520169897103081</v>
      </c>
      <c r="J222" s="369">
        <f>'Non-Dairy Alternatives'!J109</f>
        <v>0.42967257049485852</v>
      </c>
      <c r="K222" s="358">
        <f>'Non-Dairy Alternatives'!K109</f>
        <v>4.9261133227929375E-2</v>
      </c>
      <c r="L222" s="407">
        <f>'Non-Dairy Alternatives'!L109</f>
        <v>64321140.50277096</v>
      </c>
      <c r="M222" s="394">
        <f>'Non-Dairy Alternatives'!M109</f>
        <v>6097030.2282257006</v>
      </c>
      <c r="N222" s="343">
        <f>'Non-Dairy Alternatives'!N109</f>
        <v>0.10471658904663819</v>
      </c>
      <c r="O222" s="516">
        <f>'Non-Dairy Alternatives'!O109</f>
        <v>15021548.646230312</v>
      </c>
      <c r="P222" s="503">
        <f>'Non-Dairy Alternatives'!P109</f>
        <v>920908.24245980941</v>
      </c>
      <c r="Q222" s="358">
        <f>'Non-Dairy Alternatives'!Q109</f>
        <v>6.5309675028203618E-2</v>
      </c>
    </row>
    <row r="223" spans="2:17">
      <c r="B223" s="128"/>
      <c r="C223" s="67" t="s">
        <v>226</v>
      </c>
      <c r="D223" s="581">
        <f>'Trad vs Value Add'!D41</f>
        <v>29395946.369119152</v>
      </c>
      <c r="E223" s="595">
        <f>'Trad vs Value Add'!E41</f>
        <v>-18234.513205587864</v>
      </c>
      <c r="F223" s="476">
        <f>'Trad vs Value Add'!F41</f>
        <v>-6.1992252235537029E-4</v>
      </c>
      <c r="G223" s="155">
        <f>'Trad vs Value Add'!G41</f>
        <v>4.2298955641938099</v>
      </c>
      <c r="H223" s="253">
        <f>'Trad vs Value Add'!H41</f>
        <v>9.4853396753122432E-2</v>
      </c>
      <c r="I223" s="221">
        <f>'Trad vs Value Add'!I41</f>
        <v>7.018795222963524</v>
      </c>
      <c r="J223" s="221">
        <f>'Trad vs Value Add'!J41</f>
        <v>5.7265533340622454E-2</v>
      </c>
      <c r="K223" s="476">
        <f>'Trad vs Value Add'!K41</f>
        <v>8.2259985798788515E-3</v>
      </c>
      <c r="L223" s="631">
        <f>'Trad vs Value Add'!L41</f>
        <v>206324127.95006546</v>
      </c>
      <c r="M223" s="644">
        <f>'Trad vs Value Add'!M41</f>
        <v>1556434.4418234229</v>
      </c>
      <c r="N223" s="480">
        <f>'Trad vs Value Add'!N41</f>
        <v>7.6009765757349577E-3</v>
      </c>
      <c r="O223" s="601">
        <f>'Trad vs Value Add'!O41</f>
        <v>72309139.232988119</v>
      </c>
      <c r="P223" s="599">
        <f>'Trad vs Value Add'!P41</f>
        <v>-406212.49115461111</v>
      </c>
      <c r="Q223" s="480">
        <f>'Trad vs Value Add'!Q41</f>
        <v>-5.5863374311334269E-3</v>
      </c>
    </row>
    <row r="224" spans="2:17">
      <c r="B224" s="128" t="s">
        <v>349</v>
      </c>
      <c r="C224" s="68" t="s">
        <v>227</v>
      </c>
      <c r="D224" s="582">
        <f>'Trad vs Value Add'!D42</f>
        <v>529765736.57036382</v>
      </c>
      <c r="E224" s="596">
        <f>'Trad vs Value Add'!E42</f>
        <v>-19757089.428390682</v>
      </c>
      <c r="F224" s="477">
        <f>'Trad vs Value Add'!F42</f>
        <v>-3.5953173359964237E-2</v>
      </c>
      <c r="G224" s="157">
        <f>'Trad vs Value Add'!G42</f>
        <v>76.230025427413906</v>
      </c>
      <c r="H224" s="254">
        <f>'Trad vs Value Add'!H42</f>
        <v>-1.0218302868979663</v>
      </c>
      <c r="I224" s="222">
        <f>'Trad vs Value Add'!I42</f>
        <v>4.0514759375052289</v>
      </c>
      <c r="J224" s="222">
        <f>'Trad vs Value Add'!J42</f>
        <v>-6.7899587749479018E-2</v>
      </c>
      <c r="K224" s="477">
        <f>'Trad vs Value Add'!K42</f>
        <v>-1.6482980814253555E-2</v>
      </c>
      <c r="L224" s="626">
        <f>'Trad vs Value Add'!L42</f>
        <v>2146333134.229563</v>
      </c>
      <c r="M224" s="640">
        <f>'Trad vs Value Add'!M42</f>
        <v>-117357745.75850797</v>
      </c>
      <c r="N224" s="477">
        <f>'Trad vs Value Add'!N42</f>
        <v>-5.1843538707513993E-2</v>
      </c>
      <c r="O224" s="582">
        <f>'Trad vs Value Add'!O42</f>
        <v>699123485.39704978</v>
      </c>
      <c r="P224" s="596">
        <f>'Trad vs Value Add'!P42</f>
        <v>-23399256.133283377</v>
      </c>
      <c r="Q224" s="477">
        <f>'Trad vs Value Add'!Q42</f>
        <v>-3.238549430807227E-2</v>
      </c>
    </row>
    <row r="225" spans="1:17">
      <c r="B225" s="128" t="s">
        <v>350</v>
      </c>
      <c r="C225" s="68" t="s">
        <v>228</v>
      </c>
      <c r="D225" s="582">
        <f>'Trad vs Value Add'!D43</f>
        <v>8327412.8447196838</v>
      </c>
      <c r="E225" s="596">
        <f>'Trad vs Value Add'!E43</f>
        <v>362.64985505118966</v>
      </c>
      <c r="F225" s="477">
        <f>'Trad vs Value Add'!F43</f>
        <v>4.3550818905215572E-5</v>
      </c>
      <c r="G225" s="157">
        <f>'Trad vs Value Add'!G43</f>
        <v>1.1982634003610015</v>
      </c>
      <c r="H225" s="254">
        <f>'Trad vs Value Add'!H43</f>
        <v>2.7647641115045696E-2</v>
      </c>
      <c r="I225" s="222">
        <f>'Trad vs Value Add'!I43</f>
        <v>13.963432635379268</v>
      </c>
      <c r="J225" s="222">
        <f>'Trad vs Value Add'!J43</f>
        <v>0.32751203678893503</v>
      </c>
      <c r="K225" s="477">
        <f>'Trad vs Value Add'!K43</f>
        <v>2.4018329706524757E-2</v>
      </c>
      <c r="L225" s="626">
        <f>'Trad vs Value Add'!L43</f>
        <v>116279268.28423534</v>
      </c>
      <c r="M225" s="640">
        <f>'Trad vs Value Add'!M43</f>
        <v>2732273.0065850466</v>
      </c>
      <c r="N225" s="477">
        <f>'Trad vs Value Add'!N43</f>
        <v>2.4062926543357382E-2</v>
      </c>
      <c r="O225" s="582">
        <f>'Trad vs Value Add'!O43</f>
        <v>22198592.380778126</v>
      </c>
      <c r="P225" s="596">
        <f>'Trad vs Value Add'!P43</f>
        <v>-529149.53197670355</v>
      </c>
      <c r="Q225" s="477">
        <f>'Trad vs Value Add'!Q43</f>
        <v>-2.3282098767574633E-2</v>
      </c>
    </row>
    <row r="226" spans="1:17" ht="15" thickBot="1">
      <c r="B226" s="128"/>
      <c r="C226" s="69" t="s">
        <v>229</v>
      </c>
      <c r="D226" s="578">
        <f>'Trad vs Value Add'!D44</f>
        <v>120951574.71312799</v>
      </c>
      <c r="E226" s="592">
        <f>'Trad vs Value Add'!E44</f>
        <v>3113875.5455857962</v>
      </c>
      <c r="F226" s="473">
        <f>'Trad vs Value Add'!F44</f>
        <v>2.6425121735943548E-2</v>
      </c>
      <c r="G226" s="150">
        <f>'Trad vs Value Add'!G44</f>
        <v>17.404186377846042</v>
      </c>
      <c r="H226" s="250">
        <f>'Trad vs Value Add'!H44</f>
        <v>0.83857617366120252</v>
      </c>
      <c r="I226" s="223">
        <f>'Trad vs Value Add'!I44</f>
        <v>10.776549333645677</v>
      </c>
      <c r="J226" s="223">
        <f>'Trad vs Value Add'!J44</f>
        <v>0.54195226021352383</v>
      </c>
      <c r="K226" s="473">
        <f>'Trad vs Value Add'!K44</f>
        <v>5.2952964960425265E-2</v>
      </c>
      <c r="L226" s="627">
        <f>'Trad vs Value Add'!L44</f>
        <v>1303440611.8781548</v>
      </c>
      <c r="M226" s="641">
        <f>'Trad vs Value Add'!M44</f>
        <v>97419240.838048935</v>
      </c>
      <c r="N226" s="473">
        <f>'Trad vs Value Add'!N44</f>
        <v>8.0777375241727192E-2</v>
      </c>
      <c r="O226" s="578">
        <f>'Trad vs Value Add'!O44</f>
        <v>231672940.13448134</v>
      </c>
      <c r="P226" s="592">
        <f>'Trad vs Value Add'!P44</f>
        <v>9876485.2848655283</v>
      </c>
      <c r="Q226" s="473">
        <f>'Trad vs Value Add'!Q44</f>
        <v>4.452950021929819E-2</v>
      </c>
    </row>
    <row r="227" spans="1:17">
      <c r="B227" s="706" t="s">
        <v>351</v>
      </c>
      <c r="C227" s="67" t="s">
        <v>242</v>
      </c>
      <c r="D227" s="581">
        <f>Filtration!D25</f>
        <v>667895082.13504732</v>
      </c>
      <c r="E227" s="595">
        <f>Filtration!E25</f>
        <v>-17849454.399910927</v>
      </c>
      <c r="F227" s="476">
        <f>Filtration!F25</f>
        <v>-2.6029306030061223E-2</v>
      </c>
      <c r="G227" s="155">
        <f>Filtration!G25</f>
        <v>96.105987192769248</v>
      </c>
      <c r="H227" s="253">
        <f>Filtration!H25</f>
        <v>-0.29590093079403346</v>
      </c>
      <c r="I227" s="221">
        <f>Filtration!I25</f>
        <v>5.1943985280478087</v>
      </c>
      <c r="J227" s="221">
        <f>Filtration!J25</f>
        <v>6.5130529080912325E-2</v>
      </c>
      <c r="K227" s="476">
        <f>Filtration!K25</f>
        <v>1.2697821422867843E-2</v>
      </c>
      <c r="L227" s="625">
        <f>Filtration!L25</f>
        <v>3469313231.53266</v>
      </c>
      <c r="M227" s="639">
        <f>Filtration!M25</f>
        <v>-48054275.182487011</v>
      </c>
      <c r="N227" s="476">
        <f>Filtration!N25</f>
        <v>-1.3662000086924289E-2</v>
      </c>
      <c r="O227" s="581">
        <f>Filtration!O25</f>
        <v>980580957.15376151</v>
      </c>
      <c r="P227" s="595">
        <f>Filtration!P25</f>
        <v>-16706542.044974923</v>
      </c>
      <c r="Q227" s="476">
        <f>Filtration!Q25</f>
        <v>-1.6751981809054736E-2</v>
      </c>
    </row>
    <row r="228" spans="1:17" ht="15" thickBot="1">
      <c r="B228" s="707"/>
      <c r="C228" s="69" t="s">
        <v>243</v>
      </c>
      <c r="D228" s="578">
        <f>Filtration!D26</f>
        <v>27018614.461272378</v>
      </c>
      <c r="E228" s="592">
        <f>Filtration!E26</f>
        <v>1432205.9075578563</v>
      </c>
      <c r="F228" s="473">
        <f>Filtration!F26</f>
        <v>5.5975261418622781E-2</v>
      </c>
      <c r="G228" s="150">
        <f>Filtration!G26</f>
        <v>3.8878121501969298</v>
      </c>
      <c r="H228" s="250">
        <f>Filtration!H26</f>
        <v>0.29087777673112303</v>
      </c>
      <c r="I228" s="223">
        <f>Filtration!I26</f>
        <v>13.722680307626611</v>
      </c>
      <c r="J228" s="223">
        <f>Filtration!J26</f>
        <v>0.77063496950254873</v>
      </c>
      <c r="K228" s="473">
        <f>Filtration!K26</f>
        <v>5.9499094497005932E-2</v>
      </c>
      <c r="L228" s="627">
        <f>Filtration!L26</f>
        <v>370767808.60705805</v>
      </c>
      <c r="M228" s="641">
        <f>Filtration!M26</f>
        <v>39371484.97958225</v>
      </c>
      <c r="N228" s="473">
        <f>Filtration!N26</f>
        <v>0.11880483328427001</v>
      </c>
      <c r="O228" s="578">
        <f>Filtration!O26</f>
        <v>66255601.050714456</v>
      </c>
      <c r="P228" s="592">
        <f>Filtration!P26</f>
        <v>2969318.398665227</v>
      </c>
      <c r="Q228" s="473">
        <f>Filtration!Q26</f>
        <v>4.6918830973066795E-2</v>
      </c>
    </row>
    <row r="229" spans="1:17">
      <c r="A229" s="45"/>
      <c r="B229" s="129"/>
      <c r="D229" s="588"/>
      <c r="E229" s="588"/>
      <c r="F229" s="426"/>
      <c r="G229" s="246"/>
      <c r="H229" s="246"/>
      <c r="I229" s="231"/>
      <c r="J229" s="231"/>
      <c r="K229" s="426"/>
      <c r="L229" s="632"/>
      <c r="M229" s="632"/>
      <c r="N229" s="426"/>
      <c r="O229" s="606"/>
      <c r="P229" s="606"/>
      <c r="Q229" s="426"/>
    </row>
    <row r="230" spans="1:17">
      <c r="A230" s="45"/>
      <c r="B230" s="129"/>
      <c r="C230" s="65"/>
      <c r="D230" s="588"/>
      <c r="E230" s="588"/>
      <c r="F230" s="426"/>
      <c r="G230" s="246"/>
      <c r="H230" s="246"/>
      <c r="I230" s="231"/>
      <c r="J230" s="231"/>
      <c r="K230" s="426"/>
      <c r="L230" s="632"/>
      <c r="M230" s="632"/>
      <c r="N230" s="426"/>
      <c r="O230" s="606"/>
      <c r="P230" s="606"/>
      <c r="Q230" s="426"/>
    </row>
    <row r="231" spans="1:17">
      <c r="A231" s="45"/>
      <c r="B231" s="129"/>
      <c r="C231" s="90" t="s">
        <v>352</v>
      </c>
      <c r="D231" s="588"/>
      <c r="E231" s="588"/>
      <c r="F231" s="426"/>
      <c r="G231" s="246"/>
      <c r="H231" s="246"/>
      <c r="I231" s="231"/>
      <c r="J231" s="231"/>
      <c r="K231" s="426"/>
      <c r="L231" s="632"/>
      <c r="M231" s="632"/>
      <c r="N231" s="426"/>
      <c r="O231" s="606"/>
      <c r="P231" s="606"/>
      <c r="Q231" s="426"/>
    </row>
    <row r="232" spans="1:17">
      <c r="A232" s="45"/>
      <c r="B232" s="129"/>
      <c r="C232" s="63" t="s">
        <v>353</v>
      </c>
      <c r="D232" s="588"/>
      <c r="E232" s="588"/>
      <c r="F232" s="426"/>
      <c r="G232" s="246"/>
      <c r="H232" s="246"/>
      <c r="I232" s="231"/>
      <c r="J232" s="231"/>
      <c r="K232" s="426"/>
      <c r="L232" s="632"/>
      <c r="M232" s="632"/>
      <c r="N232" s="426"/>
      <c r="O232" s="606"/>
      <c r="P232" s="606"/>
      <c r="Q232" s="426"/>
    </row>
    <row r="233" spans="1:17">
      <c r="A233" s="45"/>
      <c r="B233" s="129"/>
      <c r="C233" s="47"/>
      <c r="D233" s="588"/>
      <c r="E233" s="588"/>
      <c r="F233" s="426"/>
      <c r="G233" s="246"/>
      <c r="H233" s="246"/>
      <c r="I233" s="231"/>
      <c r="J233" s="231"/>
      <c r="K233" s="426"/>
      <c r="L233" s="632"/>
      <c r="M233" s="632"/>
      <c r="N233" s="426"/>
      <c r="O233" s="606"/>
      <c r="P233" s="606"/>
      <c r="Q233" s="426"/>
    </row>
    <row r="234" spans="1:17">
      <c r="A234" s="45"/>
      <c r="B234" s="129"/>
      <c r="C234" s="47"/>
      <c r="D234" s="588"/>
      <c r="E234" s="588"/>
      <c r="F234" s="426"/>
      <c r="G234" s="246"/>
      <c r="H234" s="246"/>
      <c r="I234" s="231"/>
      <c r="J234" s="231"/>
      <c r="K234" s="426"/>
      <c r="L234" s="632"/>
      <c r="M234" s="632"/>
      <c r="N234" s="426"/>
      <c r="O234" s="606"/>
      <c r="P234" s="606"/>
      <c r="Q234" s="426"/>
    </row>
    <row r="235" spans="1:17">
      <c r="A235" s="45"/>
      <c r="B235" s="129"/>
      <c r="C235" s="47"/>
      <c r="D235" s="588"/>
      <c r="E235" s="588"/>
      <c r="F235" s="426"/>
      <c r="G235" s="246"/>
      <c r="H235" s="246"/>
      <c r="I235" s="231"/>
      <c r="J235" s="231"/>
      <c r="K235" s="426"/>
      <c r="L235" s="632"/>
      <c r="M235" s="632"/>
      <c r="N235" s="426"/>
      <c r="O235" s="606"/>
      <c r="P235" s="606"/>
      <c r="Q235" s="426"/>
    </row>
    <row r="236" spans="1:17">
      <c r="A236" s="45"/>
      <c r="B236" s="129"/>
      <c r="C236" s="47"/>
      <c r="D236" s="588"/>
      <c r="E236" s="588"/>
      <c r="F236" s="426"/>
      <c r="G236" s="246"/>
      <c r="H236" s="246"/>
      <c r="I236" s="231"/>
      <c r="J236" s="231"/>
      <c r="K236" s="426"/>
      <c r="L236" s="632"/>
      <c r="M236" s="632"/>
      <c r="N236" s="426"/>
      <c r="O236" s="606"/>
      <c r="P236" s="606"/>
      <c r="Q236" s="426"/>
    </row>
    <row r="237" spans="1:17">
      <c r="A237" s="45"/>
      <c r="B237" s="129"/>
      <c r="C237" s="47"/>
      <c r="D237" s="588"/>
      <c r="E237" s="588"/>
      <c r="F237" s="426"/>
      <c r="G237" s="246"/>
      <c r="H237" s="246"/>
      <c r="I237" s="231"/>
      <c r="J237" s="231"/>
      <c r="K237" s="426"/>
      <c r="L237" s="632"/>
      <c r="M237" s="632"/>
      <c r="N237" s="426"/>
      <c r="O237" s="606"/>
      <c r="P237" s="606"/>
      <c r="Q237" s="426"/>
    </row>
    <row r="238" spans="1:17">
      <c r="A238" s="45"/>
      <c r="B238" s="129"/>
      <c r="C238" s="47"/>
      <c r="D238" s="588"/>
      <c r="E238" s="588"/>
      <c r="F238" s="426"/>
      <c r="G238" s="246"/>
      <c r="H238" s="246"/>
      <c r="I238" s="231"/>
      <c r="J238" s="231"/>
      <c r="K238" s="426"/>
      <c r="L238" s="632"/>
      <c r="M238" s="632"/>
      <c r="N238" s="426"/>
      <c r="O238" s="606"/>
      <c r="P238" s="606"/>
      <c r="Q238" s="426"/>
    </row>
    <row r="239" spans="1:17">
      <c r="A239" s="45"/>
      <c r="B239" s="129"/>
      <c r="C239" s="47"/>
      <c r="D239" s="588"/>
      <c r="E239" s="588"/>
      <c r="F239" s="426"/>
      <c r="G239" s="246"/>
      <c r="H239" s="246"/>
      <c r="I239" s="231"/>
      <c r="J239" s="231"/>
      <c r="K239" s="426"/>
      <c r="L239" s="632"/>
      <c r="M239" s="632"/>
      <c r="N239" s="426"/>
      <c r="O239" s="606"/>
      <c r="P239" s="606"/>
      <c r="Q239" s="426"/>
    </row>
    <row r="240" spans="1:17">
      <c r="A240" s="45"/>
      <c r="B240" s="129"/>
      <c r="C240" s="47"/>
      <c r="D240" s="588"/>
      <c r="E240" s="588"/>
      <c r="F240" s="426"/>
      <c r="G240" s="246"/>
      <c r="H240" s="246"/>
      <c r="I240" s="231"/>
      <c r="J240" s="231"/>
      <c r="K240" s="426"/>
      <c r="L240" s="632"/>
      <c r="M240" s="632"/>
      <c r="N240" s="426"/>
      <c r="O240" s="606"/>
      <c r="P240" s="606"/>
      <c r="Q240" s="426"/>
    </row>
    <row r="241" spans="1:17">
      <c r="A241" s="45"/>
      <c r="B241" s="129"/>
      <c r="C241" s="47"/>
      <c r="D241" s="588"/>
      <c r="E241" s="588"/>
      <c r="F241" s="426"/>
      <c r="G241" s="246"/>
      <c r="H241" s="246"/>
      <c r="I241" s="231"/>
      <c r="J241" s="231"/>
      <c r="K241" s="426"/>
      <c r="L241" s="632"/>
      <c r="M241" s="632"/>
      <c r="N241" s="426"/>
      <c r="O241" s="606"/>
      <c r="P241" s="606"/>
      <c r="Q241" s="426"/>
    </row>
    <row r="242" spans="1:17">
      <c r="A242" s="45"/>
      <c r="B242" s="129"/>
      <c r="C242" s="47"/>
      <c r="D242" s="588"/>
      <c r="E242" s="588"/>
      <c r="F242" s="426"/>
      <c r="G242" s="246"/>
      <c r="H242" s="246"/>
      <c r="I242" s="231"/>
      <c r="J242" s="231"/>
      <c r="K242" s="426"/>
      <c r="L242" s="632"/>
      <c r="M242" s="632"/>
      <c r="N242" s="426"/>
      <c r="O242" s="606"/>
      <c r="P242" s="606"/>
      <c r="Q242" s="426"/>
    </row>
    <row r="243" spans="1:17">
      <c r="A243" s="45"/>
      <c r="B243" s="129"/>
      <c r="C243" s="47"/>
      <c r="D243" s="588"/>
      <c r="E243" s="588"/>
      <c r="F243" s="426"/>
      <c r="G243" s="246"/>
      <c r="H243" s="246"/>
      <c r="I243" s="231"/>
      <c r="J243" s="231"/>
      <c r="K243" s="426"/>
      <c r="L243" s="632"/>
      <c r="M243" s="632"/>
      <c r="N243" s="426"/>
      <c r="O243" s="606"/>
      <c r="P243" s="606"/>
      <c r="Q243" s="426"/>
    </row>
    <row r="244" spans="1:17">
      <c r="A244" s="45"/>
      <c r="B244" s="129"/>
      <c r="C244" s="47"/>
      <c r="D244" s="588"/>
      <c r="E244" s="588"/>
      <c r="F244" s="426"/>
      <c r="G244" s="246"/>
      <c r="H244" s="246"/>
      <c r="I244" s="231"/>
      <c r="J244" s="231"/>
      <c r="K244" s="426"/>
      <c r="L244" s="632"/>
      <c r="M244" s="632"/>
      <c r="N244" s="426"/>
      <c r="O244" s="606"/>
      <c r="P244" s="606"/>
      <c r="Q244" s="426"/>
    </row>
    <row r="245" spans="1:17">
      <c r="A245" s="45"/>
      <c r="B245" s="129"/>
      <c r="C245" s="47"/>
      <c r="D245" s="588"/>
      <c r="E245" s="588"/>
      <c r="F245" s="426"/>
      <c r="G245" s="246"/>
      <c r="H245" s="246"/>
      <c r="I245" s="231"/>
      <c r="J245" s="231"/>
      <c r="K245" s="426"/>
      <c r="L245" s="632"/>
      <c r="M245" s="632"/>
      <c r="N245" s="426"/>
      <c r="O245" s="606"/>
      <c r="P245" s="606"/>
      <c r="Q245" s="426"/>
    </row>
    <row r="246" spans="1:17">
      <c r="A246" s="45"/>
      <c r="B246" s="129"/>
      <c r="C246" s="47"/>
      <c r="D246" s="588"/>
      <c r="E246" s="588"/>
      <c r="F246" s="426"/>
      <c r="G246" s="246"/>
      <c r="H246" s="246"/>
      <c r="I246" s="231"/>
      <c r="J246" s="231"/>
      <c r="K246" s="426"/>
      <c r="L246" s="632"/>
      <c r="M246" s="632"/>
      <c r="N246" s="426"/>
      <c r="O246" s="606"/>
      <c r="P246" s="606"/>
      <c r="Q246" s="426"/>
    </row>
    <row r="247" spans="1:17">
      <c r="A247" s="45"/>
      <c r="B247" s="129"/>
      <c r="C247" s="47"/>
      <c r="D247" s="588"/>
      <c r="E247" s="588"/>
      <c r="F247" s="426"/>
      <c r="G247" s="246"/>
      <c r="H247" s="246"/>
      <c r="I247" s="231"/>
      <c r="J247" s="231"/>
      <c r="K247" s="426"/>
      <c r="L247" s="632"/>
      <c r="M247" s="632"/>
      <c r="N247" s="426"/>
      <c r="O247" s="606"/>
      <c r="P247" s="606"/>
      <c r="Q247" s="426"/>
    </row>
    <row r="248" spans="1:17">
      <c r="A248" s="45"/>
      <c r="B248" s="129"/>
      <c r="C248" s="47"/>
      <c r="D248" s="588"/>
      <c r="E248" s="588"/>
      <c r="F248" s="426"/>
      <c r="G248" s="246"/>
      <c r="H248" s="246"/>
      <c r="I248" s="231"/>
      <c r="J248" s="231"/>
      <c r="K248" s="426"/>
      <c r="L248" s="632"/>
      <c r="M248" s="632"/>
      <c r="N248" s="426"/>
      <c r="O248" s="606"/>
      <c r="P248" s="606"/>
      <c r="Q248" s="426"/>
    </row>
    <row r="249" spans="1:17">
      <c r="A249" s="45"/>
      <c r="B249" s="129"/>
      <c r="C249" s="47"/>
      <c r="D249" s="588"/>
      <c r="E249" s="588"/>
      <c r="F249" s="426"/>
      <c r="G249" s="246"/>
      <c r="H249" s="246"/>
      <c r="I249" s="231"/>
      <c r="J249" s="231"/>
      <c r="K249" s="426"/>
      <c r="L249" s="632"/>
      <c r="M249" s="632"/>
      <c r="N249" s="426"/>
      <c r="O249" s="606"/>
      <c r="P249" s="606"/>
      <c r="Q249" s="426"/>
    </row>
    <row r="250" spans="1:17">
      <c r="A250" s="45"/>
      <c r="B250" s="726"/>
      <c r="C250" s="47"/>
      <c r="D250" s="588"/>
      <c r="E250" s="588"/>
      <c r="F250" s="426"/>
      <c r="G250" s="246"/>
      <c r="H250" s="246"/>
      <c r="I250" s="231"/>
      <c r="J250" s="231"/>
      <c r="K250" s="426"/>
      <c r="L250" s="632"/>
      <c r="M250" s="632"/>
      <c r="N250" s="426"/>
      <c r="O250" s="606"/>
      <c r="P250" s="606"/>
      <c r="Q250" s="426"/>
    </row>
    <row r="251" spans="1:17">
      <c r="A251" s="45"/>
      <c r="B251" s="726"/>
      <c r="C251" s="47"/>
      <c r="D251" s="588"/>
      <c r="E251" s="588"/>
      <c r="F251" s="426"/>
      <c r="G251" s="246"/>
      <c r="H251" s="246"/>
      <c r="I251" s="231"/>
      <c r="J251" s="231"/>
      <c r="K251" s="426"/>
      <c r="L251" s="632"/>
      <c r="M251" s="632"/>
      <c r="N251" s="426"/>
      <c r="O251" s="606"/>
      <c r="P251" s="606"/>
      <c r="Q251" s="426"/>
    </row>
    <row r="252" spans="1:17">
      <c r="A252" s="45"/>
      <c r="B252" s="726"/>
      <c r="C252" s="47"/>
      <c r="D252" s="588"/>
      <c r="E252" s="588"/>
      <c r="F252" s="426"/>
      <c r="G252" s="246"/>
      <c r="H252" s="246"/>
      <c r="I252" s="231"/>
      <c r="J252" s="231"/>
      <c r="K252" s="426"/>
      <c r="L252" s="632"/>
      <c r="M252" s="632"/>
      <c r="N252" s="426"/>
      <c r="O252" s="606"/>
      <c r="P252" s="606"/>
      <c r="Q252" s="426"/>
    </row>
    <row r="253" spans="1:17">
      <c r="A253" s="45"/>
      <c r="B253" s="726"/>
      <c r="C253" s="47"/>
      <c r="D253" s="588"/>
      <c r="E253" s="588"/>
      <c r="F253" s="426"/>
      <c r="G253" s="246"/>
      <c r="H253" s="246"/>
      <c r="I253" s="231"/>
      <c r="J253" s="231"/>
      <c r="K253" s="426"/>
      <c r="L253" s="632"/>
      <c r="M253" s="632"/>
      <c r="N253" s="426"/>
      <c r="O253" s="606"/>
      <c r="P253" s="606"/>
      <c r="Q253" s="426"/>
    </row>
    <row r="254" spans="1:17">
      <c r="A254" s="45"/>
      <c r="B254" s="726"/>
      <c r="C254" s="47"/>
      <c r="D254" s="588"/>
      <c r="E254" s="588"/>
      <c r="F254" s="426"/>
      <c r="G254" s="246"/>
      <c r="H254" s="246"/>
      <c r="I254" s="231"/>
      <c r="J254" s="231"/>
      <c r="K254" s="426"/>
      <c r="L254" s="632"/>
      <c r="M254" s="632"/>
      <c r="N254" s="426"/>
      <c r="O254" s="606"/>
      <c r="P254" s="606"/>
      <c r="Q254" s="426"/>
    </row>
    <row r="255" spans="1:17">
      <c r="A255" s="45"/>
      <c r="B255" s="726"/>
      <c r="C255" s="47"/>
      <c r="D255" s="588"/>
      <c r="E255" s="588"/>
      <c r="F255" s="426"/>
      <c r="G255" s="246"/>
      <c r="H255" s="246"/>
      <c r="I255" s="231"/>
      <c r="J255" s="231"/>
      <c r="K255" s="426"/>
      <c r="L255" s="632"/>
      <c r="M255" s="632"/>
      <c r="N255" s="426"/>
      <c r="O255" s="606"/>
      <c r="P255" s="606"/>
      <c r="Q255" s="426"/>
    </row>
    <row r="256" spans="1:17">
      <c r="A256" s="45"/>
      <c r="B256" s="726"/>
      <c r="C256" s="47"/>
      <c r="D256" s="588"/>
      <c r="E256" s="588"/>
      <c r="F256" s="426"/>
      <c r="G256" s="246"/>
      <c r="H256" s="246"/>
      <c r="I256" s="231"/>
      <c r="J256" s="231"/>
      <c r="K256" s="426"/>
      <c r="L256" s="632"/>
      <c r="M256" s="632"/>
      <c r="N256" s="426"/>
      <c r="O256" s="606"/>
      <c r="P256" s="606"/>
      <c r="Q256" s="426"/>
    </row>
    <row r="257" spans="1:17">
      <c r="A257" s="45"/>
      <c r="B257" s="726"/>
      <c r="C257" s="47"/>
      <c r="D257" s="588"/>
      <c r="E257" s="588"/>
      <c r="F257" s="426"/>
      <c r="G257" s="246"/>
      <c r="H257" s="246"/>
      <c r="I257" s="231"/>
      <c r="J257" s="231"/>
      <c r="K257" s="426"/>
      <c r="L257" s="632"/>
      <c r="M257" s="632"/>
      <c r="N257" s="426"/>
      <c r="O257" s="606"/>
      <c r="P257" s="606"/>
      <c r="Q257" s="426"/>
    </row>
    <row r="258" spans="1:17">
      <c r="A258" s="45"/>
      <c r="B258" s="726"/>
      <c r="C258" s="47"/>
      <c r="D258" s="588"/>
      <c r="E258" s="588"/>
      <c r="F258" s="426"/>
      <c r="G258" s="246"/>
      <c r="H258" s="246"/>
      <c r="I258" s="231"/>
      <c r="J258" s="231"/>
      <c r="K258" s="426"/>
      <c r="L258" s="632"/>
      <c r="M258" s="632"/>
      <c r="N258" s="426"/>
      <c r="O258" s="606"/>
      <c r="P258" s="606"/>
      <c r="Q258" s="426"/>
    </row>
    <row r="259" spans="1:17">
      <c r="A259" s="45"/>
      <c r="B259" s="726"/>
      <c r="C259" s="47"/>
      <c r="D259" s="588"/>
      <c r="E259" s="588"/>
      <c r="F259" s="426"/>
      <c r="G259" s="246"/>
      <c r="H259" s="246"/>
      <c r="I259" s="231"/>
      <c r="J259" s="231"/>
      <c r="K259" s="426"/>
      <c r="L259" s="632"/>
      <c r="M259" s="632"/>
      <c r="N259" s="426"/>
      <c r="O259" s="606"/>
      <c r="P259" s="606"/>
      <c r="Q259" s="426"/>
    </row>
    <row r="260" spans="1:17">
      <c r="A260" s="45"/>
      <c r="B260" s="726"/>
      <c r="C260" s="47"/>
      <c r="D260" s="588"/>
      <c r="E260" s="588"/>
      <c r="F260" s="426"/>
      <c r="G260" s="246"/>
      <c r="H260" s="246"/>
      <c r="I260" s="231"/>
      <c r="J260" s="231"/>
      <c r="K260" s="426"/>
      <c r="L260" s="632"/>
      <c r="M260" s="632"/>
      <c r="N260" s="426"/>
      <c r="O260" s="606"/>
      <c r="P260" s="606"/>
      <c r="Q260" s="426"/>
    </row>
    <row r="261" spans="1:17">
      <c r="A261" s="45"/>
      <c r="B261" s="726"/>
      <c r="C261" s="47"/>
      <c r="D261" s="588"/>
      <c r="E261" s="588"/>
      <c r="F261" s="426"/>
      <c r="G261" s="246"/>
      <c r="H261" s="246"/>
      <c r="I261" s="231"/>
      <c r="J261" s="231"/>
      <c r="K261" s="426"/>
      <c r="L261" s="632"/>
      <c r="M261" s="632"/>
      <c r="N261" s="426"/>
      <c r="O261" s="606"/>
      <c r="P261" s="606"/>
      <c r="Q261" s="426"/>
    </row>
    <row r="262" spans="1:17">
      <c r="A262" s="45"/>
      <c r="B262" s="726"/>
      <c r="C262" s="66"/>
      <c r="D262" s="588"/>
      <c r="E262" s="588"/>
      <c r="F262" s="426"/>
      <c r="G262" s="246"/>
      <c r="H262" s="246"/>
      <c r="I262" s="231"/>
      <c r="J262" s="231"/>
      <c r="K262" s="426"/>
      <c r="L262" s="632"/>
      <c r="M262" s="632"/>
      <c r="N262" s="426"/>
      <c r="O262" s="606"/>
      <c r="P262" s="606"/>
      <c r="Q262" s="426"/>
    </row>
    <row r="263" spans="1:17">
      <c r="A263" s="45"/>
      <c r="B263" s="727"/>
      <c r="C263" s="47"/>
      <c r="D263" s="588"/>
      <c r="E263" s="588"/>
      <c r="F263" s="426"/>
      <c r="G263" s="246"/>
      <c r="H263" s="246"/>
      <c r="I263" s="231"/>
      <c r="J263" s="231"/>
      <c r="K263" s="426"/>
      <c r="L263" s="632"/>
      <c r="M263" s="632"/>
      <c r="N263" s="426"/>
      <c r="O263" s="606"/>
      <c r="P263" s="606"/>
      <c r="Q263" s="426"/>
    </row>
    <row r="264" spans="1:17">
      <c r="A264" s="45"/>
      <c r="B264" s="727"/>
      <c r="C264" s="47"/>
      <c r="D264" s="588"/>
      <c r="E264" s="588"/>
      <c r="F264" s="426"/>
      <c r="G264" s="246"/>
      <c r="H264" s="246"/>
      <c r="I264" s="231"/>
      <c r="J264" s="231"/>
      <c r="K264" s="426"/>
      <c r="L264" s="632"/>
      <c r="M264" s="632"/>
      <c r="N264" s="426"/>
      <c r="O264" s="606"/>
      <c r="P264" s="606"/>
      <c r="Q264" s="426"/>
    </row>
    <row r="265" spans="1:17">
      <c r="A265" s="45"/>
      <c r="B265" s="727"/>
      <c r="C265" s="47"/>
      <c r="D265" s="588"/>
      <c r="E265" s="588"/>
      <c r="F265" s="426"/>
      <c r="G265" s="246"/>
      <c r="H265" s="246"/>
      <c r="I265" s="231"/>
      <c r="J265" s="231"/>
      <c r="K265" s="426"/>
      <c r="L265" s="632"/>
      <c r="M265" s="632"/>
      <c r="N265" s="426"/>
      <c r="O265" s="606"/>
      <c r="P265" s="606"/>
      <c r="Q265" s="426"/>
    </row>
    <row r="266" spans="1:17">
      <c r="A266" s="45"/>
      <c r="B266" s="727"/>
      <c r="C266" s="47"/>
      <c r="D266" s="588"/>
      <c r="E266" s="588"/>
      <c r="F266" s="426"/>
      <c r="G266" s="246"/>
      <c r="H266" s="246"/>
      <c r="I266" s="231"/>
      <c r="J266" s="231"/>
      <c r="K266" s="426"/>
      <c r="L266" s="632"/>
      <c r="M266" s="632"/>
      <c r="N266" s="426"/>
      <c r="O266" s="606"/>
      <c r="P266" s="606"/>
      <c r="Q266" s="426"/>
    </row>
    <row r="267" spans="1:17">
      <c r="A267" s="45"/>
      <c r="B267" s="727"/>
      <c r="C267" s="47"/>
      <c r="D267" s="588"/>
      <c r="E267" s="588"/>
      <c r="F267" s="426"/>
      <c r="G267" s="246"/>
      <c r="H267" s="246"/>
      <c r="I267" s="231"/>
      <c r="J267" s="231"/>
      <c r="K267" s="426"/>
      <c r="L267" s="632"/>
      <c r="M267" s="632"/>
      <c r="N267" s="426"/>
      <c r="O267" s="606"/>
      <c r="P267" s="606"/>
      <c r="Q267" s="426"/>
    </row>
    <row r="268" spans="1:17">
      <c r="A268" s="45"/>
      <c r="B268" s="727"/>
      <c r="C268" s="47"/>
      <c r="D268" s="588"/>
      <c r="E268" s="588"/>
      <c r="F268" s="426"/>
      <c r="G268" s="246"/>
      <c r="H268" s="246"/>
      <c r="I268" s="231"/>
      <c r="J268" s="231"/>
      <c r="K268" s="426"/>
      <c r="L268" s="632"/>
      <c r="M268" s="632"/>
      <c r="N268" s="426"/>
      <c r="O268" s="606"/>
      <c r="P268" s="606"/>
      <c r="Q268" s="426"/>
    </row>
    <row r="269" spans="1:17">
      <c r="A269" s="45"/>
      <c r="B269" s="727"/>
      <c r="C269" s="47"/>
      <c r="D269" s="588"/>
      <c r="E269" s="588"/>
      <c r="F269" s="426"/>
      <c r="G269" s="246"/>
      <c r="H269" s="246"/>
      <c r="I269" s="231"/>
      <c r="J269" s="231"/>
      <c r="K269" s="426"/>
      <c r="L269" s="632"/>
      <c r="M269" s="632"/>
      <c r="N269" s="426"/>
      <c r="O269" s="606"/>
      <c r="P269" s="606"/>
      <c r="Q269" s="426"/>
    </row>
    <row r="270" spans="1:17">
      <c r="A270" s="45"/>
      <c r="B270" s="727"/>
      <c r="C270" s="47"/>
      <c r="D270" s="588"/>
      <c r="E270" s="588"/>
      <c r="F270" s="426"/>
      <c r="G270" s="246"/>
      <c r="H270" s="246"/>
      <c r="I270" s="231"/>
      <c r="J270" s="231"/>
      <c r="K270" s="426"/>
      <c r="L270" s="632"/>
      <c r="M270" s="632"/>
      <c r="N270" s="426"/>
      <c r="O270" s="606"/>
      <c r="P270" s="606"/>
      <c r="Q270" s="426"/>
    </row>
    <row r="271" spans="1:17">
      <c r="A271" s="45"/>
      <c r="B271" s="727"/>
      <c r="C271" s="47"/>
      <c r="D271" s="588"/>
      <c r="E271" s="588"/>
      <c r="F271" s="426"/>
      <c r="G271" s="246"/>
      <c r="H271" s="246"/>
      <c r="I271" s="231"/>
      <c r="J271" s="231"/>
      <c r="K271" s="426"/>
      <c r="L271" s="632"/>
      <c r="M271" s="632"/>
      <c r="N271" s="426"/>
      <c r="O271" s="606"/>
      <c r="P271" s="606"/>
      <c r="Q271" s="426"/>
    </row>
    <row r="272" spans="1:17">
      <c r="A272" s="45"/>
      <c r="B272" s="727"/>
      <c r="C272" s="47"/>
      <c r="D272" s="588"/>
      <c r="E272" s="588"/>
      <c r="F272" s="426"/>
      <c r="G272" s="246"/>
      <c r="H272" s="246"/>
      <c r="I272" s="231"/>
      <c r="J272" s="231"/>
      <c r="K272" s="426"/>
      <c r="L272" s="632"/>
      <c r="M272" s="632"/>
      <c r="N272" s="426"/>
      <c r="O272" s="606"/>
      <c r="P272" s="606"/>
      <c r="Q272" s="426"/>
    </row>
    <row r="273" spans="1:17">
      <c r="A273" s="45"/>
      <c r="B273" s="727"/>
      <c r="C273" s="47"/>
      <c r="D273" s="588"/>
      <c r="E273" s="588"/>
      <c r="F273" s="426"/>
      <c r="G273" s="246"/>
      <c r="H273" s="246"/>
      <c r="I273" s="231"/>
      <c r="J273" s="231"/>
      <c r="K273" s="426"/>
      <c r="L273" s="632"/>
      <c r="M273" s="632"/>
      <c r="N273" s="426"/>
      <c r="O273" s="606"/>
      <c r="P273" s="606"/>
      <c r="Q273" s="426"/>
    </row>
    <row r="274" spans="1:17">
      <c r="A274" s="45"/>
      <c r="B274" s="727"/>
      <c r="C274" s="47"/>
      <c r="D274" s="588"/>
      <c r="E274" s="588"/>
      <c r="F274" s="426"/>
      <c r="G274" s="246"/>
      <c r="H274" s="246"/>
      <c r="I274" s="231"/>
      <c r="J274" s="231"/>
      <c r="K274" s="426"/>
      <c r="L274" s="632"/>
      <c r="M274" s="632"/>
      <c r="N274" s="426"/>
      <c r="O274" s="606"/>
      <c r="P274" s="606"/>
      <c r="Q274" s="426"/>
    </row>
    <row r="275" spans="1:17">
      <c r="A275" s="45"/>
      <c r="B275" s="727"/>
      <c r="C275" s="47"/>
      <c r="D275" s="588"/>
      <c r="E275" s="588"/>
      <c r="F275" s="426"/>
      <c r="G275" s="246"/>
      <c r="H275" s="246"/>
      <c r="I275" s="231"/>
      <c r="J275" s="231"/>
      <c r="K275" s="426"/>
      <c r="L275" s="632"/>
      <c r="M275" s="632"/>
      <c r="N275" s="426"/>
      <c r="O275" s="606"/>
      <c r="P275" s="606"/>
      <c r="Q275" s="426"/>
    </row>
    <row r="276" spans="1:17">
      <c r="A276" s="45"/>
      <c r="B276" s="727"/>
      <c r="C276" s="47"/>
      <c r="D276" s="588"/>
      <c r="E276" s="588"/>
      <c r="F276" s="426"/>
      <c r="G276" s="246"/>
      <c r="H276" s="246"/>
      <c r="I276" s="231"/>
      <c r="J276" s="231"/>
      <c r="K276" s="426"/>
      <c r="L276" s="632"/>
      <c r="M276" s="632"/>
      <c r="N276" s="426"/>
      <c r="O276" s="606"/>
      <c r="P276" s="606"/>
      <c r="Q276" s="426"/>
    </row>
    <row r="277" spans="1:17">
      <c r="A277" s="45"/>
      <c r="B277" s="727"/>
      <c r="C277" s="46"/>
      <c r="D277" s="588"/>
      <c r="E277" s="588"/>
      <c r="F277" s="426"/>
      <c r="G277" s="246"/>
      <c r="H277" s="246"/>
      <c r="I277" s="231"/>
      <c r="J277" s="231"/>
      <c r="K277" s="426"/>
      <c r="L277" s="632"/>
      <c r="M277" s="632"/>
      <c r="N277" s="426"/>
      <c r="O277" s="606"/>
      <c r="P277" s="606"/>
      <c r="Q277" s="426"/>
    </row>
    <row r="278" spans="1:17">
      <c r="A278" s="45"/>
      <c r="B278" s="727"/>
      <c r="C278" s="46"/>
      <c r="D278" s="588"/>
      <c r="E278" s="588"/>
      <c r="F278" s="426"/>
      <c r="G278" s="246"/>
      <c r="H278" s="246"/>
      <c r="I278" s="231"/>
      <c r="J278" s="231"/>
      <c r="K278" s="426"/>
      <c r="L278" s="632"/>
      <c r="M278" s="632"/>
      <c r="N278" s="426"/>
      <c r="O278" s="606"/>
      <c r="P278" s="606"/>
      <c r="Q278" s="426"/>
    </row>
    <row r="279" spans="1:17">
      <c r="A279" s="45"/>
      <c r="B279" s="727"/>
      <c r="C279" s="46"/>
      <c r="D279" s="588"/>
      <c r="E279" s="588"/>
      <c r="F279" s="426"/>
      <c r="G279" s="246"/>
      <c r="H279" s="246"/>
      <c r="I279" s="231"/>
      <c r="J279" s="231"/>
      <c r="K279" s="426"/>
      <c r="L279" s="632"/>
      <c r="M279" s="632"/>
      <c r="N279" s="426"/>
      <c r="O279" s="606"/>
      <c r="P279" s="606"/>
      <c r="Q279" s="426"/>
    </row>
    <row r="280" spans="1:17">
      <c r="A280" s="45"/>
      <c r="B280" s="727"/>
      <c r="C280" s="46"/>
      <c r="D280" s="588"/>
      <c r="E280" s="588"/>
      <c r="F280" s="426"/>
      <c r="G280" s="246"/>
      <c r="H280" s="246"/>
      <c r="I280" s="231"/>
      <c r="J280" s="231"/>
      <c r="K280" s="426"/>
      <c r="L280" s="632"/>
      <c r="M280" s="632"/>
      <c r="N280" s="426"/>
      <c r="O280" s="606"/>
      <c r="P280" s="606"/>
      <c r="Q280" s="426"/>
    </row>
    <row r="281" spans="1:17">
      <c r="A281" s="45"/>
      <c r="B281" s="726"/>
      <c r="C281" s="47"/>
      <c r="D281" s="588"/>
      <c r="E281" s="588"/>
      <c r="F281" s="426"/>
      <c r="G281" s="246"/>
      <c r="H281" s="246"/>
      <c r="I281" s="231"/>
      <c r="J281" s="231"/>
      <c r="K281" s="426"/>
      <c r="L281" s="632"/>
      <c r="M281" s="632"/>
      <c r="N281" s="426"/>
      <c r="O281" s="606"/>
      <c r="P281" s="606"/>
      <c r="Q281" s="426"/>
    </row>
    <row r="282" spans="1:17">
      <c r="A282" s="45"/>
      <c r="B282" s="726"/>
      <c r="C282" s="47"/>
      <c r="D282" s="588"/>
      <c r="E282" s="588"/>
      <c r="F282" s="426"/>
      <c r="G282" s="246"/>
      <c r="H282" s="246"/>
      <c r="I282" s="231"/>
      <c r="J282" s="231"/>
      <c r="K282" s="426"/>
      <c r="L282" s="632"/>
      <c r="M282" s="632"/>
      <c r="N282" s="426"/>
      <c r="O282" s="606"/>
      <c r="P282" s="606"/>
      <c r="Q282" s="426"/>
    </row>
    <row r="283" spans="1:17">
      <c r="A283" s="45"/>
      <c r="B283" s="726"/>
      <c r="C283" s="47"/>
      <c r="D283" s="588"/>
      <c r="E283" s="588"/>
      <c r="F283" s="426"/>
      <c r="G283" s="246"/>
      <c r="H283" s="246"/>
      <c r="I283" s="231"/>
      <c r="J283" s="231"/>
      <c r="K283" s="426"/>
      <c r="L283" s="632"/>
      <c r="M283" s="632"/>
      <c r="N283" s="426"/>
      <c r="O283" s="606"/>
      <c r="P283" s="606"/>
      <c r="Q283" s="426"/>
    </row>
    <row r="284" spans="1:17">
      <c r="A284" s="45"/>
      <c r="B284" s="726"/>
      <c r="C284" s="47"/>
      <c r="D284" s="588"/>
      <c r="E284" s="588"/>
      <c r="F284" s="426"/>
      <c r="G284" s="246"/>
      <c r="H284" s="246"/>
      <c r="I284" s="231"/>
      <c r="J284" s="231"/>
      <c r="K284" s="426"/>
      <c r="L284" s="632"/>
      <c r="M284" s="632"/>
      <c r="N284" s="426"/>
      <c r="O284" s="606"/>
      <c r="P284" s="606"/>
      <c r="Q284" s="426"/>
    </row>
    <row r="285" spans="1:17">
      <c r="A285" s="45"/>
      <c r="B285" s="726"/>
      <c r="C285" s="47"/>
      <c r="D285" s="588"/>
      <c r="E285" s="588"/>
      <c r="F285" s="426"/>
      <c r="G285" s="246"/>
      <c r="H285" s="246"/>
      <c r="I285" s="231"/>
      <c r="J285" s="231"/>
      <c r="K285" s="426"/>
      <c r="L285" s="632"/>
      <c r="M285" s="632"/>
      <c r="N285" s="426"/>
      <c r="O285" s="606"/>
      <c r="P285" s="606"/>
      <c r="Q285" s="426"/>
    </row>
    <row r="286" spans="1:17">
      <c r="A286" s="45"/>
      <c r="B286" s="726"/>
      <c r="C286" s="66"/>
      <c r="D286" s="589"/>
      <c r="E286" s="589"/>
      <c r="F286" s="427"/>
      <c r="G286" s="48"/>
      <c r="H286" s="48"/>
      <c r="I286" s="232"/>
      <c r="J286" s="232"/>
      <c r="K286" s="427"/>
      <c r="L286" s="633"/>
      <c r="M286" s="633"/>
      <c r="N286" s="427"/>
      <c r="O286" s="607"/>
      <c r="P286" s="607"/>
      <c r="Q286" s="427"/>
    </row>
    <row r="287" spans="1:17">
      <c r="A287" s="45"/>
      <c r="B287" s="726"/>
      <c r="C287" s="66"/>
      <c r="D287" s="589"/>
      <c r="E287" s="589"/>
      <c r="F287" s="427"/>
      <c r="G287" s="48"/>
      <c r="H287" s="48"/>
      <c r="I287" s="232"/>
      <c r="J287" s="232"/>
      <c r="K287" s="427"/>
      <c r="L287" s="633"/>
      <c r="M287" s="633"/>
      <c r="N287" s="427"/>
      <c r="O287" s="607"/>
      <c r="P287" s="607"/>
      <c r="Q287" s="427"/>
    </row>
    <row r="288" spans="1:17">
      <c r="A288" s="45"/>
      <c r="B288" s="726"/>
      <c r="C288" s="66"/>
      <c r="D288" s="589"/>
      <c r="E288" s="589"/>
      <c r="F288" s="427"/>
      <c r="G288" s="48"/>
      <c r="H288" s="48"/>
      <c r="I288" s="232"/>
      <c r="J288" s="232"/>
      <c r="K288" s="427"/>
      <c r="L288" s="633"/>
      <c r="M288" s="633"/>
      <c r="N288" s="427"/>
      <c r="O288" s="607"/>
      <c r="P288" s="607"/>
      <c r="Q288" s="427"/>
    </row>
    <row r="289" spans="1:17">
      <c r="A289" s="45"/>
      <c r="B289" s="726"/>
      <c r="C289" s="66"/>
      <c r="D289" s="589"/>
      <c r="E289" s="589"/>
      <c r="F289" s="427"/>
      <c r="G289" s="48"/>
      <c r="H289" s="48"/>
      <c r="I289" s="232"/>
      <c r="J289" s="232"/>
      <c r="K289" s="427"/>
      <c r="L289" s="633"/>
      <c r="M289" s="633"/>
      <c r="N289" s="427"/>
      <c r="O289" s="607"/>
      <c r="P289" s="607"/>
      <c r="Q289" s="427"/>
    </row>
    <row r="290" spans="1:17">
      <c r="A290" s="45"/>
      <c r="B290" s="726"/>
      <c r="C290" s="66"/>
      <c r="D290" s="589"/>
      <c r="E290" s="589"/>
      <c r="F290" s="427"/>
      <c r="G290" s="48"/>
      <c r="H290" s="48"/>
      <c r="I290" s="232"/>
      <c r="J290" s="232"/>
      <c r="K290" s="427"/>
      <c r="L290" s="633"/>
      <c r="M290" s="633"/>
      <c r="N290" s="427"/>
      <c r="O290" s="607"/>
      <c r="P290" s="607"/>
      <c r="Q290" s="427"/>
    </row>
    <row r="291" spans="1:17">
      <c r="A291" s="45"/>
      <c r="B291" s="726"/>
      <c r="C291" s="66"/>
      <c r="D291" s="589"/>
      <c r="E291" s="589"/>
      <c r="F291" s="427"/>
      <c r="G291" s="48"/>
      <c r="H291" s="48"/>
      <c r="I291" s="232"/>
      <c r="J291" s="232"/>
      <c r="K291" s="427"/>
      <c r="L291" s="633"/>
      <c r="M291" s="633"/>
      <c r="N291" s="427"/>
      <c r="O291" s="607"/>
      <c r="P291" s="607"/>
      <c r="Q291" s="427"/>
    </row>
    <row r="292" spans="1:17">
      <c r="A292" s="45"/>
      <c r="B292" s="726"/>
      <c r="C292" s="66"/>
      <c r="D292" s="589"/>
      <c r="E292" s="589"/>
      <c r="F292" s="427"/>
      <c r="G292" s="48"/>
      <c r="H292" s="48"/>
      <c r="I292" s="232"/>
      <c r="J292" s="232"/>
      <c r="K292" s="427"/>
      <c r="L292" s="633"/>
      <c r="M292" s="633"/>
      <c r="N292" s="427"/>
      <c r="O292" s="607"/>
      <c r="P292" s="607"/>
      <c r="Q292" s="427"/>
    </row>
    <row r="293" spans="1:17">
      <c r="A293" s="45"/>
      <c r="B293" s="726"/>
      <c r="C293" s="66"/>
      <c r="D293" s="589"/>
      <c r="E293" s="589"/>
      <c r="F293" s="427"/>
      <c r="G293" s="48"/>
      <c r="H293" s="48"/>
      <c r="I293" s="232"/>
      <c r="J293" s="232"/>
      <c r="K293" s="427"/>
      <c r="L293" s="633"/>
      <c r="M293" s="633"/>
      <c r="N293" s="427"/>
      <c r="O293" s="607"/>
      <c r="P293" s="607"/>
      <c r="Q293" s="427"/>
    </row>
    <row r="294" spans="1:17">
      <c r="A294" s="45"/>
      <c r="B294" s="726"/>
      <c r="C294" s="66"/>
      <c r="D294" s="589"/>
      <c r="E294" s="589"/>
      <c r="F294" s="427"/>
      <c r="G294" s="48"/>
      <c r="H294" s="48"/>
      <c r="I294" s="232"/>
      <c r="J294" s="232"/>
      <c r="K294" s="427"/>
      <c r="L294" s="633"/>
      <c r="M294" s="633"/>
      <c r="N294" s="427"/>
      <c r="O294" s="607"/>
      <c r="P294" s="607"/>
      <c r="Q294" s="427"/>
    </row>
    <row r="295" spans="1:17">
      <c r="A295" s="45"/>
      <c r="B295" s="726"/>
      <c r="C295" s="66"/>
      <c r="D295" s="589"/>
      <c r="E295" s="589"/>
      <c r="F295" s="427"/>
      <c r="G295" s="48"/>
      <c r="H295" s="48"/>
      <c r="I295" s="232"/>
      <c r="J295" s="232"/>
      <c r="K295" s="427"/>
      <c r="L295" s="633"/>
      <c r="M295" s="633"/>
      <c r="N295" s="427"/>
      <c r="O295" s="607"/>
      <c r="P295" s="607"/>
      <c r="Q295" s="427"/>
    </row>
    <row r="296" spans="1:17">
      <c r="A296" s="45"/>
      <c r="B296" s="726"/>
      <c r="C296" s="66"/>
      <c r="D296" s="589"/>
      <c r="E296" s="589"/>
      <c r="F296" s="427"/>
      <c r="G296" s="48"/>
      <c r="H296" s="48"/>
      <c r="I296" s="232"/>
      <c r="J296" s="232"/>
      <c r="K296" s="427"/>
      <c r="L296" s="633"/>
      <c r="M296" s="633"/>
      <c r="N296" s="427"/>
      <c r="O296" s="607"/>
      <c r="P296" s="607"/>
      <c r="Q296" s="427"/>
    </row>
    <row r="297" spans="1:17">
      <c r="A297" s="45"/>
      <c r="B297" s="726"/>
      <c r="C297" s="66"/>
      <c r="D297" s="589"/>
      <c r="E297" s="589"/>
      <c r="F297" s="427"/>
      <c r="G297" s="48"/>
      <c r="H297" s="48"/>
      <c r="I297" s="232"/>
      <c r="J297" s="232"/>
      <c r="K297" s="427"/>
      <c r="L297" s="633"/>
      <c r="M297" s="633"/>
      <c r="N297" s="427"/>
      <c r="O297" s="607"/>
      <c r="P297" s="607"/>
      <c r="Q297" s="427"/>
    </row>
    <row r="298" spans="1:17">
      <c r="A298" s="45"/>
      <c r="B298" s="726"/>
      <c r="C298" s="66"/>
      <c r="D298" s="589"/>
      <c r="E298" s="589"/>
      <c r="F298" s="427"/>
      <c r="G298" s="48"/>
      <c r="H298" s="48"/>
      <c r="I298" s="232"/>
      <c r="J298" s="232"/>
      <c r="K298" s="427"/>
      <c r="L298" s="633"/>
      <c r="M298" s="633"/>
      <c r="N298" s="427"/>
      <c r="O298" s="607"/>
      <c r="P298" s="607"/>
      <c r="Q298" s="427"/>
    </row>
    <row r="299" spans="1:17">
      <c r="A299" s="45"/>
      <c r="B299" s="726"/>
      <c r="C299" s="66"/>
      <c r="D299" s="589"/>
      <c r="E299" s="589"/>
      <c r="F299" s="427"/>
      <c r="G299" s="48"/>
      <c r="H299" s="48"/>
      <c r="I299" s="232"/>
      <c r="J299" s="232"/>
      <c r="K299" s="427"/>
      <c r="L299" s="633"/>
      <c r="M299" s="633"/>
      <c r="N299" s="427"/>
      <c r="O299" s="607"/>
      <c r="P299" s="607"/>
      <c r="Q299" s="427"/>
    </row>
    <row r="300" spans="1:17">
      <c r="A300" s="45"/>
      <c r="B300" s="726"/>
      <c r="C300" s="66"/>
      <c r="D300" s="589"/>
      <c r="E300" s="589"/>
      <c r="F300" s="427"/>
      <c r="G300" s="48"/>
      <c r="H300" s="48"/>
      <c r="I300" s="232"/>
      <c r="J300" s="232"/>
      <c r="K300" s="427"/>
      <c r="L300" s="633"/>
      <c r="M300" s="633"/>
      <c r="N300" s="427"/>
      <c r="O300" s="607"/>
      <c r="P300" s="607"/>
      <c r="Q300" s="427"/>
    </row>
    <row r="301" spans="1:17">
      <c r="A301" s="45"/>
      <c r="B301" s="726"/>
      <c r="C301" s="66"/>
      <c r="D301" s="589"/>
      <c r="E301" s="589"/>
      <c r="F301" s="427"/>
      <c r="G301" s="48"/>
      <c r="H301" s="48"/>
      <c r="I301" s="232"/>
      <c r="J301" s="232"/>
      <c r="K301" s="427"/>
      <c r="L301" s="633"/>
      <c r="M301" s="633"/>
      <c r="N301" s="427"/>
      <c r="O301" s="607"/>
      <c r="P301" s="607"/>
      <c r="Q301" s="427"/>
    </row>
    <row r="302" spans="1:17">
      <c r="A302" s="45"/>
      <c r="B302" s="726"/>
      <c r="C302" s="66"/>
      <c r="D302" s="589"/>
      <c r="E302" s="589"/>
      <c r="F302" s="427"/>
      <c r="G302" s="48"/>
      <c r="H302" s="48"/>
      <c r="I302" s="232"/>
      <c r="J302" s="232"/>
      <c r="K302" s="427"/>
      <c r="L302" s="633"/>
      <c r="M302" s="633"/>
      <c r="N302" s="427"/>
      <c r="O302" s="607"/>
      <c r="P302" s="607"/>
      <c r="Q302" s="427"/>
    </row>
    <row r="303" spans="1:17">
      <c r="A303" s="45"/>
      <c r="B303" s="726"/>
      <c r="C303" s="66"/>
      <c r="D303" s="589"/>
      <c r="E303" s="589"/>
      <c r="F303" s="427"/>
      <c r="G303" s="48"/>
      <c r="H303" s="48"/>
      <c r="I303" s="232"/>
      <c r="J303" s="232"/>
      <c r="K303" s="427"/>
      <c r="L303" s="633"/>
      <c r="M303" s="633"/>
      <c r="N303" s="427"/>
      <c r="O303" s="607"/>
      <c r="P303" s="607"/>
      <c r="Q303" s="427"/>
    </row>
    <row r="304" spans="1:17">
      <c r="A304" s="45"/>
      <c r="B304" s="726"/>
      <c r="C304" s="66"/>
      <c r="D304" s="589"/>
      <c r="E304" s="589"/>
      <c r="F304" s="427"/>
      <c r="G304" s="48"/>
      <c r="H304" s="48"/>
      <c r="I304" s="232"/>
      <c r="J304" s="232"/>
      <c r="K304" s="427"/>
      <c r="L304" s="633"/>
      <c r="M304" s="633"/>
      <c r="N304" s="427"/>
      <c r="O304" s="607"/>
      <c r="P304" s="607"/>
      <c r="Q304" s="427"/>
    </row>
    <row r="305" spans="1:17">
      <c r="A305" s="45"/>
      <c r="B305" s="726"/>
      <c r="C305" s="66"/>
      <c r="D305" s="589"/>
      <c r="E305" s="589"/>
      <c r="F305" s="427"/>
      <c r="G305" s="48"/>
      <c r="H305" s="48"/>
      <c r="I305" s="232"/>
      <c r="J305" s="232"/>
      <c r="K305" s="427"/>
      <c r="L305" s="633"/>
      <c r="M305" s="633"/>
      <c r="N305" s="427"/>
      <c r="O305" s="607"/>
      <c r="P305" s="607"/>
      <c r="Q305" s="427"/>
    </row>
    <row r="306" spans="1:17">
      <c r="A306" s="45"/>
      <c r="B306" s="726"/>
      <c r="C306" s="66"/>
      <c r="D306" s="589"/>
      <c r="E306" s="589"/>
      <c r="F306" s="427"/>
      <c r="G306" s="48"/>
      <c r="H306" s="48"/>
      <c r="I306" s="232"/>
      <c r="J306" s="232"/>
      <c r="K306" s="427"/>
      <c r="L306" s="633"/>
      <c r="M306" s="633"/>
      <c r="N306" s="427"/>
      <c r="O306" s="607"/>
      <c r="P306" s="607"/>
      <c r="Q306" s="427"/>
    </row>
    <row r="307" spans="1:17">
      <c r="A307" s="45"/>
      <c r="B307" s="726"/>
      <c r="C307" s="66"/>
      <c r="D307" s="589"/>
      <c r="E307" s="589"/>
      <c r="F307" s="427"/>
      <c r="G307" s="48"/>
      <c r="H307" s="48"/>
      <c r="I307" s="232"/>
      <c r="J307" s="232"/>
      <c r="K307" s="427"/>
      <c r="L307" s="633"/>
      <c r="M307" s="633"/>
      <c r="N307" s="427"/>
      <c r="O307" s="607"/>
      <c r="P307" s="607"/>
      <c r="Q307" s="427"/>
    </row>
    <row r="308" spans="1:17">
      <c r="A308" s="45"/>
      <c r="B308" s="726"/>
      <c r="C308" s="66"/>
      <c r="D308" s="589"/>
      <c r="E308" s="589"/>
      <c r="F308" s="427"/>
      <c r="G308" s="48"/>
      <c r="H308" s="48"/>
      <c r="I308" s="232"/>
      <c r="J308" s="232"/>
      <c r="K308" s="427"/>
      <c r="L308" s="633"/>
      <c r="M308" s="633"/>
      <c r="N308" s="427"/>
      <c r="O308" s="607"/>
      <c r="P308" s="607"/>
      <c r="Q308" s="427"/>
    </row>
    <row r="309" spans="1:17">
      <c r="A309" s="45"/>
      <c r="B309" s="726"/>
      <c r="C309" s="66"/>
      <c r="D309" s="589"/>
      <c r="E309" s="589"/>
      <c r="F309" s="427"/>
      <c r="G309" s="48"/>
      <c r="H309" s="48"/>
      <c r="I309" s="232"/>
      <c r="J309" s="232"/>
      <c r="K309" s="427"/>
      <c r="L309" s="633"/>
      <c r="M309" s="633"/>
      <c r="N309" s="427"/>
      <c r="O309" s="607"/>
      <c r="P309" s="607"/>
      <c r="Q309" s="427"/>
    </row>
    <row r="310" spans="1:17">
      <c r="A310" s="45"/>
      <c r="B310" s="726"/>
      <c r="C310" s="66"/>
      <c r="D310" s="589"/>
      <c r="E310" s="589"/>
      <c r="F310" s="427"/>
      <c r="G310" s="48"/>
      <c r="H310" s="48"/>
      <c r="I310" s="232"/>
      <c r="J310" s="232"/>
      <c r="K310" s="427"/>
      <c r="L310" s="633"/>
      <c r="M310" s="633"/>
      <c r="N310" s="427"/>
      <c r="O310" s="607"/>
      <c r="P310" s="607"/>
      <c r="Q310" s="427"/>
    </row>
    <row r="311" spans="1:17">
      <c r="A311" s="45"/>
      <c r="B311" s="726"/>
      <c r="C311" s="66"/>
      <c r="D311" s="589"/>
      <c r="E311" s="589"/>
      <c r="F311" s="427"/>
      <c r="G311" s="48"/>
      <c r="H311" s="48"/>
      <c r="I311" s="232"/>
      <c r="J311" s="232"/>
      <c r="K311" s="427"/>
      <c r="L311" s="633"/>
      <c r="M311" s="633"/>
      <c r="N311" s="427"/>
      <c r="O311" s="607"/>
      <c r="P311" s="607"/>
      <c r="Q311" s="427"/>
    </row>
    <row r="312" spans="1:17">
      <c r="A312" s="45"/>
      <c r="B312" s="726"/>
      <c r="C312" s="66"/>
      <c r="D312" s="589"/>
      <c r="E312" s="589"/>
      <c r="F312" s="427"/>
      <c r="G312" s="48"/>
      <c r="H312" s="48"/>
      <c r="I312" s="232"/>
      <c r="J312" s="232"/>
      <c r="K312" s="427"/>
      <c r="L312" s="633"/>
      <c r="M312" s="633"/>
      <c r="N312" s="427"/>
      <c r="O312" s="607"/>
      <c r="P312" s="607"/>
      <c r="Q312" s="427"/>
    </row>
    <row r="313" spans="1:17">
      <c r="A313" s="45"/>
      <c r="B313" s="726"/>
      <c r="C313" s="66"/>
      <c r="D313" s="589"/>
      <c r="E313" s="589"/>
      <c r="F313" s="427"/>
      <c r="G313" s="48"/>
      <c r="H313" s="48"/>
      <c r="I313" s="232"/>
      <c r="J313" s="232"/>
      <c r="K313" s="427"/>
      <c r="L313" s="633"/>
      <c r="M313" s="633"/>
      <c r="N313" s="427"/>
      <c r="O313" s="607"/>
      <c r="P313" s="607"/>
      <c r="Q313" s="427"/>
    </row>
    <row r="314" spans="1:17">
      <c r="A314" s="45"/>
      <c r="B314" s="726"/>
      <c r="C314" s="66"/>
      <c r="D314" s="589"/>
      <c r="E314" s="589"/>
      <c r="F314" s="427"/>
      <c r="G314" s="48"/>
      <c r="H314" s="48"/>
      <c r="I314" s="232"/>
      <c r="J314" s="232"/>
      <c r="K314" s="427"/>
      <c r="L314" s="633"/>
      <c r="M314" s="633"/>
      <c r="N314" s="427"/>
      <c r="O314" s="607"/>
      <c r="P314" s="607"/>
      <c r="Q314" s="427"/>
    </row>
    <row r="315" spans="1:17">
      <c r="A315" s="45"/>
      <c r="B315" s="726"/>
      <c r="C315" s="66"/>
      <c r="D315" s="589"/>
      <c r="E315" s="589"/>
      <c r="F315" s="427"/>
      <c r="G315" s="48"/>
      <c r="H315" s="48"/>
      <c r="I315" s="232"/>
      <c r="J315" s="232"/>
      <c r="K315" s="427"/>
      <c r="L315" s="633"/>
      <c r="M315" s="633"/>
      <c r="N315" s="427"/>
      <c r="O315" s="607"/>
      <c r="P315" s="607"/>
      <c r="Q315" s="427"/>
    </row>
    <row r="316" spans="1:17">
      <c r="A316" s="45"/>
      <c r="B316" s="726"/>
      <c r="C316" s="66"/>
      <c r="D316" s="589"/>
      <c r="E316" s="589"/>
      <c r="F316" s="427"/>
      <c r="G316" s="48"/>
      <c r="H316" s="48"/>
      <c r="I316" s="232"/>
      <c r="J316" s="232"/>
      <c r="K316" s="427"/>
      <c r="L316" s="633"/>
      <c r="M316" s="633"/>
      <c r="N316" s="427"/>
      <c r="O316" s="607"/>
      <c r="P316" s="607"/>
      <c r="Q316" s="427"/>
    </row>
    <row r="317" spans="1:17">
      <c r="A317" s="45"/>
      <c r="B317" s="726"/>
      <c r="C317" s="66"/>
      <c r="D317" s="589"/>
      <c r="E317" s="589"/>
      <c r="F317" s="427"/>
      <c r="G317" s="48"/>
      <c r="H317" s="48"/>
      <c r="I317" s="232"/>
      <c r="J317" s="232"/>
      <c r="K317" s="427"/>
      <c r="L317" s="633"/>
      <c r="M317" s="633"/>
      <c r="N317" s="427"/>
      <c r="O317" s="607"/>
      <c r="P317" s="607"/>
      <c r="Q317" s="427"/>
    </row>
    <row r="318" spans="1:17">
      <c r="A318" s="45"/>
      <c r="B318" s="726"/>
      <c r="C318" s="66"/>
      <c r="D318" s="589"/>
      <c r="E318" s="589"/>
      <c r="F318" s="427"/>
      <c r="G318" s="48"/>
      <c r="H318" s="48"/>
      <c r="I318" s="232"/>
      <c r="J318" s="232"/>
      <c r="K318" s="427"/>
      <c r="L318" s="633"/>
      <c r="M318" s="633"/>
      <c r="N318" s="427"/>
      <c r="O318" s="607"/>
      <c r="P318" s="607"/>
      <c r="Q318" s="427"/>
    </row>
    <row r="319" spans="1:17">
      <c r="A319" s="45"/>
      <c r="B319" s="726"/>
      <c r="C319" s="66"/>
      <c r="D319" s="589"/>
      <c r="E319" s="589"/>
      <c r="F319" s="427"/>
      <c r="G319" s="48"/>
      <c r="H319" s="48"/>
      <c r="I319" s="232"/>
      <c r="J319" s="232"/>
      <c r="K319" s="427"/>
      <c r="L319" s="633"/>
      <c r="M319" s="633"/>
      <c r="N319" s="427"/>
      <c r="O319" s="607"/>
      <c r="P319" s="607"/>
      <c r="Q319" s="427"/>
    </row>
    <row r="320" spans="1:17">
      <c r="A320" s="45"/>
      <c r="B320" s="726"/>
      <c r="C320" s="66"/>
      <c r="D320" s="589"/>
      <c r="E320" s="589"/>
      <c r="F320" s="427"/>
      <c r="G320" s="48"/>
      <c r="H320" s="48"/>
      <c r="I320" s="232"/>
      <c r="J320" s="232"/>
      <c r="K320" s="427"/>
      <c r="L320" s="633"/>
      <c r="M320" s="633"/>
      <c r="N320" s="427"/>
      <c r="O320" s="607"/>
      <c r="P320" s="607"/>
      <c r="Q320" s="427"/>
    </row>
    <row r="321" spans="1:17">
      <c r="A321" s="45"/>
      <c r="B321" s="726"/>
      <c r="C321" s="66"/>
      <c r="D321" s="589"/>
      <c r="E321" s="589"/>
      <c r="F321" s="427"/>
      <c r="G321" s="48"/>
      <c r="H321" s="48"/>
      <c r="I321" s="232"/>
      <c r="J321" s="232"/>
      <c r="K321" s="427"/>
      <c r="L321" s="633"/>
      <c r="M321" s="633"/>
      <c r="N321" s="427"/>
      <c r="O321" s="607"/>
      <c r="P321" s="607"/>
      <c r="Q321" s="427"/>
    </row>
    <row r="322" spans="1:17">
      <c r="A322" s="45"/>
      <c r="B322" s="726"/>
      <c r="C322" s="66"/>
      <c r="D322" s="589"/>
      <c r="E322" s="589"/>
      <c r="F322" s="427"/>
      <c r="G322" s="48"/>
      <c r="H322" s="48"/>
      <c r="I322" s="232"/>
      <c r="J322" s="232"/>
      <c r="K322" s="427"/>
      <c r="L322" s="633"/>
      <c r="M322" s="633"/>
      <c r="N322" s="427"/>
      <c r="O322" s="607"/>
      <c r="P322" s="607"/>
      <c r="Q322" s="427"/>
    </row>
    <row r="323" spans="1:17">
      <c r="A323" s="45"/>
      <c r="B323" s="726"/>
      <c r="C323" s="66"/>
      <c r="D323" s="589"/>
      <c r="E323" s="589"/>
      <c r="F323" s="427"/>
      <c r="G323" s="48"/>
      <c r="H323" s="48"/>
      <c r="I323" s="232"/>
      <c r="J323" s="232"/>
      <c r="K323" s="427"/>
      <c r="L323" s="633"/>
      <c r="M323" s="633"/>
      <c r="N323" s="427"/>
      <c r="O323" s="607"/>
      <c r="P323" s="607"/>
      <c r="Q323" s="427"/>
    </row>
    <row r="324" spans="1:17">
      <c r="A324" s="45"/>
      <c r="B324" s="726"/>
      <c r="C324" s="66"/>
      <c r="D324" s="589"/>
      <c r="E324" s="589"/>
      <c r="F324" s="427"/>
      <c r="G324" s="48"/>
      <c r="H324" s="48"/>
      <c r="I324" s="232"/>
      <c r="J324" s="232"/>
      <c r="K324" s="427"/>
      <c r="L324" s="633"/>
      <c r="M324" s="633"/>
      <c r="N324" s="427"/>
      <c r="O324" s="607"/>
      <c r="P324" s="607"/>
      <c r="Q324" s="427"/>
    </row>
    <row r="325" spans="1:17">
      <c r="A325" s="45"/>
      <c r="B325" s="726"/>
      <c r="C325" s="66"/>
      <c r="D325" s="589"/>
      <c r="E325" s="589"/>
      <c r="F325" s="427"/>
      <c r="G325" s="48"/>
      <c r="H325" s="48"/>
      <c r="I325" s="232"/>
      <c r="J325" s="232"/>
      <c r="K325" s="427"/>
      <c r="L325" s="633"/>
      <c r="M325" s="633"/>
      <c r="N325" s="427"/>
      <c r="O325" s="607"/>
      <c r="P325" s="607"/>
      <c r="Q325" s="427"/>
    </row>
    <row r="326" spans="1:17">
      <c r="A326" s="45"/>
      <c r="B326" s="726"/>
      <c r="C326" s="66"/>
      <c r="D326" s="589"/>
      <c r="E326" s="589"/>
      <c r="F326" s="427"/>
      <c r="G326" s="48"/>
      <c r="H326" s="48"/>
      <c r="I326" s="232"/>
      <c r="J326" s="232"/>
      <c r="K326" s="427"/>
      <c r="L326" s="633"/>
      <c r="M326" s="633"/>
      <c r="N326" s="427"/>
      <c r="O326" s="607"/>
      <c r="P326" s="607"/>
      <c r="Q326" s="427"/>
    </row>
    <row r="327" spans="1:17">
      <c r="A327" s="45"/>
      <c r="B327" s="726"/>
      <c r="C327" s="66"/>
      <c r="D327" s="589"/>
      <c r="E327" s="589"/>
      <c r="F327" s="427"/>
      <c r="G327" s="48"/>
      <c r="H327" s="48"/>
      <c r="I327" s="232"/>
      <c r="J327" s="232"/>
      <c r="K327" s="427"/>
      <c r="L327" s="633"/>
      <c r="M327" s="633"/>
      <c r="N327" s="427"/>
      <c r="O327" s="607"/>
      <c r="P327" s="607"/>
      <c r="Q327" s="427"/>
    </row>
    <row r="328" spans="1:17">
      <c r="A328" s="45"/>
      <c r="B328" s="726"/>
      <c r="C328" s="66"/>
      <c r="D328" s="589"/>
      <c r="E328" s="589"/>
      <c r="F328" s="427"/>
      <c r="G328" s="48"/>
      <c r="H328" s="48"/>
      <c r="I328" s="232"/>
      <c r="J328" s="232"/>
      <c r="K328" s="427"/>
      <c r="L328" s="633"/>
      <c r="M328" s="633"/>
      <c r="N328" s="427"/>
      <c r="O328" s="607"/>
      <c r="P328" s="607"/>
      <c r="Q328" s="427"/>
    </row>
    <row r="329" spans="1:17">
      <c r="A329" s="45"/>
      <c r="B329" s="726"/>
      <c r="C329" s="66"/>
      <c r="D329" s="589"/>
      <c r="E329" s="589"/>
      <c r="F329" s="427"/>
      <c r="G329" s="48"/>
      <c r="H329" s="48"/>
      <c r="I329" s="232"/>
      <c r="J329" s="232"/>
      <c r="K329" s="427"/>
      <c r="L329" s="633"/>
      <c r="M329" s="633"/>
      <c r="N329" s="427"/>
      <c r="O329" s="607"/>
      <c r="P329" s="607"/>
      <c r="Q329" s="427"/>
    </row>
    <row r="330" spans="1:17">
      <c r="A330" s="45"/>
      <c r="B330" s="726"/>
      <c r="C330" s="66"/>
      <c r="D330" s="589"/>
      <c r="E330" s="589"/>
      <c r="F330" s="427"/>
      <c r="G330" s="48"/>
      <c r="H330" s="48"/>
      <c r="I330" s="232"/>
      <c r="J330" s="232"/>
      <c r="K330" s="427"/>
      <c r="L330" s="633"/>
      <c r="M330" s="633"/>
      <c r="N330" s="427"/>
      <c r="O330" s="607"/>
      <c r="P330" s="607"/>
      <c r="Q330" s="427"/>
    </row>
    <row r="331" spans="1:17">
      <c r="A331" s="45"/>
      <c r="B331" s="726"/>
      <c r="C331" s="66"/>
      <c r="D331" s="589"/>
      <c r="E331" s="589"/>
      <c r="F331" s="427"/>
      <c r="G331" s="48"/>
      <c r="H331" s="48"/>
      <c r="I331" s="232"/>
      <c r="J331" s="232"/>
      <c r="K331" s="427"/>
      <c r="L331" s="633"/>
      <c r="M331" s="633"/>
      <c r="N331" s="427"/>
      <c r="O331" s="607"/>
      <c r="P331" s="607"/>
      <c r="Q331" s="427"/>
    </row>
    <row r="332" spans="1:17">
      <c r="A332" s="45"/>
      <c r="B332" s="726"/>
      <c r="C332" s="66"/>
      <c r="D332" s="589"/>
      <c r="E332" s="589"/>
      <c r="F332" s="427"/>
      <c r="G332" s="48"/>
      <c r="H332" s="48"/>
      <c r="I332" s="232"/>
      <c r="J332" s="232"/>
      <c r="K332" s="427"/>
      <c r="L332" s="633"/>
      <c r="M332" s="633"/>
      <c r="N332" s="427"/>
      <c r="O332" s="607"/>
      <c r="P332" s="607"/>
      <c r="Q332" s="427"/>
    </row>
    <row r="333" spans="1:17">
      <c r="A333" s="45"/>
      <c r="B333" s="726"/>
      <c r="C333" s="66"/>
      <c r="D333" s="589"/>
      <c r="E333" s="589"/>
      <c r="F333" s="427"/>
      <c r="G333" s="48"/>
      <c r="H333" s="48"/>
      <c r="I333" s="232"/>
      <c r="J333" s="232"/>
      <c r="K333" s="427"/>
      <c r="L333" s="633"/>
      <c r="M333" s="633"/>
      <c r="N333" s="427"/>
      <c r="O333" s="607"/>
      <c r="P333" s="607"/>
      <c r="Q333" s="427"/>
    </row>
    <row r="334" spans="1:17">
      <c r="A334" s="45"/>
      <c r="B334" s="726"/>
      <c r="C334" s="66"/>
      <c r="D334" s="589"/>
      <c r="E334" s="589"/>
      <c r="F334" s="427"/>
      <c r="G334" s="48"/>
      <c r="H334" s="48"/>
      <c r="I334" s="232"/>
      <c r="J334" s="232"/>
      <c r="K334" s="427"/>
      <c r="L334" s="633"/>
      <c r="M334" s="633"/>
      <c r="N334" s="427"/>
      <c r="O334" s="607"/>
      <c r="P334" s="607"/>
      <c r="Q334" s="427"/>
    </row>
    <row r="335" spans="1:17">
      <c r="A335" s="45"/>
      <c r="B335" s="726"/>
      <c r="C335" s="66"/>
      <c r="D335" s="589"/>
      <c r="E335" s="589"/>
      <c r="F335" s="427"/>
      <c r="G335" s="48"/>
      <c r="H335" s="48"/>
      <c r="I335" s="232"/>
      <c r="J335" s="232"/>
      <c r="K335" s="427"/>
      <c r="L335" s="633"/>
      <c r="M335" s="633"/>
      <c r="N335" s="427"/>
      <c r="O335" s="607"/>
      <c r="P335" s="607"/>
      <c r="Q335" s="427"/>
    </row>
    <row r="336" spans="1:17">
      <c r="A336" s="45"/>
      <c r="B336" s="726"/>
      <c r="C336" s="66"/>
      <c r="D336" s="589"/>
      <c r="E336" s="589"/>
      <c r="F336" s="427"/>
      <c r="G336" s="48"/>
      <c r="H336" s="48"/>
      <c r="I336" s="232"/>
      <c r="J336" s="232"/>
      <c r="K336" s="427"/>
      <c r="L336" s="633"/>
      <c r="M336" s="633"/>
      <c r="N336" s="427"/>
      <c r="O336" s="607"/>
      <c r="P336" s="607"/>
      <c r="Q336" s="427"/>
    </row>
    <row r="337" spans="1:17">
      <c r="A337" s="45"/>
      <c r="B337" s="726"/>
      <c r="C337" s="66"/>
      <c r="D337" s="589"/>
      <c r="E337" s="589"/>
      <c r="F337" s="427"/>
      <c r="G337" s="48"/>
      <c r="H337" s="48"/>
      <c r="I337" s="232"/>
      <c r="J337" s="232"/>
      <c r="K337" s="427"/>
      <c r="L337" s="633"/>
      <c r="M337" s="633"/>
      <c r="N337" s="427"/>
      <c r="O337" s="607"/>
      <c r="P337" s="607"/>
      <c r="Q337" s="427"/>
    </row>
    <row r="338" spans="1:17">
      <c r="A338" s="45"/>
      <c r="B338" s="726"/>
      <c r="C338" s="66"/>
      <c r="D338" s="589"/>
      <c r="E338" s="589"/>
      <c r="F338" s="427"/>
      <c r="G338" s="48"/>
      <c r="H338" s="48"/>
      <c r="I338" s="232"/>
      <c r="J338" s="232"/>
      <c r="K338" s="427"/>
      <c r="L338" s="633"/>
      <c r="M338" s="633"/>
      <c r="N338" s="427"/>
      <c r="O338" s="607"/>
      <c r="P338" s="607"/>
      <c r="Q338" s="427"/>
    </row>
    <row r="339" spans="1:17">
      <c r="A339" s="45"/>
      <c r="B339" s="726"/>
      <c r="C339" s="66"/>
      <c r="D339" s="589"/>
      <c r="E339" s="589"/>
      <c r="F339" s="427"/>
      <c r="G339" s="48"/>
      <c r="H339" s="48"/>
      <c r="I339" s="232"/>
      <c r="J339" s="232"/>
      <c r="K339" s="427"/>
      <c r="L339" s="633"/>
      <c r="M339" s="633"/>
      <c r="N339" s="427"/>
      <c r="O339" s="607"/>
      <c r="P339" s="607"/>
      <c r="Q339" s="427"/>
    </row>
    <row r="340" spans="1:17">
      <c r="A340" s="45"/>
      <c r="B340" s="726"/>
      <c r="C340" s="66"/>
      <c r="D340" s="589"/>
      <c r="E340" s="589"/>
      <c r="F340" s="427"/>
      <c r="G340" s="48"/>
      <c r="H340" s="48"/>
      <c r="I340" s="232"/>
      <c r="J340" s="232"/>
      <c r="K340" s="427"/>
      <c r="L340" s="633"/>
      <c r="M340" s="633"/>
      <c r="N340" s="427"/>
      <c r="O340" s="607"/>
      <c r="P340" s="607"/>
      <c r="Q340" s="427"/>
    </row>
    <row r="341" spans="1:17">
      <c r="A341" s="45"/>
      <c r="B341" s="726"/>
      <c r="C341" s="66"/>
      <c r="D341" s="589"/>
      <c r="E341" s="589"/>
      <c r="F341" s="427"/>
      <c r="G341" s="48"/>
      <c r="H341" s="48"/>
      <c r="I341" s="232"/>
      <c r="J341" s="232"/>
      <c r="K341" s="427"/>
      <c r="L341" s="633"/>
      <c r="M341" s="633"/>
      <c r="N341" s="427"/>
      <c r="O341" s="607"/>
      <c r="P341" s="607"/>
      <c r="Q341" s="427"/>
    </row>
    <row r="342" spans="1:17">
      <c r="A342" s="45"/>
      <c r="B342" s="726"/>
      <c r="C342" s="66"/>
      <c r="D342" s="589"/>
      <c r="E342" s="589"/>
      <c r="F342" s="427"/>
      <c r="G342" s="48"/>
      <c r="H342" s="48"/>
      <c r="I342" s="232"/>
      <c r="J342" s="232"/>
      <c r="K342" s="427"/>
      <c r="L342" s="633"/>
      <c r="M342" s="633"/>
      <c r="N342" s="427"/>
      <c r="O342" s="607"/>
      <c r="P342" s="607"/>
      <c r="Q342" s="427"/>
    </row>
    <row r="343" spans="1:17">
      <c r="A343" s="45"/>
      <c r="B343" s="726"/>
      <c r="C343" s="66"/>
      <c r="D343" s="589"/>
      <c r="E343" s="589"/>
      <c r="F343" s="427"/>
      <c r="G343" s="48"/>
      <c r="H343" s="48"/>
      <c r="I343" s="232"/>
      <c r="J343" s="232"/>
      <c r="K343" s="427"/>
      <c r="L343" s="633"/>
      <c r="M343" s="633"/>
      <c r="N343" s="427"/>
      <c r="O343" s="607"/>
      <c r="P343" s="607"/>
      <c r="Q343" s="427"/>
    </row>
    <row r="344" spans="1:17">
      <c r="A344" s="45"/>
      <c r="B344" s="726"/>
      <c r="C344" s="66"/>
      <c r="D344" s="589"/>
      <c r="E344" s="589"/>
      <c r="F344" s="427"/>
      <c r="G344" s="48"/>
      <c r="H344" s="48"/>
      <c r="I344" s="232"/>
      <c r="J344" s="232"/>
      <c r="K344" s="427"/>
      <c r="L344" s="633"/>
      <c r="M344" s="633"/>
      <c r="N344" s="427"/>
      <c r="O344" s="607"/>
      <c r="P344" s="607"/>
      <c r="Q344" s="427"/>
    </row>
    <row r="345" spans="1:17">
      <c r="A345" s="45"/>
      <c r="B345" s="726"/>
      <c r="C345" s="66"/>
      <c r="D345" s="589"/>
      <c r="E345" s="589"/>
      <c r="F345" s="427"/>
      <c r="G345" s="48"/>
      <c r="H345" s="48"/>
      <c r="I345" s="232"/>
      <c r="J345" s="232"/>
      <c r="K345" s="427"/>
      <c r="L345" s="633"/>
      <c r="M345" s="633"/>
      <c r="N345" s="427"/>
      <c r="O345" s="607"/>
      <c r="P345" s="607"/>
      <c r="Q345" s="427"/>
    </row>
    <row r="346" spans="1:17">
      <c r="A346" s="45"/>
      <c r="B346" s="726"/>
      <c r="C346" s="66"/>
      <c r="D346" s="589"/>
      <c r="E346" s="589"/>
      <c r="F346" s="427"/>
      <c r="G346" s="48"/>
      <c r="H346" s="48"/>
      <c r="I346" s="232"/>
      <c r="J346" s="232"/>
      <c r="K346" s="427"/>
      <c r="L346" s="633"/>
      <c r="M346" s="633"/>
      <c r="N346" s="427"/>
      <c r="O346" s="607"/>
      <c r="P346" s="607"/>
      <c r="Q346" s="427"/>
    </row>
    <row r="347" spans="1:17">
      <c r="A347" s="45"/>
      <c r="B347" s="726"/>
      <c r="C347" s="66"/>
      <c r="D347" s="589"/>
      <c r="E347" s="589"/>
      <c r="F347" s="427"/>
      <c r="G347" s="48"/>
      <c r="H347" s="48"/>
      <c r="I347" s="232"/>
      <c r="J347" s="232"/>
      <c r="K347" s="427"/>
      <c r="L347" s="633"/>
      <c r="M347" s="633"/>
      <c r="N347" s="427"/>
      <c r="O347" s="607"/>
      <c r="P347" s="607"/>
      <c r="Q347" s="427"/>
    </row>
    <row r="348" spans="1:17">
      <c r="A348" s="45"/>
      <c r="B348" s="726"/>
      <c r="C348" s="66"/>
      <c r="D348" s="589"/>
      <c r="E348" s="589"/>
      <c r="F348" s="427"/>
      <c r="G348" s="48"/>
      <c r="H348" s="48"/>
      <c r="I348" s="232"/>
      <c r="J348" s="232"/>
      <c r="K348" s="427"/>
      <c r="L348" s="633"/>
      <c r="M348" s="633"/>
      <c r="N348" s="427"/>
      <c r="O348" s="607"/>
      <c r="P348" s="607"/>
      <c r="Q348" s="427"/>
    </row>
    <row r="349" spans="1:17">
      <c r="A349" s="45"/>
      <c r="B349" s="726"/>
      <c r="C349" s="66"/>
      <c r="D349" s="589"/>
      <c r="E349" s="589"/>
      <c r="F349" s="427"/>
      <c r="G349" s="48"/>
      <c r="H349" s="48"/>
      <c r="I349" s="232"/>
      <c r="J349" s="232"/>
      <c r="K349" s="427"/>
      <c r="L349" s="633"/>
      <c r="M349" s="633"/>
      <c r="N349" s="427"/>
      <c r="O349" s="607"/>
      <c r="P349" s="607"/>
      <c r="Q349" s="427"/>
    </row>
    <row r="350" spans="1:17">
      <c r="A350" s="45"/>
      <c r="B350" s="726"/>
      <c r="C350" s="66"/>
      <c r="D350" s="589"/>
      <c r="E350" s="589"/>
      <c r="F350" s="427"/>
      <c r="G350" s="48"/>
      <c r="H350" s="48"/>
      <c r="I350" s="232"/>
      <c r="J350" s="232"/>
      <c r="K350" s="427"/>
      <c r="L350" s="633"/>
      <c r="M350" s="633"/>
      <c r="N350" s="427"/>
      <c r="O350" s="607"/>
      <c r="P350" s="607"/>
      <c r="Q350" s="427"/>
    </row>
    <row r="351" spans="1:17">
      <c r="A351" s="45"/>
      <c r="B351" s="726"/>
      <c r="C351" s="66"/>
      <c r="D351" s="589"/>
      <c r="E351" s="589"/>
      <c r="F351" s="427"/>
      <c r="G351" s="48"/>
      <c r="H351" s="48"/>
      <c r="I351" s="232"/>
      <c r="J351" s="232"/>
      <c r="K351" s="427"/>
      <c r="L351" s="633"/>
      <c r="M351" s="633"/>
      <c r="N351" s="427"/>
      <c r="O351" s="607"/>
      <c r="P351" s="607"/>
      <c r="Q351" s="427"/>
    </row>
    <row r="352" spans="1:17">
      <c r="A352" s="45"/>
      <c r="B352" s="726"/>
      <c r="C352" s="66"/>
      <c r="D352" s="589"/>
      <c r="E352" s="589"/>
      <c r="F352" s="427"/>
      <c r="G352" s="48"/>
      <c r="H352" s="48"/>
      <c r="I352" s="232"/>
      <c r="J352" s="232"/>
      <c r="K352" s="427"/>
      <c r="L352" s="633"/>
      <c r="M352" s="633"/>
      <c r="N352" s="427"/>
      <c r="O352" s="607"/>
      <c r="P352" s="607"/>
      <c r="Q352" s="427"/>
    </row>
    <row r="353" spans="1:17">
      <c r="A353" s="45"/>
      <c r="B353" s="726"/>
      <c r="C353" s="66"/>
      <c r="D353" s="589"/>
      <c r="E353" s="589"/>
      <c r="F353" s="427"/>
      <c r="G353" s="48"/>
      <c r="H353" s="48"/>
      <c r="I353" s="232"/>
      <c r="J353" s="232"/>
      <c r="K353" s="427"/>
      <c r="L353" s="633"/>
      <c r="M353" s="633"/>
      <c r="N353" s="427"/>
      <c r="O353" s="607"/>
      <c r="P353" s="607"/>
      <c r="Q353" s="427"/>
    </row>
    <row r="354" spans="1:17">
      <c r="A354" s="45"/>
      <c r="B354" s="726"/>
      <c r="C354" s="66"/>
      <c r="D354" s="589"/>
      <c r="E354" s="589"/>
      <c r="F354" s="427"/>
      <c r="G354" s="48"/>
      <c r="H354" s="48"/>
      <c r="I354" s="232"/>
      <c r="J354" s="232"/>
      <c r="K354" s="427"/>
      <c r="L354" s="633"/>
      <c r="M354" s="633"/>
      <c r="N354" s="427"/>
      <c r="O354" s="607"/>
      <c r="P354" s="607"/>
      <c r="Q354" s="427"/>
    </row>
    <row r="355" spans="1:17">
      <c r="A355" s="45"/>
      <c r="B355" s="726"/>
      <c r="C355" s="66"/>
      <c r="D355" s="589"/>
      <c r="E355" s="589"/>
      <c r="F355" s="427"/>
      <c r="G355" s="48"/>
      <c r="H355" s="48"/>
      <c r="I355" s="232"/>
      <c r="J355" s="232"/>
      <c r="K355" s="427"/>
      <c r="L355" s="633"/>
      <c r="M355" s="633"/>
      <c r="N355" s="427"/>
      <c r="O355" s="607"/>
      <c r="P355" s="607"/>
      <c r="Q355" s="427"/>
    </row>
    <row r="356" spans="1:17">
      <c r="A356" s="45"/>
      <c r="B356" s="726"/>
      <c r="C356" s="66"/>
      <c r="D356" s="589"/>
      <c r="E356" s="589"/>
      <c r="F356" s="427"/>
      <c r="G356" s="48"/>
      <c r="H356" s="48"/>
      <c r="I356" s="232"/>
      <c r="J356" s="232"/>
      <c r="K356" s="427"/>
      <c r="L356" s="633"/>
      <c r="M356" s="633"/>
      <c r="N356" s="427"/>
      <c r="O356" s="607"/>
      <c r="P356" s="607"/>
      <c r="Q356" s="427"/>
    </row>
    <row r="357" spans="1:17">
      <c r="A357" s="45"/>
      <c r="B357" s="726"/>
      <c r="C357" s="66"/>
      <c r="D357" s="589"/>
      <c r="E357" s="589"/>
      <c r="F357" s="427"/>
      <c r="G357" s="48"/>
      <c r="H357" s="48"/>
      <c r="I357" s="232"/>
      <c r="J357" s="232"/>
      <c r="K357" s="427"/>
      <c r="L357" s="633"/>
      <c r="M357" s="633"/>
      <c r="N357" s="427"/>
      <c r="O357" s="607"/>
      <c r="P357" s="607"/>
      <c r="Q357" s="427"/>
    </row>
    <row r="358" spans="1:17">
      <c r="A358" s="45"/>
      <c r="B358" s="88"/>
      <c r="C358" s="47"/>
      <c r="D358" s="590"/>
      <c r="E358" s="590"/>
      <c r="F358" s="428"/>
      <c r="G358" s="247"/>
      <c r="H358" s="247"/>
      <c r="I358" s="233"/>
      <c r="J358" s="233"/>
      <c r="K358" s="428"/>
      <c r="L358" s="634"/>
      <c r="M358" s="634"/>
      <c r="N358" s="428"/>
      <c r="O358" s="608"/>
      <c r="P358" s="608"/>
      <c r="Q358" s="428"/>
    </row>
    <row r="359" spans="1:17">
      <c r="A359" s="45"/>
      <c r="B359" s="88"/>
      <c r="C359" s="47"/>
      <c r="D359" s="590"/>
      <c r="E359" s="590"/>
      <c r="F359" s="428"/>
      <c r="G359" s="247"/>
      <c r="H359" s="247"/>
      <c r="I359" s="233"/>
      <c r="J359" s="233"/>
      <c r="K359" s="428"/>
      <c r="L359" s="634"/>
      <c r="M359" s="634"/>
      <c r="N359" s="428"/>
      <c r="O359" s="608"/>
      <c r="P359" s="608"/>
      <c r="Q359" s="428"/>
    </row>
    <row r="360" spans="1:17">
      <c r="A360" s="45"/>
      <c r="B360" s="88"/>
      <c r="C360" s="47"/>
      <c r="D360" s="590"/>
      <c r="E360" s="590"/>
      <c r="F360" s="428"/>
      <c r="G360" s="247"/>
      <c r="H360" s="247"/>
      <c r="I360" s="233"/>
      <c r="J360" s="233"/>
      <c r="K360" s="428"/>
      <c r="L360" s="634"/>
      <c r="M360" s="634"/>
      <c r="N360" s="428"/>
      <c r="O360" s="608"/>
      <c r="P360" s="608"/>
      <c r="Q360" s="428"/>
    </row>
    <row r="361" spans="1:17">
      <c r="A361" s="45"/>
      <c r="B361" s="88"/>
      <c r="C361" s="47"/>
      <c r="D361" s="590"/>
      <c r="E361" s="590"/>
      <c r="F361" s="428"/>
      <c r="G361" s="247"/>
      <c r="H361" s="247"/>
      <c r="I361" s="233"/>
      <c r="J361" s="233"/>
      <c r="K361" s="428"/>
      <c r="L361" s="634"/>
      <c r="M361" s="634"/>
      <c r="N361" s="428"/>
      <c r="O361" s="608"/>
      <c r="P361" s="608"/>
      <c r="Q361" s="428"/>
    </row>
    <row r="362" spans="1:17">
      <c r="A362" s="45"/>
      <c r="B362" s="88"/>
      <c r="C362" s="47"/>
      <c r="D362" s="590"/>
      <c r="E362" s="590"/>
      <c r="F362" s="428"/>
      <c r="G362" s="247"/>
      <c r="H362" s="247"/>
      <c r="I362" s="233"/>
      <c r="J362" s="233"/>
      <c r="K362" s="428"/>
      <c r="L362" s="634"/>
      <c r="M362" s="634"/>
      <c r="N362" s="428"/>
      <c r="O362" s="608"/>
      <c r="P362" s="608"/>
      <c r="Q362" s="428"/>
    </row>
    <row r="363" spans="1:17">
      <c r="A363" s="45"/>
      <c r="B363" s="88"/>
      <c r="C363" s="47"/>
      <c r="D363" s="590"/>
      <c r="E363" s="590"/>
      <c r="F363" s="428"/>
      <c r="G363" s="247"/>
      <c r="H363" s="247"/>
      <c r="I363" s="233"/>
      <c r="J363" s="233"/>
      <c r="K363" s="428"/>
      <c r="L363" s="634"/>
      <c r="M363" s="634"/>
      <c r="N363" s="428"/>
      <c r="O363" s="608"/>
      <c r="P363" s="608"/>
      <c r="Q363" s="428"/>
    </row>
  </sheetData>
  <mergeCells count="64">
    <mergeCell ref="B8:B10"/>
    <mergeCell ref="B281:B285"/>
    <mergeCell ref="B286:B357"/>
    <mergeCell ref="B250:B256"/>
    <mergeCell ref="B257:B258"/>
    <mergeCell ref="B259:B262"/>
    <mergeCell ref="B263:B275"/>
    <mergeCell ref="B276:B280"/>
    <mergeCell ref="B211:B222"/>
    <mergeCell ref="B49:B58"/>
    <mergeCell ref="B59:B70"/>
    <mergeCell ref="B125:B134"/>
    <mergeCell ref="B135:B146"/>
    <mergeCell ref="B201:B210"/>
    <mergeCell ref="B151:B152"/>
    <mergeCell ref="B78:Q78"/>
    <mergeCell ref="B3:Q3"/>
    <mergeCell ref="B2:Q2"/>
    <mergeCell ref="B4:Q4"/>
    <mergeCell ref="G5:H5"/>
    <mergeCell ref="I5:K5"/>
    <mergeCell ref="L5:N5"/>
    <mergeCell ref="O5:Q5"/>
    <mergeCell ref="D5:F5"/>
    <mergeCell ref="B44:B45"/>
    <mergeCell ref="B30:B31"/>
    <mergeCell ref="B11:B14"/>
    <mergeCell ref="L81:N81"/>
    <mergeCell ref="O81:Q81"/>
    <mergeCell ref="B32:B43"/>
    <mergeCell ref="B15:B18"/>
    <mergeCell ref="B46:B47"/>
    <mergeCell ref="B19:B29"/>
    <mergeCell ref="B79:Q79"/>
    <mergeCell ref="B80:Q80"/>
    <mergeCell ref="D81:F81"/>
    <mergeCell ref="G81:H81"/>
    <mergeCell ref="I81:K81"/>
    <mergeCell ref="B91:B94"/>
    <mergeCell ref="B75:B76"/>
    <mergeCell ref="B95:B105"/>
    <mergeCell ref="B156:Q156"/>
    <mergeCell ref="B106:B107"/>
    <mergeCell ref="B108:B119"/>
    <mergeCell ref="B120:B121"/>
    <mergeCell ref="B122:B123"/>
    <mergeCell ref="B84:B86"/>
    <mergeCell ref="B87:B90"/>
    <mergeCell ref="B227:B228"/>
    <mergeCell ref="B167:B170"/>
    <mergeCell ref="B171:B181"/>
    <mergeCell ref="B182:B183"/>
    <mergeCell ref="B154:Q154"/>
    <mergeCell ref="B155:Q155"/>
    <mergeCell ref="O157:Q157"/>
    <mergeCell ref="B160:B162"/>
    <mergeCell ref="G157:H157"/>
    <mergeCell ref="I157:K157"/>
    <mergeCell ref="D157:F157"/>
    <mergeCell ref="L157:N157"/>
    <mergeCell ref="B163:B166"/>
    <mergeCell ref="B198:B199"/>
    <mergeCell ref="B184:B195"/>
    <mergeCell ref="B196:B197"/>
  </mergeCells>
  <phoneticPr fontId="15" type="noConversion"/>
  <conditionalFormatting sqref="D153 D77">
    <cfRule type="dataBar" priority="18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{7273A36E-3D29-455A-906B-8BC44518192C}</x14:id>
        </ext>
      </extLst>
    </cfRule>
  </conditionalFormatting>
  <conditionalFormatting sqref="D286:D357">
    <cfRule type="dataBar" priority="18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{F481CE8F-DF72-423C-B716-2004225F0C56}</x14:id>
        </ext>
      </extLst>
    </cfRule>
  </conditionalFormatting>
  <conditionalFormatting sqref="D7:Q58 D71:Q76">
    <cfRule type="cellIs" dxfId="101" priority="4" operator="lessThan">
      <formula>0</formula>
    </cfRule>
  </conditionalFormatting>
  <conditionalFormatting sqref="D83:Q134 D147:Q153">
    <cfRule type="cellIs" dxfId="100" priority="6" operator="lessThan">
      <formula>0</formula>
    </cfRule>
  </conditionalFormatting>
  <conditionalFormatting sqref="D159:Q210 D223:Q357">
    <cfRule type="cellIs" dxfId="99" priority="8" operator="lessThan">
      <formula>0</formula>
    </cfRule>
  </conditionalFormatting>
  <conditionalFormatting sqref="D77:R77">
    <cfRule type="cellIs" dxfId="98" priority="12" operator="lessThan">
      <formula>0</formula>
    </cfRule>
  </conditionalFormatting>
  <conditionalFormatting sqref="D211:Q222">
    <cfRule type="cellIs" dxfId="8" priority="3" operator="lessThan">
      <formula>0</formula>
    </cfRule>
  </conditionalFormatting>
  <conditionalFormatting sqref="D135:Q146">
    <cfRule type="cellIs" dxfId="7" priority="2" operator="lessThan">
      <formula>0</formula>
    </cfRule>
  </conditionalFormatting>
  <conditionalFormatting sqref="D59:Q70">
    <cfRule type="cellIs" dxfId="6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273A36E-3D29-455A-906B-8BC44518192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F481CE8F-DF72-423C-B716-2004225F0C5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00000"/>
    <pageSetUpPr fitToPage="1"/>
  </sheetPr>
  <dimension ref="A1:T363"/>
  <sheetViews>
    <sheetView showGridLines="0" zoomScale="70" zoomScaleNormal="70" workbookViewId="0">
      <selection activeCell="T22" sqref="T22"/>
    </sheetView>
  </sheetViews>
  <sheetFormatPr defaultColWidth="9.33203125" defaultRowHeight="14.4"/>
  <cols>
    <col min="1" max="1" width="9.33203125" style="1"/>
    <col min="2" max="2" width="21.6640625" style="15" customWidth="1"/>
    <col min="3" max="3" width="40.44140625" style="63" customWidth="1"/>
    <col min="4" max="4" width="20.33203125" style="577" bestFit="1" customWidth="1"/>
    <col min="5" max="5" width="18.6640625" style="577" bestFit="1" customWidth="1"/>
    <col min="6" max="6" width="11.5546875" style="413" bestFit="1" customWidth="1"/>
    <col min="7" max="7" width="12.6640625" style="244" bestFit="1" customWidth="1"/>
    <col min="8" max="8" width="9.5546875" style="244" bestFit="1" customWidth="1"/>
    <col min="9" max="9" width="14.5546875" style="217" customWidth="1"/>
    <col min="10" max="10" width="9.5546875" style="217" bestFit="1" customWidth="1"/>
    <col min="11" max="11" width="11.5546875" style="413" bestFit="1" customWidth="1"/>
    <col min="12" max="12" width="21.33203125" style="238" bestFit="1" customWidth="1"/>
    <col min="13" max="13" width="18.6640625" style="238" bestFit="1" customWidth="1"/>
    <col min="14" max="14" width="19.44140625" style="413" bestFit="1" customWidth="1"/>
    <col min="15" max="15" width="20.33203125" style="577" bestFit="1" customWidth="1"/>
    <col min="16" max="16" width="18.6640625" style="577" bestFit="1" customWidth="1"/>
    <col min="17" max="17" width="18.33203125" style="413" bestFit="1" customWidth="1"/>
    <col min="18" max="16384" width="9.33203125" style="1"/>
  </cols>
  <sheetData>
    <row r="1" spans="1:17">
      <c r="A1" s="243"/>
      <c r="B1" s="257"/>
      <c r="D1" s="551"/>
      <c r="E1" s="551"/>
      <c r="I1" s="244"/>
      <c r="J1" s="244"/>
      <c r="L1" s="244"/>
      <c r="M1" s="244"/>
      <c r="O1" s="551"/>
      <c r="P1" s="551"/>
    </row>
    <row r="2" spans="1:17" ht="23.4">
      <c r="B2" s="746" t="s">
        <v>277</v>
      </c>
      <c r="C2" s="746"/>
      <c r="D2" s="770"/>
      <c r="E2" s="770"/>
      <c r="F2" s="771"/>
      <c r="G2" s="746"/>
      <c r="H2" s="746"/>
      <c r="I2" s="749"/>
      <c r="J2" s="749"/>
      <c r="K2" s="771"/>
      <c r="L2" s="749"/>
      <c r="M2" s="749"/>
      <c r="N2" s="771"/>
      <c r="O2" s="770"/>
      <c r="P2" s="770"/>
      <c r="Q2" s="771"/>
    </row>
    <row r="3" spans="1:17">
      <c r="B3" s="750" t="s">
        <v>282</v>
      </c>
      <c r="C3" s="750"/>
      <c r="D3" s="761"/>
      <c r="E3" s="761"/>
      <c r="F3" s="762"/>
      <c r="G3" s="750"/>
      <c r="H3" s="750"/>
      <c r="I3" s="753"/>
      <c r="J3" s="753"/>
      <c r="K3" s="762"/>
      <c r="L3" s="753"/>
      <c r="M3" s="753"/>
      <c r="N3" s="762"/>
      <c r="O3" s="761"/>
      <c r="P3" s="761"/>
      <c r="Q3" s="762"/>
    </row>
    <row r="4" spans="1:17" ht="15" thickBot="1">
      <c r="B4" s="750" t="str">
        <f>'HOME PAGE'!H5</f>
        <v>4 WEEKS ENDING 5-17-2026</v>
      </c>
      <c r="C4" s="750"/>
      <c r="D4" s="763"/>
      <c r="E4" s="763"/>
      <c r="F4" s="764"/>
      <c r="G4" s="750"/>
      <c r="H4" s="750"/>
      <c r="I4" s="755"/>
      <c r="J4" s="755"/>
      <c r="K4" s="764"/>
      <c r="L4" s="755"/>
      <c r="M4" s="755"/>
      <c r="N4" s="764"/>
      <c r="O4" s="763"/>
      <c r="P4" s="763"/>
      <c r="Q4" s="764"/>
    </row>
    <row r="5" spans="1:17" ht="15" thickBot="1">
      <c r="D5" s="772" t="s">
        <v>289</v>
      </c>
      <c r="E5" s="773"/>
      <c r="F5" s="774"/>
      <c r="G5" s="777" t="s">
        <v>290</v>
      </c>
      <c r="H5" s="778"/>
      <c r="I5" s="775" t="s">
        <v>291</v>
      </c>
      <c r="J5" s="776"/>
      <c r="K5" s="774"/>
      <c r="L5" s="779" t="s">
        <v>292</v>
      </c>
      <c r="M5" s="776"/>
      <c r="N5" s="780"/>
      <c r="O5" s="772" t="s">
        <v>293</v>
      </c>
      <c r="P5" s="773"/>
      <c r="Q5" s="774"/>
    </row>
    <row r="6" spans="1:17" s="14" customFormat="1" ht="29.4" thickBot="1">
      <c r="B6" s="70"/>
      <c r="C6" s="64"/>
      <c r="D6" s="650" t="s">
        <v>294</v>
      </c>
      <c r="E6" s="647" t="s">
        <v>295</v>
      </c>
      <c r="F6" s="651" t="s">
        <v>296</v>
      </c>
      <c r="G6" s="646" t="s">
        <v>294</v>
      </c>
      <c r="H6" s="646" t="s">
        <v>295</v>
      </c>
      <c r="I6" s="646" t="s">
        <v>294</v>
      </c>
      <c r="J6" s="646" t="s">
        <v>295</v>
      </c>
      <c r="K6" s="651" t="s">
        <v>296</v>
      </c>
      <c r="L6" s="646" t="s">
        <v>294</v>
      </c>
      <c r="M6" s="646" t="s">
        <v>295</v>
      </c>
      <c r="N6" s="651" t="s">
        <v>296</v>
      </c>
      <c r="O6" s="647" t="s">
        <v>294</v>
      </c>
      <c r="P6" s="647" t="s">
        <v>295</v>
      </c>
      <c r="Q6" s="653" t="s">
        <v>296</v>
      </c>
    </row>
    <row r="7" spans="1:17" ht="15" thickBot="1">
      <c r="C7" s="146" t="s">
        <v>2</v>
      </c>
      <c r="D7" s="648">
        <f>'Segment Data'!E84</f>
        <v>10488761.382811015</v>
      </c>
      <c r="E7" s="648">
        <f>'Segment Data'!F84</f>
        <v>-866029.73748270236</v>
      </c>
      <c r="F7" s="652">
        <f>'Segment Data'!G84</f>
        <v>-7.6269984036509558E-2</v>
      </c>
      <c r="G7" s="645">
        <f>'Segment Data'!H84</f>
        <v>100</v>
      </c>
      <c r="H7" s="645">
        <f>'Segment Data'!I84</f>
        <v>0</v>
      </c>
      <c r="I7" s="645">
        <f>'Segment Data'!J84</f>
        <v>9.8238919158313287</v>
      </c>
      <c r="J7" s="645">
        <f>'Segment Data'!K84</f>
        <v>0.19156071711293166</v>
      </c>
      <c r="K7" s="652">
        <f>'Segment Data'!L84</f>
        <v>1.9887264376708645E-2</v>
      </c>
      <c r="L7" s="645">
        <f>'Segment Data'!M84</f>
        <v>103040458.15568095</v>
      </c>
      <c r="M7" s="645">
        <f>'Segment Data'!N84</f>
        <v>-6332650.6072548479</v>
      </c>
      <c r="N7" s="652">
        <f>'Segment Data'!O84</f>
        <v>-5.7899520996342449E-2</v>
      </c>
      <c r="O7" s="648">
        <f>'Segment Data'!P84</f>
        <v>32102893.455654144</v>
      </c>
      <c r="P7" s="648">
        <f>'Segment Data'!Q84</f>
        <v>-2205290.8785213381</v>
      </c>
      <c r="Q7" s="652">
        <f>'Segment Data'!R84</f>
        <v>-6.427885711003882E-2</v>
      </c>
    </row>
    <row r="8" spans="1:17" ht="15" thickBot="1">
      <c r="B8" s="706" t="s">
        <v>297</v>
      </c>
      <c r="C8" s="149" t="s">
        <v>297</v>
      </c>
      <c r="D8" s="557">
        <f>'Segment Data'!E87</f>
        <v>7922773.7733544493</v>
      </c>
      <c r="E8" s="557">
        <f>'Segment Data'!F87</f>
        <v>-728259.74549132306</v>
      </c>
      <c r="F8" s="612">
        <f>'Segment Data'!G87</f>
        <v>-8.4181819883699632E-2</v>
      </c>
      <c r="G8" s="528">
        <f>'Segment Data'!H87</f>
        <v>75.535837685642207</v>
      </c>
      <c r="H8" s="528">
        <f>'Segment Data'!I87</f>
        <v>-0.65256091364435065</v>
      </c>
      <c r="I8" s="528">
        <f>'Segment Data'!J87</f>
        <v>7.1682473554664696</v>
      </c>
      <c r="J8" s="528">
        <f>'Segment Data'!K87</f>
        <v>0.1332778630332232</v>
      </c>
      <c r="K8" s="612">
        <f>'Segment Data'!L87</f>
        <v>1.8945052025680528E-2</v>
      </c>
      <c r="L8" s="528">
        <f>'Segment Data'!M87</f>
        <v>56792402.148807131</v>
      </c>
      <c r="M8" s="528">
        <f>'Segment Data'!N87</f>
        <v>-4067354.7342903167</v>
      </c>
      <c r="N8" s="612">
        <f>'Segment Data'!O87</f>
        <v>-6.683159681533235E-2</v>
      </c>
      <c r="O8" s="557">
        <f>'Segment Data'!P87</f>
        <v>14599860.160298228</v>
      </c>
      <c r="P8" s="557">
        <f>'Segment Data'!Q87</f>
        <v>-1078630.9645121489</v>
      </c>
      <c r="Q8" s="612">
        <f>'Segment Data'!R87</f>
        <v>-6.8796860356368908E-2</v>
      </c>
    </row>
    <row r="9" spans="1:17">
      <c r="B9" s="708"/>
      <c r="C9" s="151" t="s">
        <v>298</v>
      </c>
      <c r="D9" s="558">
        <f>'Segment Data'!E88</f>
        <v>7861609.5551419603</v>
      </c>
      <c r="E9" s="558">
        <f>'Segment Data'!F88</f>
        <v>-738888.11617586855</v>
      </c>
      <c r="F9" s="430">
        <f>'Segment Data'!G88</f>
        <v>-8.5912251175884677E-2</v>
      </c>
      <c r="G9" s="529">
        <f>'Segment Data'!H88</f>
        <v>74.952697160463273</v>
      </c>
      <c r="H9" s="529">
        <f>'Segment Data'!I88</f>
        <v>-0.79063955267704955</v>
      </c>
      <c r="I9" s="529">
        <f>'Segment Data'!J88</f>
        <v>7.0105980128287015</v>
      </c>
      <c r="J9" s="529">
        <f>'Segment Data'!K88</f>
        <v>8.7288872635156167E-2</v>
      </c>
      <c r="K9" s="430">
        <f>'Segment Data'!L88</f>
        <v>1.2607969811487568E-2</v>
      </c>
      <c r="L9" s="529">
        <f>'Segment Data'!M88</f>
        <v>55114584.32491336</v>
      </c>
      <c r="M9" s="529">
        <f>'Segment Data'!N88</f>
        <v>-4429319.8131346628</v>
      </c>
      <c r="N9" s="430">
        <f>'Segment Data'!O88</f>
        <v>-7.4387460433659527E-2</v>
      </c>
      <c r="O9" s="558">
        <f>'Segment Data'!P88</f>
        <v>14055696.591430783</v>
      </c>
      <c r="P9" s="558">
        <f>'Segment Data'!Q88</f>
        <v>-1176311.3279478718</v>
      </c>
      <c r="Q9" s="430">
        <f>'Segment Data'!R88</f>
        <v>-7.72262812738779E-2</v>
      </c>
    </row>
    <row r="10" spans="1:17" ht="15" thickBot="1">
      <c r="B10" s="707"/>
      <c r="C10" s="153" t="s">
        <v>299</v>
      </c>
      <c r="D10" s="559">
        <f>'Segment Data'!E89</f>
        <v>61164.218212484302</v>
      </c>
      <c r="E10" s="559">
        <f>'Segment Data'!F89</f>
        <v>10628.370684538684</v>
      </c>
      <c r="F10" s="613">
        <f>'Segment Data'!G89</f>
        <v>0.21031349436974109</v>
      </c>
      <c r="G10" s="530">
        <f>'Segment Data'!H89</f>
        <v>0.58314052517888559</v>
      </c>
      <c r="H10" s="530">
        <f>'Segment Data'!I89</f>
        <v>0.13807863903264012</v>
      </c>
      <c r="I10" s="530">
        <f>'Segment Data'!J89</f>
        <v>27.431362206985767</v>
      </c>
      <c r="J10" s="530">
        <f>'Segment Data'!K89</f>
        <v>1.393355338261955</v>
      </c>
      <c r="K10" s="613">
        <f>'Segment Data'!L89</f>
        <v>5.3512365415941947E-2</v>
      </c>
      <c r="L10" s="530">
        <f>'Segment Data'!M89</f>
        <v>1677817.8238937724</v>
      </c>
      <c r="M10" s="530">
        <f>'Segment Data'!N89</f>
        <v>361965.07884434517</v>
      </c>
      <c r="N10" s="613">
        <f>'Segment Data'!O89</f>
        <v>0.27508023234830026</v>
      </c>
      <c r="O10" s="559">
        <f>'Segment Data'!P89</f>
        <v>544163.56886744499</v>
      </c>
      <c r="P10" s="559">
        <f>'Segment Data'!Q89</f>
        <v>97680.363435723528</v>
      </c>
      <c r="Q10" s="613">
        <f>'Segment Data'!R89</f>
        <v>0.21877724010082911</v>
      </c>
    </row>
    <row r="11" spans="1:17">
      <c r="B11" s="706" t="s">
        <v>300</v>
      </c>
      <c r="C11" s="149" t="s">
        <v>174</v>
      </c>
      <c r="D11" s="555">
        <f>Fat!E75</f>
        <v>95518.825106914126</v>
      </c>
      <c r="E11" s="555">
        <f>Fat!F75</f>
        <v>-33096.758315344996</v>
      </c>
      <c r="F11" s="614">
        <f>Fat!G75</f>
        <v>-0.25733085707573006</v>
      </c>
      <c r="G11" s="531">
        <f>Fat!H75</f>
        <v>0.91067783526327895</v>
      </c>
      <c r="H11" s="531">
        <f>Fat!I75</f>
        <v>-0.22202097055088021</v>
      </c>
      <c r="I11" s="531">
        <f>Fat!J75</f>
        <v>6.7558951393345996</v>
      </c>
      <c r="J11" s="531">
        <f>Fat!K75</f>
        <v>0.65875942084813754</v>
      </c>
      <c r="K11" s="614">
        <f>Fat!L75</f>
        <v>0.10804408024751438</v>
      </c>
      <c r="L11" s="531">
        <f>Fat!M75</f>
        <v>645315.1662547529</v>
      </c>
      <c r="M11" s="531">
        <f>Fat!N75</f>
        <v>-138871.50138307852</v>
      </c>
      <c r="N11" s="614">
        <f>Fat!O75</f>
        <v>-0.17708985260026749</v>
      </c>
      <c r="O11" s="555">
        <f>Fat!P75</f>
        <v>213894.36829400063</v>
      </c>
      <c r="P11" s="555">
        <f>Fat!Q75</f>
        <v>-38247.135750107002</v>
      </c>
      <c r="Q11" s="614">
        <f>Fat!R75</f>
        <v>-0.15168917110693664</v>
      </c>
    </row>
    <row r="12" spans="1:17">
      <c r="B12" s="708"/>
      <c r="C12" s="156" t="s">
        <v>175</v>
      </c>
      <c r="D12" s="556">
        <f>Fat!E76</f>
        <v>1086352.7089252898</v>
      </c>
      <c r="E12" s="556">
        <f>Fat!F76</f>
        <v>-163992.58498513396</v>
      </c>
      <c r="F12" s="615">
        <f>Fat!G76</f>
        <v>-0.13115783758600894</v>
      </c>
      <c r="G12" s="532">
        <f>Fat!H76</f>
        <v>10.357302156817152</v>
      </c>
      <c r="H12" s="532">
        <f>Fat!I76</f>
        <v>-0.6543076620174606</v>
      </c>
      <c r="I12" s="532">
        <f>Fat!J76</f>
        <v>16.17683125046846</v>
      </c>
      <c r="J12" s="532">
        <f>Fat!K76</f>
        <v>0.45978101230557655</v>
      </c>
      <c r="K12" s="615">
        <f>Fat!L76</f>
        <v>2.9253645266665438E-2</v>
      </c>
      <c r="L12" s="532">
        <f>Fat!M76</f>
        <v>17573744.450773694</v>
      </c>
      <c r="M12" s="532">
        <f>Fat!N76</f>
        <v>-2077995.3486669734</v>
      </c>
      <c r="N12" s="615">
        <f>Fat!O76</f>
        <v>-0.10574103717402761</v>
      </c>
      <c r="O12" s="556">
        <f>Fat!P76</f>
        <v>6199891.7077082396</v>
      </c>
      <c r="P12" s="556">
        <f>Fat!Q76</f>
        <v>-822468.57927782461</v>
      </c>
      <c r="Q12" s="615">
        <f>Fat!R76</f>
        <v>-0.11712138734921289</v>
      </c>
    </row>
    <row r="13" spans="1:17">
      <c r="B13" s="708"/>
      <c r="C13" s="156" t="s">
        <v>176</v>
      </c>
      <c r="D13" s="556">
        <f>Fat!E77</f>
        <v>2884005.4412174178</v>
      </c>
      <c r="E13" s="556">
        <f>Fat!F77</f>
        <v>-302378.39327442786</v>
      </c>
      <c r="F13" s="615">
        <f>Fat!G77</f>
        <v>-9.4897039710424652E-2</v>
      </c>
      <c r="G13" s="532">
        <f>Fat!H77</f>
        <v>27.496148839306482</v>
      </c>
      <c r="H13" s="532">
        <f>Fat!I77</f>
        <v>-0.56587185957734576</v>
      </c>
      <c r="I13" s="532">
        <f>Fat!J77</f>
        <v>9.5271424877149382</v>
      </c>
      <c r="J13" s="532">
        <f>Fat!K77</f>
        <v>0.66605678613247221</v>
      </c>
      <c r="K13" s="615">
        <f>Fat!L77</f>
        <v>7.5166498616927244E-2</v>
      </c>
      <c r="L13" s="532">
        <f>Fat!M77</f>
        <v>27476330.773823529</v>
      </c>
      <c r="M13" s="532">
        <f>Fat!N77</f>
        <v>-758489.46174567565</v>
      </c>
      <c r="N13" s="615">
        <f>Fat!O77</f>
        <v>-2.68636192976415E-2</v>
      </c>
      <c r="O13" s="556">
        <f>Fat!P77</f>
        <v>7970048.0452759266</v>
      </c>
      <c r="P13" s="556">
        <f>Fat!Q77</f>
        <v>-289122.55215037707</v>
      </c>
      <c r="Q13" s="615">
        <f>Fat!R77</f>
        <v>-3.5006245329340033E-2</v>
      </c>
    </row>
    <row r="14" spans="1:17" ht="15" thickBot="1">
      <c r="B14" s="707"/>
      <c r="C14" s="158" t="s">
        <v>177</v>
      </c>
      <c r="D14" s="557">
        <f>Fat!E78</f>
        <v>6422884.4075613869</v>
      </c>
      <c r="E14" s="557">
        <f>Fat!F78</f>
        <v>-366562.00090781506</v>
      </c>
      <c r="F14" s="612">
        <f>Fat!G78</f>
        <v>-5.3989968968686915E-2</v>
      </c>
      <c r="G14" s="528">
        <f>Fat!H78</f>
        <v>61.235871168613016</v>
      </c>
      <c r="H14" s="528">
        <f>Fat!I78</f>
        <v>1.4422004921454956</v>
      </c>
      <c r="I14" s="528">
        <f>Fat!J78</f>
        <v>8.9282422235902459</v>
      </c>
      <c r="J14" s="528">
        <f>Fat!K78</f>
        <v>-1.2451672243088296E-2</v>
      </c>
      <c r="K14" s="612">
        <f>Fat!L78</f>
        <v>-1.3926964045700297E-3</v>
      </c>
      <c r="L14" s="528">
        <f>Fat!M78</f>
        <v>57345067.764828995</v>
      </c>
      <c r="M14" s="528">
        <f>Fat!N78</f>
        <v>-3357294.2954591587</v>
      </c>
      <c r="N14" s="612">
        <f>Fat!O78</f>
        <v>-5.5307473737591518E-2</v>
      </c>
      <c r="O14" s="557">
        <f>Fat!P78</f>
        <v>17719059.334375978</v>
      </c>
      <c r="P14" s="557">
        <f>Fat!Q78</f>
        <v>-1055452.6113430299</v>
      </c>
      <c r="Q14" s="612">
        <f>Fat!R78</f>
        <v>-5.6217312833194352E-2</v>
      </c>
    </row>
    <row r="15" spans="1:17" ht="15" customHeight="1">
      <c r="B15" s="729" t="s">
        <v>301</v>
      </c>
      <c r="C15" s="149" t="s">
        <v>302</v>
      </c>
      <c r="D15" s="555">
        <f>Fat!E79</f>
        <v>82960.326505485587</v>
      </c>
      <c r="E15" s="555">
        <f>Fat!F79</f>
        <v>-33388.552943435701</v>
      </c>
      <c r="F15" s="614">
        <f>Fat!G79</f>
        <v>-0.28696926950717838</v>
      </c>
      <c r="G15" s="531">
        <f>Fat!H79</f>
        <v>0.79094493122363319</v>
      </c>
      <c r="H15" s="531">
        <f>Fat!I79</f>
        <v>-0.23372279023694142</v>
      </c>
      <c r="I15" s="531">
        <f>Fat!J79</f>
        <v>6.033037009747872</v>
      </c>
      <c r="J15" s="531">
        <f>Fat!K79</f>
        <v>0.41867036534941438</v>
      </c>
      <c r="K15" s="614">
        <f>Fat!L79</f>
        <v>7.4571254758918959E-2</v>
      </c>
      <c r="L15" s="531">
        <f>Fat!M79</f>
        <v>500502.72014836193</v>
      </c>
      <c r="M15" s="531">
        <f>Fat!N79</f>
        <v>-152722.54774279898</v>
      </c>
      <c r="N15" s="614">
        <f>Fat!O79</f>
        <v>-0.23379767325266007</v>
      </c>
      <c r="O15" s="555">
        <f>Fat!P79</f>
        <v>140269.92947554588</v>
      </c>
      <c r="P15" s="555">
        <f>Fat!Q79</f>
        <v>-41053.84253382805</v>
      </c>
      <c r="Q15" s="614">
        <f>Fat!R79</f>
        <v>-0.22641180513113129</v>
      </c>
    </row>
    <row r="16" spans="1:17">
      <c r="B16" s="730"/>
      <c r="C16" s="156" t="s">
        <v>303</v>
      </c>
      <c r="D16" s="556">
        <f>Fat!E80</f>
        <v>372484.3881704348</v>
      </c>
      <c r="E16" s="556">
        <f>Fat!F80</f>
        <v>-64972.742498742125</v>
      </c>
      <c r="F16" s="615">
        <f>Fat!G80</f>
        <v>-0.14852367910737563</v>
      </c>
      <c r="G16" s="532">
        <f>Fat!H80</f>
        <v>3.5512714473690128</v>
      </c>
      <c r="H16" s="532">
        <f>Fat!I80</f>
        <v>-0.30135011153696123</v>
      </c>
      <c r="I16" s="532">
        <f>Fat!J80</f>
        <v>6.0228278621934974</v>
      </c>
      <c r="J16" s="532">
        <f>Fat!K80</f>
        <v>0.2048960496646659</v>
      </c>
      <c r="K16" s="615">
        <f>Fat!L80</f>
        <v>3.5218021844708673E-2</v>
      </c>
      <c r="L16" s="532">
        <f>Fat!M80</f>
        <v>2243409.3513049926</v>
      </c>
      <c r="M16" s="532">
        <f>Fat!N80</f>
        <v>-301686.40583279403</v>
      </c>
      <c r="N16" s="615">
        <f>Fat!O80</f>
        <v>-0.11853636743792713</v>
      </c>
      <c r="O16" s="556">
        <f>Fat!P80</f>
        <v>538380.72674024105</v>
      </c>
      <c r="P16" s="556">
        <f>Fat!Q80</f>
        <v>-76692.086948138545</v>
      </c>
      <c r="Q16" s="615">
        <f>Fat!R80</f>
        <v>-0.12468781783451384</v>
      </c>
    </row>
    <row r="17" spans="2:17">
      <c r="B17" s="730"/>
      <c r="C17" s="156" t="s">
        <v>304</v>
      </c>
      <c r="D17" s="556">
        <f>Fat!E81</f>
        <v>2493892.5984191406</v>
      </c>
      <c r="E17" s="556">
        <f>Fat!F81</f>
        <v>-322442.56173236528</v>
      </c>
      <c r="F17" s="615">
        <f>Fat!G81</f>
        <v>-0.11449012400747763</v>
      </c>
      <c r="G17" s="532">
        <f>Fat!H81</f>
        <v>23.776807455131284</v>
      </c>
      <c r="H17" s="532">
        <f>Fat!I81</f>
        <v>-1.0262481917316855</v>
      </c>
      <c r="I17" s="532">
        <f>Fat!J81</f>
        <v>7.4302910964077089</v>
      </c>
      <c r="J17" s="532">
        <f>Fat!K81</f>
        <v>0.25423025476471306</v>
      </c>
      <c r="K17" s="615">
        <f>Fat!L81</f>
        <v>3.5427550068890687E-2</v>
      </c>
      <c r="L17" s="532">
        <f>Fat!M81</f>
        <v>18530347.969430827</v>
      </c>
      <c r="M17" s="532">
        <f>Fat!N81</f>
        <v>-1679844.4902747497</v>
      </c>
      <c r="N17" s="615">
        <f>Fat!O81</f>
        <v>-8.3118678539255322E-2</v>
      </c>
      <c r="O17" s="556">
        <f>Fat!P81</f>
        <v>4868195.2729945183</v>
      </c>
      <c r="P17" s="556">
        <f>Fat!Q81</f>
        <v>-487178.86468401551</v>
      </c>
      <c r="Q17" s="615">
        <f>Fat!R81</f>
        <v>-9.0970089513708469E-2</v>
      </c>
    </row>
    <row r="18" spans="2:17" ht="15" thickBot="1">
      <c r="B18" s="731"/>
      <c r="C18" s="158" t="s">
        <v>305</v>
      </c>
      <c r="D18" s="557">
        <f>Fat!E82</f>
        <v>4973436.4602593863</v>
      </c>
      <c r="E18" s="557">
        <f>Fat!F82</f>
        <v>-307455.88831678126</v>
      </c>
      <c r="F18" s="612">
        <f>Fat!G82</f>
        <v>-5.822044230833022E-2</v>
      </c>
      <c r="G18" s="528">
        <f>Fat!H82</f>
        <v>47.416813851918256</v>
      </c>
      <c r="H18" s="528">
        <f>Fat!I82</f>
        <v>0.90876017986122548</v>
      </c>
      <c r="I18" s="528">
        <f>Fat!J82</f>
        <v>7.1415694946006267</v>
      </c>
      <c r="J18" s="528">
        <f>Fat!K82</f>
        <v>4.9729531519287384E-2</v>
      </c>
      <c r="K18" s="612">
        <f>Fat!L82</f>
        <v>7.0122185184901377E-3</v>
      </c>
      <c r="L18" s="528">
        <f>Fat!M82</f>
        <v>35518142.107922956</v>
      </c>
      <c r="M18" s="528">
        <f>Fat!N82</f>
        <v>-1933101.2904399782</v>
      </c>
      <c r="N18" s="612">
        <f>Fat!O82</f>
        <v>-5.1616478253549196E-2</v>
      </c>
      <c r="O18" s="557">
        <f>Fat!P82</f>
        <v>9053014.231087923</v>
      </c>
      <c r="P18" s="557">
        <f>Fat!Q82</f>
        <v>-473706.17034617066</v>
      </c>
      <c r="Q18" s="612">
        <f>Fat!R82</f>
        <v>-4.9723950151288353E-2</v>
      </c>
    </row>
    <row r="19" spans="2:17" ht="15" thickBot="1">
      <c r="B19" s="706" t="s">
        <v>306</v>
      </c>
      <c r="C19" s="159" t="s">
        <v>306</v>
      </c>
      <c r="D19" s="557">
        <f>'Segment Data'!E90</f>
        <v>2535139.0192125705</v>
      </c>
      <c r="E19" s="557">
        <f>'Segment Data'!F90</f>
        <v>-141087.22659626836</v>
      </c>
      <c r="F19" s="612">
        <f>'Segment Data'!G90</f>
        <v>-5.2718721676547717E-2</v>
      </c>
      <c r="G19" s="528">
        <f>'Segment Data'!H90</f>
        <v>24.170051416816069</v>
      </c>
      <c r="H19" s="528">
        <f>'Segment Data'!I90</f>
        <v>0.60091467571138324</v>
      </c>
      <c r="I19" s="528">
        <f>'Segment Data'!J90</f>
        <v>17.95995762097732</v>
      </c>
      <c r="J19" s="528">
        <f>'Segment Data'!K90</f>
        <v>4.3882866147516353E-2</v>
      </c>
      <c r="K19" s="612">
        <f>'Segment Data'!L90</f>
        <v>2.4493571693591219E-3</v>
      </c>
      <c r="L19" s="528">
        <f>'Segment Data'!M90</f>
        <v>45530989.348343775</v>
      </c>
      <c r="M19" s="528">
        <f>'Segment Data'!N90</f>
        <v>-2416480.1324049085</v>
      </c>
      <c r="N19" s="612">
        <f>'Segment Data'!O90</f>
        <v>-5.0398491486086577E-2</v>
      </c>
      <c r="O19" s="557">
        <f>'Segment Data'!P90</f>
        <v>17352914.005699158</v>
      </c>
      <c r="P19" s="557">
        <f>'Segment Data'!Q90</f>
        <v>-1165846.3495793752</v>
      </c>
      <c r="Q19" s="612">
        <f>'Segment Data'!R90</f>
        <v>-6.2954880737849481E-2</v>
      </c>
    </row>
    <row r="20" spans="2:17">
      <c r="B20" s="708"/>
      <c r="C20" s="160" t="s">
        <v>307</v>
      </c>
      <c r="D20" s="558">
        <f>'Segment Data'!E91</f>
        <v>1767849.5074053814</v>
      </c>
      <c r="E20" s="558">
        <f>'Segment Data'!F91</f>
        <v>-83984.747733192053</v>
      </c>
      <c r="F20" s="430">
        <f>'Segment Data'!G91</f>
        <v>-4.5352194722689934E-2</v>
      </c>
      <c r="G20" s="529">
        <f>'Segment Data'!H91</f>
        <v>16.854702313111382</v>
      </c>
      <c r="H20" s="529">
        <f>'Segment Data'!I91</f>
        <v>0.54586637310977082</v>
      </c>
      <c r="I20" s="529">
        <f>'Segment Data'!J91</f>
        <v>14.191690058479683</v>
      </c>
      <c r="J20" s="529">
        <f>'Segment Data'!K91</f>
        <v>-0.13914781391241782</v>
      </c>
      <c r="K20" s="430">
        <f>'Segment Data'!L91</f>
        <v>-9.7096774906986847E-3</v>
      </c>
      <c r="L20" s="529">
        <f>'Segment Data'!M91</f>
        <v>25088772.279133156</v>
      </c>
      <c r="M20" s="529">
        <f>'Segment Data'!N91</f>
        <v>-1449564.1977997273</v>
      </c>
      <c r="N20" s="430">
        <f>'Segment Data'!O91</f>
        <v>-5.4621517029135876E-2</v>
      </c>
      <c r="O20" s="558">
        <f>'Segment Data'!P91</f>
        <v>10361195.628626108</v>
      </c>
      <c r="P20" s="558">
        <f>'Segment Data'!Q91</f>
        <v>-637631.0232124012</v>
      </c>
      <c r="Q20" s="430">
        <f>'Segment Data'!R91</f>
        <v>-5.7972640482138876E-2</v>
      </c>
    </row>
    <row r="21" spans="2:17" ht="15" thickBot="1">
      <c r="B21" s="708"/>
      <c r="C21" s="153" t="s">
        <v>308</v>
      </c>
      <c r="D21" s="559">
        <f>'Segment Data'!E92</f>
        <v>767289.51180719119</v>
      </c>
      <c r="E21" s="559">
        <f>'Segment Data'!F92</f>
        <v>-57102.478863071417</v>
      </c>
      <c r="F21" s="613">
        <f>'Segment Data'!G92</f>
        <v>-6.9266173749025495E-2</v>
      </c>
      <c r="G21" s="530">
        <f>'Segment Data'!H92</f>
        <v>7.3153491037047083</v>
      </c>
      <c r="H21" s="530">
        <f>'Segment Data'!I92</f>
        <v>5.5048302601660382E-2</v>
      </c>
      <c r="I21" s="530">
        <f>'Segment Data'!J92</f>
        <v>26.642117160005512</v>
      </c>
      <c r="J21" s="530">
        <f>'Segment Data'!K92</f>
        <v>0.67251380855938336</v>
      </c>
      <c r="K21" s="613">
        <f>'Segment Data'!L92</f>
        <v>2.5896190999079475E-2</v>
      </c>
      <c r="L21" s="530">
        <f>'Segment Data'!M92</f>
        <v>20442217.069210619</v>
      </c>
      <c r="M21" s="530">
        <f>'Segment Data'!N92</f>
        <v>-966915.93460517749</v>
      </c>
      <c r="N21" s="613">
        <f>'Segment Data'!O92</f>
        <v>-4.5163712815126232E-2</v>
      </c>
      <c r="O21" s="559">
        <f>'Segment Data'!P92</f>
        <v>6991718.3770730495</v>
      </c>
      <c r="P21" s="559">
        <f>'Segment Data'!Q92</f>
        <v>-528215.32636697497</v>
      </c>
      <c r="Q21" s="613">
        <f>'Segment Data'!R92</f>
        <v>-7.0242019038723805E-2</v>
      </c>
    </row>
    <row r="22" spans="2:17">
      <c r="B22" s="708"/>
      <c r="C22" s="149" t="s">
        <v>159</v>
      </c>
      <c r="D22" s="555">
        <f>Flavor!D90</f>
        <v>852.51350350015218</v>
      </c>
      <c r="E22" s="555">
        <f>Flavor!E90</f>
        <v>-163.07413775336579</v>
      </c>
      <c r="F22" s="614">
        <f>Flavor!F90</f>
        <v>-0.16057121131573332</v>
      </c>
      <c r="G22" s="531">
        <f>Flavor!G90</f>
        <v>8.127875850977519E-3</v>
      </c>
      <c r="H22" s="531">
        <f>Flavor!H90</f>
        <v>-8.1625733909429857E-4</v>
      </c>
      <c r="I22" s="531">
        <f>Flavor!I90</f>
        <v>37.51312091561261</v>
      </c>
      <c r="J22" s="531">
        <f>Flavor!J90</f>
        <v>2.3071904838490127</v>
      </c>
      <c r="K22" s="614">
        <f>Flavor!K90</f>
        <v>6.5534143127415054E-2</v>
      </c>
      <c r="L22" s="531">
        <f>Flavor!L90</f>
        <v>31980.442138993742</v>
      </c>
      <c r="M22" s="531">
        <f>Flavor!M90</f>
        <v>-3774.2657063364968</v>
      </c>
      <c r="N22" s="614">
        <f>Flavor!N90</f>
        <v>-0.10555996493282595</v>
      </c>
      <c r="O22" s="555">
        <f>Flavor!O90</f>
        <v>9852.3789594173431</v>
      </c>
      <c r="P22" s="555">
        <f>Flavor!P90</f>
        <v>-2078.1715663671494</v>
      </c>
      <c r="Q22" s="614">
        <f>Flavor!Q90</f>
        <v>-0.17418907550626206</v>
      </c>
    </row>
    <row r="23" spans="2:17">
      <c r="B23" s="708"/>
      <c r="C23" s="156" t="s">
        <v>160</v>
      </c>
      <c r="D23" s="556">
        <f>Flavor!D91</f>
        <v>2116702.044516583</v>
      </c>
      <c r="E23" s="556">
        <f>Flavor!E91</f>
        <v>-93204.483922935557</v>
      </c>
      <c r="F23" s="615">
        <f>Flavor!F91</f>
        <v>-4.2175758442032411E-2</v>
      </c>
      <c r="G23" s="532">
        <f>Flavor!G91</f>
        <v>20.180667356828565</v>
      </c>
      <c r="H23" s="532">
        <f>Flavor!H91</f>
        <v>0.71834079328756673</v>
      </c>
      <c r="I23" s="532">
        <f>Flavor!I91</f>
        <v>16.775395031578178</v>
      </c>
      <c r="J23" s="532">
        <f>Flavor!J91</f>
        <v>0.13529728366106752</v>
      </c>
      <c r="K23" s="615">
        <f>Flavor!K91</f>
        <v>8.1307986113244492E-3</v>
      </c>
      <c r="L23" s="532">
        <f>Flavor!L91</f>
        <v>35508512.960914858</v>
      </c>
      <c r="M23" s="532">
        <f>Flavor!M91</f>
        <v>-1264547.6860788912</v>
      </c>
      <c r="N23" s="615">
        <f>Flavor!N91</f>
        <v>-3.4387882428879898E-2</v>
      </c>
      <c r="O23" s="556">
        <f>Flavor!O91</f>
        <v>13652412.558828115</v>
      </c>
      <c r="P23" s="556">
        <f>Flavor!P91</f>
        <v>-705237.73754043505</v>
      </c>
      <c r="Q23" s="615">
        <f>Flavor!Q91</f>
        <v>-4.9119300371789201E-2</v>
      </c>
    </row>
    <row r="24" spans="2:17">
      <c r="B24" s="708"/>
      <c r="C24" s="156" t="s">
        <v>161</v>
      </c>
      <c r="D24" s="556">
        <f>Flavor!D92</f>
        <v>15034.251458476967</v>
      </c>
      <c r="E24" s="556">
        <f>Flavor!E92</f>
        <v>-910.92647446646515</v>
      </c>
      <c r="F24" s="615">
        <f>Flavor!F92</f>
        <v>-5.7128649068534466E-2</v>
      </c>
      <c r="G24" s="532">
        <f>Flavor!G92</f>
        <v>0.14333676694290237</v>
      </c>
      <c r="H24" s="532">
        <f>Flavor!H92</f>
        <v>2.9098954661950782E-3</v>
      </c>
      <c r="I24" s="532">
        <f>Flavor!I92</f>
        <v>16.151174405252551</v>
      </c>
      <c r="J24" s="532">
        <f>Flavor!J92</f>
        <v>-1.4642045418801075</v>
      </c>
      <c r="K24" s="615">
        <f>Flavor!K92</f>
        <v>-8.3120808599944612E-2</v>
      </c>
      <c r="L24" s="532">
        <f>Flavor!L92</f>
        <v>242820.817358284</v>
      </c>
      <c r="M24" s="532">
        <f>Flavor!M92</f>
        <v>-38059.53430997199</v>
      </c>
      <c r="N24" s="615">
        <f>Flavor!N92</f>
        <v>-0.13550087816368014</v>
      </c>
      <c r="O24" s="556">
        <f>Flavor!O92</f>
        <v>98307.074405193329</v>
      </c>
      <c r="P24" s="556">
        <f>Flavor!P92</f>
        <v>-11195.870844300225</v>
      </c>
      <c r="Q24" s="615">
        <f>Flavor!Q92</f>
        <v>-0.10224264579177614</v>
      </c>
    </row>
    <row r="25" spans="2:17">
      <c r="B25" s="708"/>
      <c r="C25" s="156" t="s">
        <v>162</v>
      </c>
      <c r="D25" s="556">
        <f>Flavor!D93</f>
        <v>0</v>
      </c>
      <c r="E25" s="556">
        <f>Flavor!E93</f>
        <v>0</v>
      </c>
      <c r="F25" s="615">
        <f>Flavor!F93</f>
        <v>0</v>
      </c>
      <c r="G25" s="532">
        <f>Flavor!G93</f>
        <v>0</v>
      </c>
      <c r="H25" s="532">
        <f>Flavor!H93</f>
        <v>0</v>
      </c>
      <c r="I25" s="532">
        <f>Flavor!I93</f>
        <v>0</v>
      </c>
      <c r="J25" s="532">
        <f>Flavor!J93</f>
        <v>0</v>
      </c>
      <c r="K25" s="615">
        <f>Flavor!K93</f>
        <v>0</v>
      </c>
      <c r="L25" s="532">
        <f>Flavor!L93</f>
        <v>0</v>
      </c>
      <c r="M25" s="532">
        <f>Flavor!M93</f>
        <v>0</v>
      </c>
      <c r="N25" s="615">
        <f>Flavor!N93</f>
        <v>0</v>
      </c>
      <c r="O25" s="556">
        <f>Flavor!O93</f>
        <v>0</v>
      </c>
      <c r="P25" s="556">
        <f>Flavor!P93</f>
        <v>0</v>
      </c>
      <c r="Q25" s="615">
        <f>Flavor!Q93</f>
        <v>0</v>
      </c>
    </row>
    <row r="26" spans="2:17">
      <c r="B26" s="708"/>
      <c r="C26" s="156" t="s">
        <v>163</v>
      </c>
      <c r="D26" s="556">
        <f>Flavor!D94</f>
        <v>364378.21632431936</v>
      </c>
      <c r="E26" s="556">
        <f>Flavor!E94</f>
        <v>-37943.155370875145</v>
      </c>
      <c r="F26" s="615">
        <f>Flavor!F94</f>
        <v>-9.4310563744104361E-2</v>
      </c>
      <c r="G26" s="532">
        <f>Flavor!G94</f>
        <v>3.4739870898527876</v>
      </c>
      <c r="H26" s="532">
        <f>Flavor!H94</f>
        <v>-6.9198931210606052E-2</v>
      </c>
      <c r="I26" s="532">
        <f>Flavor!I94</f>
        <v>24.48545177117462</v>
      </c>
      <c r="J26" s="532">
        <f>Flavor!J94</f>
        <v>0.19535791777710187</v>
      </c>
      <c r="K26" s="615">
        <f>Flavor!K94</f>
        <v>8.0426991742469801E-3</v>
      </c>
      <c r="L26" s="532">
        <f>Flavor!L94</f>
        <v>8921965.242275754</v>
      </c>
      <c r="M26" s="532">
        <f>Flavor!M94</f>
        <v>-850458.63542814925</v>
      </c>
      <c r="N26" s="615">
        <f>Flavor!N94</f>
        <v>-8.7026376063004979E-2</v>
      </c>
      <c r="O26" s="556">
        <f>Flavor!O94</f>
        <v>3214696.0464226007</v>
      </c>
      <c r="P26" s="556">
        <f>Flavor!P94</f>
        <v>-372383.72561086807</v>
      </c>
      <c r="Q26" s="615">
        <f>Flavor!Q94</f>
        <v>-0.10381250188918117</v>
      </c>
    </row>
    <row r="27" spans="2:17">
      <c r="B27" s="708"/>
      <c r="C27" s="156" t="s">
        <v>164</v>
      </c>
      <c r="D27" s="556">
        <f>Flavor!D95</f>
        <v>27903.323142896046</v>
      </c>
      <c r="E27" s="556">
        <f>Flavor!E95</f>
        <v>-1802.5520640154318</v>
      </c>
      <c r="F27" s="615">
        <f>Flavor!F95</f>
        <v>-6.067998506894836E-2</v>
      </c>
      <c r="G27" s="532">
        <f>Flavor!G95</f>
        <v>0.26603067916697981</v>
      </c>
      <c r="H27" s="532">
        <f>Flavor!H95</f>
        <v>4.4153408291393026E-3</v>
      </c>
      <c r="I27" s="532">
        <f>Flavor!I95</f>
        <v>27.285739642644838</v>
      </c>
      <c r="J27" s="532">
        <f>Flavor!J95</f>
        <v>1.8862474142777685</v>
      </c>
      <c r="K27" s="615">
        <f>Flavor!K95</f>
        <v>7.4263193819722878E-2</v>
      </c>
      <c r="L27" s="532">
        <f>Flavor!L95</f>
        <v>761362.81044164777</v>
      </c>
      <c r="M27" s="532">
        <f>Flavor!M95</f>
        <v>6848.6639868576312</v>
      </c>
      <c r="N27" s="615">
        <f>Flavor!N95</f>
        <v>9.076919258621214E-3</v>
      </c>
      <c r="O27" s="556">
        <f>Flavor!O95</f>
        <v>256317.40291202068</v>
      </c>
      <c r="P27" s="556">
        <f>Flavor!P95</f>
        <v>-11163.958966919337</v>
      </c>
      <c r="Q27" s="615">
        <f>Flavor!Q95</f>
        <v>-4.1737334102448821E-2</v>
      </c>
    </row>
    <row r="28" spans="2:17">
      <c r="B28" s="708"/>
      <c r="C28" s="156" t="s">
        <v>165</v>
      </c>
      <c r="D28" s="556">
        <f>Flavor!D96</f>
        <v>25176.752691721653</v>
      </c>
      <c r="E28" s="556">
        <f>Flavor!E96</f>
        <v>-810.99686393647426</v>
      </c>
      <c r="F28" s="615">
        <f>Flavor!F96</f>
        <v>-3.1206890854460375E-2</v>
      </c>
      <c r="G28" s="532">
        <f>Flavor!G96</f>
        <v>0.24003551775885873</v>
      </c>
      <c r="H28" s="532">
        <f>Flavor!H96</f>
        <v>1.1165173246648175E-2</v>
      </c>
      <c r="I28" s="532">
        <f>Flavor!I96</f>
        <v>16.708350895321939</v>
      </c>
      <c r="J28" s="532">
        <f>Flavor!J96</f>
        <v>-1.2754028920926004</v>
      </c>
      <c r="K28" s="615">
        <f>Flavor!K96</f>
        <v>-7.0919726057702026E-2</v>
      </c>
      <c r="L28" s="532">
        <f>Flavor!L96</f>
        <v>420662.01837802649</v>
      </c>
      <c r="M28" s="532">
        <f>Flavor!M96</f>
        <v>-46695.271119920886</v>
      </c>
      <c r="N28" s="615">
        <f>Flavor!N96</f>
        <v>-9.9913432761651558E-2</v>
      </c>
      <c r="O28" s="556">
        <f>Flavor!O96</f>
        <v>206673.0120049715</v>
      </c>
      <c r="P28" s="556">
        <f>Flavor!P96</f>
        <v>-14247.015681468474</v>
      </c>
      <c r="Q28" s="615">
        <f>Flavor!Q96</f>
        <v>-6.4489470831000414E-2</v>
      </c>
    </row>
    <row r="29" spans="2:17" ht="15" thickBot="1">
      <c r="B29" s="708"/>
      <c r="C29" s="156" t="s">
        <v>166</v>
      </c>
      <c r="D29" s="556">
        <f>Flavor!D97</f>
        <v>493.14012159697955</v>
      </c>
      <c r="E29" s="556">
        <f>Flavor!E97</f>
        <v>412.852328945105</v>
      </c>
      <c r="F29" s="615">
        <f>Flavor!F97</f>
        <v>5.142155679073408</v>
      </c>
      <c r="G29" s="532">
        <f>Flavor!G97</f>
        <v>4.7016049235817084E-3</v>
      </c>
      <c r="H29" s="532">
        <f>Flavor!H97</f>
        <v>3.9945219680143345E-3</v>
      </c>
      <c r="I29" s="532">
        <f>Flavor!I97</f>
        <v>29.205485691346716</v>
      </c>
      <c r="J29" s="532">
        <f>Flavor!J97</f>
        <v>-6.2440244895625128</v>
      </c>
      <c r="K29" s="615">
        <f>Flavor!K97</f>
        <v>-0.17613852653245216</v>
      </c>
      <c r="L29" s="532">
        <f>Flavor!L97</f>
        <v>14402.396765129566</v>
      </c>
      <c r="M29" s="532">
        <f>Flavor!M97</f>
        <v>11556.23384211421</v>
      </c>
      <c r="N29" s="615">
        <f>Flavor!N97</f>
        <v>4.060285428028485</v>
      </c>
      <c r="O29" s="556">
        <f>Flavor!O97</f>
        <v>4738.2400579452515</v>
      </c>
      <c r="P29" s="556">
        <f>Flavor!P97</f>
        <v>3907.7521713972092</v>
      </c>
      <c r="Q29" s="615">
        <f>Flavor!Q97</f>
        <v>4.7053692590748613</v>
      </c>
    </row>
    <row r="30" spans="2:17">
      <c r="B30" s="706" t="s">
        <v>309</v>
      </c>
      <c r="C30" s="160" t="s">
        <v>310</v>
      </c>
      <c r="D30" s="558">
        <f>'Branded vs. Private Label'!D21</f>
        <v>8301701.3661065865</v>
      </c>
      <c r="E30" s="558">
        <f>'Branded vs. Private Label'!E21</f>
        <v>-648380.96149437502</v>
      </c>
      <c r="F30" s="430">
        <f>'Branded vs. Private Label'!F21</f>
        <v>-7.2444133781300227E-2</v>
      </c>
      <c r="G30" s="529">
        <f>'Branded vs. Private Label'!G21</f>
        <v>79.148538737008707</v>
      </c>
      <c r="H30" s="529">
        <f>'Branded vs. Private Label'!H21</f>
        <v>0.32646061348398803</v>
      </c>
      <c r="I30" s="529">
        <f>'Branded vs. Private Label'!I21</f>
        <v>10.69874466203899</v>
      </c>
      <c r="J30" s="529">
        <f>'Branded vs. Private Label'!J21</f>
        <v>0.19556977800556119</v>
      </c>
      <c r="K30" s="430">
        <f>'Branded vs. Private Label'!K21</f>
        <v>1.8620062996652541E-2</v>
      </c>
      <c r="L30" s="529">
        <f>'Branded vs. Private Label'!L21</f>
        <v>88817783.176474631</v>
      </c>
      <c r="M30" s="529">
        <f>'Branded vs. Private Label'!M21</f>
        <v>-5186496.736815244</v>
      </c>
      <c r="N30" s="430">
        <f>'Branded vs. Private Label'!N21</f>
        <v>-5.5172985119393503E-2</v>
      </c>
      <c r="O30" s="558">
        <f>'Branded vs. Private Label'!O21</f>
        <v>28210217.646975517</v>
      </c>
      <c r="P30" s="558">
        <f>'Branded vs. Private Label'!P21</f>
        <v>-1959541.5399726219</v>
      </c>
      <c r="Q30" s="430">
        <f>'Branded vs. Private Label'!Q21</f>
        <v>-6.4950519751591093E-2</v>
      </c>
    </row>
    <row r="31" spans="2:17" ht="15" thickBot="1">
      <c r="B31" s="707"/>
      <c r="C31" s="153" t="s">
        <v>147</v>
      </c>
      <c r="D31" s="559">
        <f>'Branded vs. Private Label'!D22</f>
        <v>2187060.0167044387</v>
      </c>
      <c r="E31" s="559">
        <f>'Branded vs. Private Label'!E22</f>
        <v>-217648.77598831616</v>
      </c>
      <c r="F31" s="613">
        <f>'Branded vs. Private Label'!F22</f>
        <v>-9.0509410806701676E-2</v>
      </c>
      <c r="G31" s="530">
        <f>'Branded vs. Private Label'!G22</f>
        <v>20.851461262991386</v>
      </c>
      <c r="H31" s="530">
        <f>'Branded vs. Private Label'!H22</f>
        <v>-0.326460613483885</v>
      </c>
      <c r="I31" s="530">
        <f>'Branded vs. Private Label'!I22</f>
        <v>6.5030905928931562</v>
      </c>
      <c r="J31" s="530">
        <f>'Branded vs. Private Label'!J22</f>
        <v>0.11195130137162046</v>
      </c>
      <c r="K31" s="613">
        <f>'Branded vs. Private Label'!K22</f>
        <v>1.7516642380198892E-2</v>
      </c>
      <c r="L31" s="530">
        <f>'Branded vs. Private Label'!L22</f>
        <v>14222649.420723384</v>
      </c>
      <c r="M31" s="530">
        <f>'Branded vs. Private Label'!M22</f>
        <v>-1146179.4289225973</v>
      </c>
      <c r="N31" s="613">
        <f>'Branded vs. Private Label'!N22</f>
        <v>-7.4578189407646336E-2</v>
      </c>
      <c r="O31" s="559">
        <f>'Branded vs. Private Label'!O22</f>
        <v>3892668.0401427746</v>
      </c>
      <c r="P31" s="559">
        <f>'Branded vs. Private Label'!P22</f>
        <v>-245757.10708456812</v>
      </c>
      <c r="Q31" s="613">
        <f>'Branded vs. Private Label'!Q22</f>
        <v>-5.9384209775841947E-2</v>
      </c>
    </row>
    <row r="32" spans="2:17" ht="15" thickBot="1">
      <c r="B32" s="706" t="s">
        <v>311</v>
      </c>
      <c r="C32" s="159" t="s">
        <v>312</v>
      </c>
      <c r="D32" s="560">
        <f>'Single Serve'!E30</f>
        <v>2183544.5205466766</v>
      </c>
      <c r="E32" s="560">
        <f>'Single Serve'!F30</f>
        <v>-169502.72239559935</v>
      </c>
      <c r="F32" s="616">
        <f>'Single Serve'!G30</f>
        <v>-7.2035409787884794E-2</v>
      </c>
      <c r="G32" s="533">
        <f>'Single Serve'!H30</f>
        <v>20.777853831649431</v>
      </c>
      <c r="H32" s="533">
        <f>'Single Serve'!I30</f>
        <v>0.26900667309704929</v>
      </c>
      <c r="I32" s="533">
        <f>'Single Serve'!J30</f>
        <v>21.059350607089769</v>
      </c>
      <c r="J32" s="533">
        <f>'Single Serve'!K30</f>
        <v>0.27411010987785644</v>
      </c>
      <c r="K32" s="616">
        <f>'Single Serve'!L30</f>
        <v>1.3187728567038952E-2</v>
      </c>
      <c r="L32" s="533">
        <f>'Single Serve'!M30</f>
        <v>45984029.62438219</v>
      </c>
      <c r="M32" s="533">
        <f>'Single Serve'!N30</f>
        <v>-2924623.2214744389</v>
      </c>
      <c r="N32" s="616">
        <f>'Single Serve'!O30</f>
        <v>-5.9797664652343881E-2</v>
      </c>
      <c r="O32" s="560">
        <f>'Single Serve'!P30</f>
        <v>18813434.31932044</v>
      </c>
      <c r="P32" s="560">
        <f>'Single Serve'!Q30</f>
        <v>-1524196.2264298126</v>
      </c>
      <c r="Q32" s="616">
        <f>'Single Serve'!R30</f>
        <v>-7.4944631480106633E-2</v>
      </c>
    </row>
    <row r="33" spans="2:17">
      <c r="B33" s="708"/>
      <c r="C33" s="160" t="s">
        <v>313</v>
      </c>
      <c r="D33" s="558">
        <f>'Single Serve'!E31</f>
        <v>1372594.3472522178</v>
      </c>
      <c r="E33" s="558">
        <f>'Single Serve'!F31</f>
        <v>-110665.71897905506</v>
      </c>
      <c r="F33" s="430">
        <f>'Single Serve'!G31</f>
        <v>-7.4609787924944951E-2</v>
      </c>
      <c r="G33" s="529">
        <f>'Single Serve'!H31</f>
        <v>13.0611326899873</v>
      </c>
      <c r="H33" s="529">
        <f>'Single Serve'!I31</f>
        <v>0.13323500924034803</v>
      </c>
      <c r="I33" s="529">
        <f>'Single Serve'!J31</f>
        <v>17.50122852927494</v>
      </c>
      <c r="J33" s="529">
        <f>'Single Serve'!K31</f>
        <v>-0.12807560418087505</v>
      </c>
      <c r="K33" s="430">
        <f>'Single Serve'!L31</f>
        <v>-7.2649268066015717E-3</v>
      </c>
      <c r="L33" s="529">
        <f>'Single Serve'!M31</f>
        <v>24022087.34925203</v>
      </c>
      <c r="M33" s="529">
        <f>'Single Serve'!N31</f>
        <v>-2126755.467348896</v>
      </c>
      <c r="N33" s="430">
        <f>'Single Serve'!O31</f>
        <v>-8.1332680083215703E-2</v>
      </c>
      <c r="O33" s="558">
        <f>'Single Serve'!P31</f>
        <v>11407268.280556083</v>
      </c>
      <c r="P33" s="558">
        <f>'Single Serve'!Q31</f>
        <v>-976973.48669817112</v>
      </c>
      <c r="Q33" s="430">
        <f>'Single Serve'!R31</f>
        <v>-7.888843782761347E-2</v>
      </c>
    </row>
    <row r="34" spans="2:17" ht="15" thickBot="1">
      <c r="B34" s="708"/>
      <c r="C34" s="153" t="s">
        <v>314</v>
      </c>
      <c r="D34" s="559">
        <f>'Single Serve'!E32</f>
        <v>810950.17329445726</v>
      </c>
      <c r="E34" s="559">
        <f>'Single Serve'!F32</f>
        <v>-58837.003416543943</v>
      </c>
      <c r="F34" s="613">
        <f>'Single Serve'!G32</f>
        <v>-6.7645287251795555E-2</v>
      </c>
      <c r="G34" s="530">
        <f>'Single Serve'!H32</f>
        <v>7.7167211416621164</v>
      </c>
      <c r="H34" s="530">
        <f>'Single Serve'!I32</f>
        <v>0.13577166385670214</v>
      </c>
      <c r="I34" s="530">
        <f>'Single Serve'!J32</f>
        <v>27.081740652339374</v>
      </c>
      <c r="J34" s="530">
        <f>'Single Serve'!K32</f>
        <v>0.91463835575313013</v>
      </c>
      <c r="K34" s="613">
        <f>'Single Serve'!L32</f>
        <v>3.4953750147277626E-2</v>
      </c>
      <c r="L34" s="530">
        <f>'Single Serve'!M32</f>
        <v>21961942.275130164</v>
      </c>
      <c r="M34" s="530">
        <f>'Single Serve'!N32</f>
        <v>-797867.75412553921</v>
      </c>
      <c r="N34" s="613">
        <f>'Single Serve'!O32</f>
        <v>-3.5055993573757931E-2</v>
      </c>
      <c r="O34" s="559">
        <f>'Single Serve'!P32</f>
        <v>7406166.0387643576</v>
      </c>
      <c r="P34" s="559">
        <f>'Single Serve'!Q32</f>
        <v>-547222.73973164335</v>
      </c>
      <c r="Q34" s="613">
        <f>'Single Serve'!R32</f>
        <v>-6.8803720649391428E-2</v>
      </c>
    </row>
    <row r="35" spans="2:17">
      <c r="B35" s="708"/>
      <c r="C35" s="149" t="s">
        <v>315</v>
      </c>
      <c r="D35" s="555">
        <f>Size!D65</f>
        <v>2230635.3448226601</v>
      </c>
      <c r="E35" s="555">
        <f>Size!E65</f>
        <v>-124648.25976384478</v>
      </c>
      <c r="F35" s="614">
        <f>Size!F65</f>
        <v>-5.2922824037459432E-2</v>
      </c>
      <c r="G35" s="531">
        <f>Size!G65</f>
        <v>21.266909060189178</v>
      </c>
      <c r="H35" s="531">
        <f>Size!H65</f>
        <v>0.52426765327636105</v>
      </c>
      <c r="I35" s="531">
        <f>Size!I65</f>
        <v>20.930315656560722</v>
      </c>
      <c r="J35" s="531">
        <f>Size!J65</f>
        <v>0.18474546273890624</v>
      </c>
      <c r="K35" s="614">
        <f>Size!K65</f>
        <v>8.9052969387134421E-3</v>
      </c>
      <c r="L35" s="531">
        <f>Size!L65</f>
        <v>46687901.881819449</v>
      </c>
      <c r="M35" s="531">
        <f>Size!M65</f>
        <v>-2173799.4634875581</v>
      </c>
      <c r="N35" s="614">
        <f>Size!N65</f>
        <v>-4.4488820561634904E-2</v>
      </c>
      <c r="O35" s="555">
        <f>Size!O65</f>
        <v>19161581.190125704</v>
      </c>
      <c r="P35" s="555">
        <f>Size!P65</f>
        <v>-1234874.9032583535</v>
      </c>
      <c r="Q35" s="614">
        <f>Size!Q65</f>
        <v>-6.0543601182702834E-2</v>
      </c>
    </row>
    <row r="36" spans="2:17">
      <c r="B36" s="708"/>
      <c r="C36" s="156" t="s">
        <v>316</v>
      </c>
      <c r="D36" s="556">
        <f>Size!D66</f>
        <v>829374.06385405292</v>
      </c>
      <c r="E36" s="556">
        <f>Size!E66</f>
        <v>-29124.946557505289</v>
      </c>
      <c r="F36" s="615">
        <f>Size!F66</f>
        <v>-3.3925428223316179E-2</v>
      </c>
      <c r="G36" s="532">
        <f>Size!G66</f>
        <v>7.9072641047324339</v>
      </c>
      <c r="H36" s="532">
        <f>Size!H66</f>
        <v>0.34658772313686548</v>
      </c>
      <c r="I36" s="532">
        <f>Size!I66</f>
        <v>12.656750494413391</v>
      </c>
      <c r="J36" s="532">
        <f>Size!J66</f>
        <v>9.9255861137990564E-2</v>
      </c>
      <c r="K36" s="615">
        <f>Size!K66</f>
        <v>7.9041133631049323E-3</v>
      </c>
      <c r="L36" s="532">
        <f>Size!L66</f>
        <v>10497180.592738427</v>
      </c>
      <c r="M36" s="532">
        <f>Size!M66</f>
        <v>-283416.12317695655</v>
      </c>
      <c r="N36" s="615">
        <f>Size!N66</f>
        <v>-2.6289465290780203E-2</v>
      </c>
      <c r="O36" s="556">
        <f>Size!O66</f>
        <v>3307669.8346302509</v>
      </c>
      <c r="P36" s="556">
        <f>Size!P66</f>
        <v>-126326.2070159819</v>
      </c>
      <c r="Q36" s="615">
        <f>Size!Q66</f>
        <v>-3.6786940195604308E-2</v>
      </c>
    </row>
    <row r="37" spans="2:17">
      <c r="B37" s="708"/>
      <c r="C37" s="156" t="s">
        <v>184</v>
      </c>
      <c r="D37" s="556">
        <f>Size!D67</f>
        <v>14759.798915303038</v>
      </c>
      <c r="E37" s="556">
        <f>Size!E67</f>
        <v>2721.528577796189</v>
      </c>
      <c r="F37" s="615">
        <f>Size!F67</f>
        <v>0.22607305713320799</v>
      </c>
      <c r="G37" s="532">
        <f>Size!G67</f>
        <v>0.14072013249811743</v>
      </c>
      <c r="H37" s="532">
        <f>Size!H67</f>
        <v>3.470083007350841E-2</v>
      </c>
      <c r="I37" s="532">
        <f>Size!I67</f>
        <v>15.174304978724175</v>
      </c>
      <c r="J37" s="532">
        <f>Size!J67</f>
        <v>1.1312891298945562</v>
      </c>
      <c r="K37" s="615">
        <f>Size!K67</f>
        <v>8.055884448701528E-2</v>
      </c>
      <c r="L37" s="532">
        <f>Size!L67</f>
        <v>223969.69016545056</v>
      </c>
      <c r="M37" s="532">
        <f>Size!M67</f>
        <v>54916.069023346412</v>
      </c>
      <c r="N37" s="615">
        <f>Size!N67</f>
        <v>0.32484408587252162</v>
      </c>
      <c r="O37" s="556">
        <f>Size!O67</f>
        <v>34807.87668466568</v>
      </c>
      <c r="P37" s="556">
        <f>Size!P67</f>
        <v>6540.9266801278827</v>
      </c>
      <c r="Q37" s="615">
        <f>Size!Q67</f>
        <v>0.23139838854484987</v>
      </c>
    </row>
    <row r="38" spans="2:17">
      <c r="B38" s="708"/>
      <c r="C38" s="156" t="s">
        <v>317</v>
      </c>
      <c r="D38" s="556">
        <f>Size!D68</f>
        <v>2186663.394243422</v>
      </c>
      <c r="E38" s="556">
        <f>Size!E68</f>
        <v>-129989.08591904351</v>
      </c>
      <c r="F38" s="615">
        <f>Size!F68</f>
        <v>-5.6110740403294092E-2</v>
      </c>
      <c r="G38" s="532">
        <f>Size!G68</f>
        <v>20.847679858814654</v>
      </c>
      <c r="H38" s="532">
        <f>Size!H68</f>
        <v>0.4452571667577736</v>
      </c>
      <c r="I38" s="532">
        <f>Size!I68</f>
        <v>7.957120964604238</v>
      </c>
      <c r="J38" s="532">
        <f>Size!J68</f>
        <v>0.11771594716264921</v>
      </c>
      <c r="K38" s="615">
        <f>Size!K68</f>
        <v>1.5015928747238796E-2</v>
      </c>
      <c r="L38" s="532">
        <f>Size!L68</f>
        <v>17399545.136866994</v>
      </c>
      <c r="M38" s="532">
        <f>Size!M68</f>
        <v>-761631.93978713825</v>
      </c>
      <c r="N38" s="615">
        <f>Size!N68</f>
        <v>-4.1937366535906004E-2</v>
      </c>
      <c r="O38" s="556">
        <f>Size!O68</f>
        <v>4380629.7010576725</v>
      </c>
      <c r="P38" s="556">
        <f>Size!P68</f>
        <v>-256889.45525528677</v>
      </c>
      <c r="Q38" s="615">
        <f>Size!Q68</f>
        <v>-5.5393723798550447E-2</v>
      </c>
    </row>
    <row r="39" spans="2:17">
      <c r="B39" s="708"/>
      <c r="C39" s="156" t="s">
        <v>318</v>
      </c>
      <c r="D39" s="556">
        <f>Size!D69</f>
        <v>49352.07532659173</v>
      </c>
      <c r="E39" s="556">
        <f>Size!E69</f>
        <v>7789.6962687671185</v>
      </c>
      <c r="F39" s="615">
        <f>Size!F69</f>
        <v>0.18742180898570615</v>
      </c>
      <c r="G39" s="532">
        <f>Size!G69</f>
        <v>0.47052338713196312</v>
      </c>
      <c r="H39" s="532">
        <f>Size!H69</f>
        <v>0.10448953747758483</v>
      </c>
      <c r="I39" s="532">
        <f>Size!I69</f>
        <v>8.0331507978985552</v>
      </c>
      <c r="J39" s="532">
        <f>Size!J69</f>
        <v>0.41871195462199839</v>
      </c>
      <c r="K39" s="615">
        <f>Size!K69</f>
        <v>5.498920711559923E-2</v>
      </c>
      <c r="L39" s="532">
        <f>Size!L69</f>
        <v>396452.66328775999</v>
      </c>
      <c r="M39" s="532">
        <f>Size!M69</f>
        <v>79978.469770876167</v>
      </c>
      <c r="N39" s="615">
        <f>Size!N69</f>
        <v>0.25271719277360077</v>
      </c>
      <c r="O39" s="556">
        <f>Size!O69</f>
        <v>65802.767102122307</v>
      </c>
      <c r="P39" s="556">
        <f>Size!P69</f>
        <v>10386.261691689491</v>
      </c>
      <c r="Q39" s="615">
        <f>Size!Q69</f>
        <v>0.18742180898570615</v>
      </c>
    </row>
    <row r="40" spans="2:17">
      <c r="B40" s="708"/>
      <c r="C40" s="156" t="s">
        <v>319</v>
      </c>
      <c r="D40" s="556">
        <f>Size!D70</f>
        <v>5119758.4914469719</v>
      </c>
      <c r="E40" s="556">
        <f>Size!E70</f>
        <v>-611261.25283910893</v>
      </c>
      <c r="F40" s="615">
        <f>Size!F70</f>
        <v>-0.10665837496870366</v>
      </c>
      <c r="G40" s="532">
        <f>Size!G70</f>
        <v>48.811850175533905</v>
      </c>
      <c r="H40" s="532">
        <f>Size!H70</f>
        <v>-1.660410243624149</v>
      </c>
      <c r="I40" s="532">
        <f>Size!I70</f>
        <v>5.4045286220464321</v>
      </c>
      <c r="J40" s="532">
        <f>Size!J70</f>
        <v>2.7654296762618102E-3</v>
      </c>
      <c r="K40" s="615">
        <f>Size!K70</f>
        <v>5.1194944646368377E-4</v>
      </c>
      <c r="L40" s="532">
        <f>Size!L70</f>
        <v>27669881.304990422</v>
      </c>
      <c r="M40" s="532">
        <f>Size!M70</f>
        <v>-3287730.2044408359</v>
      </c>
      <c r="N40" s="615">
        <f>Size!N70</f>
        <v>-0.10620102921826596</v>
      </c>
      <c r="O40" s="556">
        <f>Size!O70</f>
        <v>5119758.4914469719</v>
      </c>
      <c r="P40" s="556">
        <f>Size!P70</f>
        <v>-611261.25283910893</v>
      </c>
      <c r="Q40" s="615">
        <f>Size!Q70</f>
        <v>-0.10665837496870366</v>
      </c>
    </row>
    <row r="41" spans="2:17" ht="15" thickBot="1">
      <c r="B41" s="708"/>
      <c r="C41" s="158" t="s">
        <v>320</v>
      </c>
      <c r="D41" s="556">
        <f>Size!D71</f>
        <v>0</v>
      </c>
      <c r="E41" s="556">
        <f>Size!E71</f>
        <v>0</v>
      </c>
      <c r="F41" s="615">
        <f>Size!F71</f>
        <v>0</v>
      </c>
      <c r="G41" s="532">
        <f>Size!G71</f>
        <v>0</v>
      </c>
      <c r="H41" s="532">
        <f>Size!H71</f>
        <v>0</v>
      </c>
      <c r="I41" s="532">
        <f>Size!I71</f>
        <v>0</v>
      </c>
      <c r="J41" s="532">
        <f>Size!J71</f>
        <v>0</v>
      </c>
      <c r="K41" s="615">
        <f>Size!K71</f>
        <v>0</v>
      </c>
      <c r="L41" s="532">
        <f>Size!L71</f>
        <v>0</v>
      </c>
      <c r="M41" s="532">
        <f>Size!M71</f>
        <v>0</v>
      </c>
      <c r="N41" s="615">
        <f>Size!N71</f>
        <v>0</v>
      </c>
      <c r="O41" s="556">
        <f>Size!O71</f>
        <v>0</v>
      </c>
      <c r="P41" s="556">
        <f>Size!P71</f>
        <v>0</v>
      </c>
      <c r="Q41" s="615">
        <f>Size!Q71</f>
        <v>0</v>
      </c>
    </row>
    <row r="42" spans="2:17">
      <c r="B42" s="708"/>
      <c r="C42" s="160" t="s">
        <v>321</v>
      </c>
      <c r="D42" s="558">
        <f>'White Milk Size'!D21</f>
        <v>1859388.1667023301</v>
      </c>
      <c r="E42" s="558">
        <f>'White Milk Size'!E21</f>
        <v>-117106.26243824535</v>
      </c>
      <c r="F42" s="430">
        <f>'White Milk Size'!F21</f>
        <v>-5.9249477616370415E-2</v>
      </c>
      <c r="G42" s="529">
        <f>'White Milk Size'!G21</f>
        <v>17.72743319101048</v>
      </c>
      <c r="H42" s="529">
        <f>'White Milk Size'!H21</f>
        <v>0.32073316278971831</v>
      </c>
      <c r="I42" s="529">
        <f>'White Milk Size'!I21</f>
        <v>7.9131156120078092</v>
      </c>
      <c r="J42" s="529">
        <f>'White Milk Size'!J21</f>
        <v>9.5372025088392931E-2</v>
      </c>
      <c r="K42" s="430">
        <f>'White Milk Size'!K21</f>
        <v>1.2199431207742424E-2</v>
      </c>
      <c r="L42" s="529">
        <f>'White Milk Size'!L21</f>
        <v>14713553.530714788</v>
      </c>
      <c r="M42" s="529">
        <f>'White Milk Size'!M21</f>
        <v>-738173.11728089862</v>
      </c>
      <c r="N42" s="430">
        <f>'White Milk Size'!N21</f>
        <v>-4.7772856334903545E-2</v>
      </c>
      <c r="O42" s="558">
        <f>'White Milk Size'!O21</f>
        <v>3718784.1019405127</v>
      </c>
      <c r="P42" s="558">
        <f>'White Milk Size'!P21</f>
        <v>-234204.75634063827</v>
      </c>
      <c r="Q42" s="430">
        <f>'White Milk Size'!Q21</f>
        <v>-5.924751238547022E-2</v>
      </c>
    </row>
    <row r="43" spans="2:17" ht="15" thickBot="1">
      <c r="B43" s="707"/>
      <c r="C43" s="153" t="s">
        <v>322</v>
      </c>
      <c r="D43" s="559">
        <f>'White Milk Size'!D22</f>
        <v>5075351.38247931</v>
      </c>
      <c r="E43" s="559">
        <f>'White Milk Size'!E22</f>
        <v>-604643.90889018774</v>
      </c>
      <c r="F43" s="613">
        <f>'White Milk Size'!F22</f>
        <v>-0.10645148065684447</v>
      </c>
      <c r="G43" s="530">
        <f>'White Milk Size'!G22</f>
        <v>48.388472167903409</v>
      </c>
      <c r="H43" s="530">
        <f>'White Milk Size'!H22</f>
        <v>-1.6344232882533447</v>
      </c>
      <c r="I43" s="530">
        <f>'White Milk Size'!I22</f>
        <v>5.3986193442197221</v>
      </c>
      <c r="J43" s="530">
        <f>'White Milk Size'!J22</f>
        <v>-2.7462619555835843E-3</v>
      </c>
      <c r="K43" s="613">
        <f>'White Milk Size'!K22</f>
        <v>-5.0843844979570009E-4</v>
      </c>
      <c r="L43" s="530">
        <f>'White Milk Size'!L22</f>
        <v>27399890.152165111</v>
      </c>
      <c r="M43" s="530">
        <f>'White Milk Size'!M22</f>
        <v>-3279841.0578757785</v>
      </c>
      <c r="N43" s="613">
        <f>'White Milk Size'!N22</f>
        <v>-0.1069057950808366</v>
      </c>
      <c r="O43" s="559">
        <f>'White Milk Size'!O22</f>
        <v>5075351.38247931</v>
      </c>
      <c r="P43" s="559">
        <f>'White Milk Size'!P22</f>
        <v>-604643.90889018774</v>
      </c>
      <c r="Q43" s="613">
        <f>'White Milk Size'!Q22</f>
        <v>-0.10645148065684447</v>
      </c>
    </row>
    <row r="44" spans="2:17">
      <c r="B44" s="706" t="s">
        <v>196</v>
      </c>
      <c r="C44" s="149" t="s">
        <v>323</v>
      </c>
      <c r="D44" s="555">
        <f>Organic!D21</f>
        <v>24566.990453594197</v>
      </c>
      <c r="E44" s="555">
        <f>Organic!E21</f>
        <v>-10689.167382065105</v>
      </c>
      <c r="F44" s="614">
        <f>Organic!F21</f>
        <v>-0.30318582733520977</v>
      </c>
      <c r="G44" s="531">
        <f>Organic!G21</f>
        <v>0.23422203591984253</v>
      </c>
      <c r="H44" s="531">
        <f>Organic!H21</f>
        <v>-7.6273837250806498E-2</v>
      </c>
      <c r="I44" s="531">
        <f>Organic!I21</f>
        <v>17.124177636987692</v>
      </c>
      <c r="J44" s="531">
        <f>Organic!J21</f>
        <v>-18.735629264086437</v>
      </c>
      <c r="K44" s="614">
        <f>Organic!K21</f>
        <v>-0.52246877167442973</v>
      </c>
      <c r="L44" s="531">
        <f>Organic!L21</f>
        <v>420689.50853352784</v>
      </c>
      <c r="M44" s="531">
        <f>Organic!M21</f>
        <v>-843589.50352700637</v>
      </c>
      <c r="N44" s="614">
        <f>Organic!N21</f>
        <v>-0.66724947221271669</v>
      </c>
      <c r="O44" s="555">
        <f>Organic!O21</f>
        <v>67065.938021302223</v>
      </c>
      <c r="P44" s="555">
        <f>Organic!P21</f>
        <v>-193757.45870405019</v>
      </c>
      <c r="Q44" s="614">
        <f>Organic!Q21</f>
        <v>-0.74286839730132492</v>
      </c>
    </row>
    <row r="45" spans="2:17" ht="15" thickBot="1">
      <c r="B45" s="707"/>
      <c r="C45" s="158" t="s">
        <v>324</v>
      </c>
      <c r="D45" s="557">
        <f>Organic!D22</f>
        <v>10460898.774342831</v>
      </c>
      <c r="E45" s="557">
        <f>Organic!E22</f>
        <v>-858179.54739194736</v>
      </c>
      <c r="F45" s="612">
        <f>Organic!F22</f>
        <v>-7.5817087133682945E-2</v>
      </c>
      <c r="G45" s="528">
        <f>Organic!G22</f>
        <v>99.73435749511998</v>
      </c>
      <c r="H45" s="528">
        <f>Organic!H22</f>
        <v>4.8874936969809823E-2</v>
      </c>
      <c r="I45" s="528">
        <f>Organic!I22</f>
        <v>9.795810395325864</v>
      </c>
      <c r="J45" s="528">
        <f>Organic!J22</f>
        <v>0.24650042662809035</v>
      </c>
      <c r="K45" s="612">
        <f>Organic!K22</f>
        <v>2.5813428136285042E-2</v>
      </c>
      <c r="L45" s="528">
        <f>Organic!L22</f>
        <v>102472980.9581591</v>
      </c>
      <c r="M45" s="528">
        <f>Organic!M22</f>
        <v>-5616406.4960536808</v>
      </c>
      <c r="N45" s="612">
        <f>Organic!N22</f>
        <v>-5.1960757927625591E-2</v>
      </c>
      <c r="O45" s="557">
        <f>Organic!O22</f>
        <v>32007707.910497427</v>
      </c>
      <c r="P45" s="557">
        <f>Organic!P22</f>
        <v>-2035756.775116533</v>
      </c>
      <c r="Q45" s="612">
        <f>Organic!Q22</f>
        <v>-5.9798754149039367E-2</v>
      </c>
    </row>
    <row r="46" spans="2:17">
      <c r="B46" s="706" t="s">
        <v>325</v>
      </c>
      <c r="C46" s="149" t="s">
        <v>326</v>
      </c>
      <c r="D46" s="555">
        <f>'Form Data'!D21</f>
        <v>81938.775237979571</v>
      </c>
      <c r="E46" s="555">
        <f>'Form Data'!E21</f>
        <v>14834.700389231148</v>
      </c>
      <c r="F46" s="614">
        <f>'Form Data'!F21</f>
        <v>0.22107003818573373</v>
      </c>
      <c r="G46" s="531">
        <f>'Form Data'!G21</f>
        <v>0.78120544692970928</v>
      </c>
      <c r="H46" s="531">
        <f>'Form Data'!H21</f>
        <v>0.19022958363251963</v>
      </c>
      <c r="I46" s="531">
        <f>'Form Data'!I21</f>
        <v>12.993976779492483</v>
      </c>
      <c r="J46" s="531">
        <f>'Form Data'!J21</f>
        <v>0.98996624352050233</v>
      </c>
      <c r="K46" s="614">
        <f>'Form Data'!K21</f>
        <v>8.2469624677011619E-2</v>
      </c>
      <c r="L46" s="531">
        <f>'Form Data'!L21</f>
        <v>1064710.5427823602</v>
      </c>
      <c r="M46" s="531">
        <f>'Form Data'!M21</f>
        <v>259192.52129133174</v>
      </c>
      <c r="N46" s="614">
        <f>'Form Data'!N21</f>
        <v>0.32177122593925545</v>
      </c>
      <c r="O46" s="555">
        <f>'Form Data'!O21</f>
        <v>183171.70336377621</v>
      </c>
      <c r="P46" s="555">
        <f>'Form Data'!P21</f>
        <v>42996.938857568864</v>
      </c>
      <c r="Q46" s="614">
        <f>'Form Data'!Q21</f>
        <v>0.30673808519696022</v>
      </c>
    </row>
    <row r="47" spans="2:17" ht="15" thickBot="1">
      <c r="B47" s="707"/>
      <c r="C47" s="158" t="s">
        <v>327</v>
      </c>
      <c r="D47" s="557">
        <f>'Form Data'!D22</f>
        <v>10406822.607573038</v>
      </c>
      <c r="E47" s="557">
        <f>'Form Data'!E22</f>
        <v>-880864.4378719274</v>
      </c>
      <c r="F47" s="612">
        <f>'Form Data'!F22</f>
        <v>-7.8037638209272606E-2</v>
      </c>
      <c r="G47" s="528">
        <f>'Form Data'!G22</f>
        <v>99.218794553070282</v>
      </c>
      <c r="H47" s="528">
        <f>'Form Data'!H22</f>
        <v>-0.19022958363248677</v>
      </c>
      <c r="I47" s="528">
        <f>'Form Data'!I22</f>
        <v>9.7989320523913648</v>
      </c>
      <c r="J47" s="528">
        <f>'Form Data'!J22</f>
        <v>0.18070023002203861</v>
      </c>
      <c r="K47" s="612">
        <f>'Form Data'!K22</f>
        <v>1.8787260835383509E-2</v>
      </c>
      <c r="L47" s="528">
        <f>'Form Data'!L22</f>
        <v>101975747.61289853</v>
      </c>
      <c r="M47" s="528">
        <f>'Form Data'!M22</f>
        <v>-6591843.1285462379</v>
      </c>
      <c r="N47" s="612">
        <f>'Form Data'!N22</f>
        <v>-6.0716490837903959E-2</v>
      </c>
      <c r="O47" s="557">
        <f>'Form Data'!O22</f>
        <v>31919721.752290368</v>
      </c>
      <c r="P47" s="557">
        <f>'Form Data'!P22</f>
        <v>-2248287.8173789084</v>
      </c>
      <c r="Q47" s="612">
        <f>'Form Data'!Q22</f>
        <v>-6.580095960212734E-2</v>
      </c>
    </row>
    <row r="48" spans="2:17" ht="15" thickBot="1">
      <c r="B48" s="111" t="s">
        <v>328</v>
      </c>
      <c r="C48" s="159" t="s">
        <v>329</v>
      </c>
      <c r="D48" s="602">
        <f>'Glass Bottle'!D12</f>
        <v>8500.830392071759</v>
      </c>
      <c r="E48" s="602">
        <f>'Glass Bottle'!E12</f>
        <v>288.29298200172161</v>
      </c>
      <c r="F48" s="617">
        <f>'Glass Bottle'!F12</f>
        <v>3.5104008372396932E-2</v>
      </c>
      <c r="G48" s="534">
        <f>'Glass Bottle'!G12</f>
        <v>8.1047037698873753E-2</v>
      </c>
      <c r="H48" s="534">
        <f>'Glass Bottle'!H12</f>
        <v>8.7204107881217324E-3</v>
      </c>
      <c r="I48" s="534">
        <f>'Glass Bottle'!I12</f>
        <v>20.367955885993158</v>
      </c>
      <c r="J48" s="534">
        <f>'Glass Bottle'!J12</f>
        <v>-1.5725395512650913</v>
      </c>
      <c r="K48" s="617">
        <f>'Glass Bottle'!K12</f>
        <v>-7.167292806864714E-2</v>
      </c>
      <c r="L48" s="534">
        <f>'Glass Bottle'!L12</f>
        <v>173144.5384200275</v>
      </c>
      <c r="M48" s="534">
        <f>'Glass Bottle'!M12</f>
        <v>-7042.6011539268366</v>
      </c>
      <c r="N48" s="617">
        <f>'Glass Bottle'!N12</f>
        <v>-3.9084926763246257E-2</v>
      </c>
      <c r="O48" s="602">
        <f>'Glass Bottle'!O12</f>
        <v>45472.685169577599</v>
      </c>
      <c r="P48" s="602">
        <f>'Glass Bottle'!P12</f>
        <v>-1958.9630047082901</v>
      </c>
      <c r="Q48" s="617">
        <f>'Glass Bottle'!Q12</f>
        <v>-4.1300757618840292E-2</v>
      </c>
    </row>
    <row r="49" spans="2:20">
      <c r="B49" s="708" t="s">
        <v>330</v>
      </c>
      <c r="C49" s="162" t="s">
        <v>213</v>
      </c>
      <c r="D49" s="603">
        <f>Enhanced!D63</f>
        <v>12235.413635729723</v>
      </c>
      <c r="E49" s="603">
        <f>Enhanced!E63</f>
        <v>1610.9096319551845</v>
      </c>
      <c r="F49" s="618">
        <f>Enhanced!F63</f>
        <v>0.15162210220664241</v>
      </c>
      <c r="G49" s="535">
        <f>Enhanced!G63</f>
        <v>0.11665260738776191</v>
      </c>
      <c r="H49" s="535">
        <f>Enhanced!H63</f>
        <v>2.3084140198735253E-2</v>
      </c>
      <c r="I49" s="535">
        <f>Enhanced!I63</f>
        <v>8.046954156201112</v>
      </c>
      <c r="J49" s="535">
        <f>Enhanced!J63</f>
        <v>-1.8051951120835241E-2</v>
      </c>
      <c r="K49" s="618">
        <f>Enhanced!K63</f>
        <v>-2.2383059455400142E-3</v>
      </c>
      <c r="L49" s="535">
        <f>Enhanced!L63</f>
        <v>98457.812608875043</v>
      </c>
      <c r="M49" s="535">
        <f>Enhanced!M63</f>
        <v>12771.122931166901</v>
      </c>
      <c r="N49" s="618">
        <f>Enhanced!N63</f>
        <v>0.14904441960825776</v>
      </c>
      <c r="O49" s="603">
        <f>Enhanced!O63</f>
        <v>25629.241082310677</v>
      </c>
      <c r="P49" s="603">
        <f>Enhanced!P63</f>
        <v>3368.1958755254745</v>
      </c>
      <c r="Q49" s="618">
        <f>Enhanced!Q63</f>
        <v>0.15130448028104462</v>
      </c>
    </row>
    <row r="50" spans="2:20">
      <c r="B50" s="708"/>
      <c r="C50" s="162" t="s">
        <v>214</v>
      </c>
      <c r="D50" s="562">
        <f>Enhanced!D64</f>
        <v>10122100.589702372</v>
      </c>
      <c r="E50" s="562">
        <f>Enhanced!E64</f>
        <v>-881794.91824816912</v>
      </c>
      <c r="F50" s="424">
        <f>Enhanced!F64</f>
        <v>-8.0134795683133683E-2</v>
      </c>
      <c r="G50" s="536">
        <f>Enhanced!G64</f>
        <v>96.504250790665054</v>
      </c>
      <c r="H50" s="536">
        <f>Enhanced!H64</f>
        <v>-0.40546239889734181</v>
      </c>
      <c r="I50" s="536">
        <f>Enhanced!I64</f>
        <v>9.2120910809908167</v>
      </c>
      <c r="J50" s="536">
        <f>Enhanced!J64</f>
        <v>9.2109340916534777E-2</v>
      </c>
      <c r="K50" s="424">
        <f>Enhanced!K64</f>
        <v>1.0099728655354145E-2</v>
      </c>
      <c r="L50" s="536">
        <f>Enhanced!L64</f>
        <v>93245712.563289106</v>
      </c>
      <c r="M50" s="536">
        <f>Enhanced!M64</f>
        <v>-7109613.538905248</v>
      </c>
      <c r="N50" s="424">
        <f>Enhanced!N64</f>
        <v>-7.0844406720031478E-2</v>
      </c>
      <c r="O50" s="562">
        <f>Enhanced!O64</f>
        <v>28930401.446776509</v>
      </c>
      <c r="P50" s="562">
        <f>Enhanced!P64</f>
        <v>-2322175.9995129332</v>
      </c>
      <c r="Q50" s="424">
        <f>Enhanced!Q64</f>
        <v>-7.4303503559148554E-2</v>
      </c>
    </row>
    <row r="51" spans="2:20">
      <c r="B51" s="708"/>
      <c r="C51" s="164" t="s">
        <v>331</v>
      </c>
      <c r="D51" s="562">
        <f>'Enhanced - Aggs'!D47</f>
        <v>0</v>
      </c>
      <c r="E51" s="562">
        <f>'Enhanced - Aggs'!E47</f>
        <v>0</v>
      </c>
      <c r="F51" s="424">
        <f>'Enhanced - Aggs'!F47</f>
        <v>0</v>
      </c>
      <c r="G51" s="536">
        <f>'Enhanced - Aggs'!G47</f>
        <v>0</v>
      </c>
      <c r="H51" s="536">
        <f>'Enhanced - Aggs'!H47</f>
        <v>0</v>
      </c>
      <c r="I51" s="536">
        <f>'Enhanced - Aggs'!I47</f>
        <v>0</v>
      </c>
      <c r="J51" s="536">
        <f>'Enhanced - Aggs'!J47</f>
        <v>0</v>
      </c>
      <c r="K51" s="424">
        <f>'Enhanced - Aggs'!K47</f>
        <v>0</v>
      </c>
      <c r="L51" s="536">
        <f>'Enhanced - Aggs'!L47</f>
        <v>0</v>
      </c>
      <c r="M51" s="536">
        <f>'Enhanced - Aggs'!M47</f>
        <v>0</v>
      </c>
      <c r="N51" s="424">
        <f>'Enhanced - Aggs'!N47</f>
        <v>0</v>
      </c>
      <c r="O51" s="562">
        <f>'Enhanced - Aggs'!O47</f>
        <v>0</v>
      </c>
      <c r="P51" s="562">
        <f>'Enhanced - Aggs'!P47</f>
        <v>0</v>
      </c>
      <c r="Q51" s="424">
        <f>'Enhanced - Aggs'!Q47</f>
        <v>0</v>
      </c>
    </row>
    <row r="52" spans="2:20" ht="15" customHeight="1">
      <c r="B52" s="708"/>
      <c r="C52" s="164" t="s">
        <v>332</v>
      </c>
      <c r="D52" s="562">
        <f>'Enhanced - Aggs'!D48</f>
        <v>0</v>
      </c>
      <c r="E52" s="562">
        <f>'Enhanced - Aggs'!E48</f>
        <v>-49.533468246459961</v>
      </c>
      <c r="F52" s="424">
        <f>'Enhanced - Aggs'!F48</f>
        <v>-1</v>
      </c>
      <c r="G52" s="536">
        <f>'Enhanced - Aggs'!G48</f>
        <v>0</v>
      </c>
      <c r="H52" s="536">
        <f>'Enhanced - Aggs'!H48</f>
        <v>-4.3623407706665647E-4</v>
      </c>
      <c r="I52" s="536">
        <f>'Enhanced - Aggs'!I48</f>
        <v>0</v>
      </c>
      <c r="J52" s="536">
        <f>'Enhanced - Aggs'!J48</f>
        <v>-20.980000000000004</v>
      </c>
      <c r="K52" s="424">
        <f>'Enhanced - Aggs'!K48</f>
        <v>-1</v>
      </c>
      <c r="L52" s="536">
        <f>'Enhanced - Aggs'!L48</f>
        <v>0</v>
      </c>
      <c r="M52" s="536">
        <f>'Enhanced - Aggs'!M48</f>
        <v>-1039.2121638107301</v>
      </c>
      <c r="N52" s="424">
        <f>'Enhanced - Aggs'!N48</f>
        <v>-1</v>
      </c>
      <c r="O52" s="562">
        <f>'Enhanced - Aggs'!O48</f>
        <v>0</v>
      </c>
      <c r="P52" s="562">
        <f>'Enhanced - Aggs'!P48</f>
        <v>-99.066936492919922</v>
      </c>
      <c r="Q52" s="424">
        <f>'Enhanced - Aggs'!Q48</f>
        <v>-1</v>
      </c>
    </row>
    <row r="53" spans="2:20">
      <c r="B53" s="708"/>
      <c r="C53" s="164" t="s">
        <v>333</v>
      </c>
      <c r="D53" s="562">
        <f>'Enhanced - Aggs'!D49</f>
        <v>11198.515873125267</v>
      </c>
      <c r="E53" s="562">
        <f>'Enhanced - Aggs'!E49</f>
        <v>-5310.4400432515758</v>
      </c>
      <c r="F53" s="424">
        <f>'Enhanced - Aggs'!F49</f>
        <v>-0.32167025402155403</v>
      </c>
      <c r="G53" s="536">
        <f>'Enhanced - Aggs'!G49</f>
        <v>0.10676680939159691</v>
      </c>
      <c r="H53" s="536">
        <f>'Enhanced - Aggs'!H49</f>
        <v>-3.8625173089449377E-2</v>
      </c>
      <c r="I53" s="536">
        <f>'Enhanced - Aggs'!I49</f>
        <v>19.1817501651648</v>
      </c>
      <c r="J53" s="536">
        <f>'Enhanced - Aggs'!J49</f>
        <v>0.33605463700890326</v>
      </c>
      <c r="K53" s="424">
        <f>'Enhanced - Aggs'!K49</f>
        <v>1.7831904187713847E-2</v>
      </c>
      <c r="L53" s="536">
        <f>'Enhanced - Aggs'!L49</f>
        <v>214807.13369892121</v>
      </c>
      <c r="M53" s="536">
        <f>'Enhanced - Aggs'!M49</f>
        <v>-96315.622988864692</v>
      </c>
      <c r="N53" s="424">
        <f>'Enhanced - Aggs'!N49</f>
        <v>-0.3095743429835901</v>
      </c>
      <c r="O53" s="562">
        <f>'Enhanced - Aggs'!O49</f>
        <v>102360.81506514549</v>
      </c>
      <c r="P53" s="562">
        <f>'Enhanced - Aggs'!P49</f>
        <v>-43303.446349405713</v>
      </c>
      <c r="Q53" s="424">
        <f>'Enhanced - Aggs'!Q49</f>
        <v>-0.29728257246413287</v>
      </c>
    </row>
    <row r="54" spans="2:20">
      <c r="B54" s="708"/>
      <c r="C54" s="165" t="s">
        <v>216</v>
      </c>
      <c r="D54" s="562">
        <f>Enhanced!D66</f>
        <v>0</v>
      </c>
      <c r="E54" s="562">
        <f>Enhanced!E66</f>
        <v>0</v>
      </c>
      <c r="F54" s="424">
        <f>Enhanced!F66</f>
        <v>0</v>
      </c>
      <c r="G54" s="536">
        <f>Enhanced!G66</f>
        <v>0</v>
      </c>
      <c r="H54" s="536">
        <f>Enhanced!H66</f>
        <v>0</v>
      </c>
      <c r="I54" s="536">
        <f>Enhanced!I66</f>
        <v>0</v>
      </c>
      <c r="J54" s="536">
        <f>Enhanced!J66</f>
        <v>0</v>
      </c>
      <c r="K54" s="424">
        <f>Enhanced!K66</f>
        <v>0</v>
      </c>
      <c r="L54" s="536">
        <f>Enhanced!L66</f>
        <v>0</v>
      </c>
      <c r="M54" s="536">
        <f>Enhanced!M66</f>
        <v>0</v>
      </c>
      <c r="N54" s="424">
        <f>Enhanced!N66</f>
        <v>0</v>
      </c>
      <c r="O54" s="562">
        <f>Enhanced!O66</f>
        <v>0</v>
      </c>
      <c r="P54" s="562">
        <f>Enhanced!P66</f>
        <v>0</v>
      </c>
      <c r="Q54" s="424">
        <f>Enhanced!Q66</f>
        <v>0</v>
      </c>
      <c r="T54" s="82"/>
    </row>
    <row r="55" spans="2:20">
      <c r="B55" s="708"/>
      <c r="C55" s="165" t="s">
        <v>217</v>
      </c>
      <c r="D55" s="562">
        <f>Enhanced!D67</f>
        <v>338140.630828358</v>
      </c>
      <c r="E55" s="562">
        <f>Enhanced!E67</f>
        <v>20629.416823487671</v>
      </c>
      <c r="F55" s="424">
        <f>Enhanced!F67</f>
        <v>6.4972246376064163E-2</v>
      </c>
      <c r="G55" s="536">
        <f>Enhanced!G67</f>
        <v>3.2238375770708529</v>
      </c>
      <c r="H55" s="536">
        <f>Enhanced!H67</f>
        <v>0.42756232514303738</v>
      </c>
      <c r="I55" s="536">
        <f>Enhanced!I67</f>
        <v>27.482764367457232</v>
      </c>
      <c r="J55" s="536">
        <f>Enhanced!J67</f>
        <v>1.1374514645976568</v>
      </c>
      <c r="K55" s="424">
        <f>Enhanced!K67</f>
        <v>4.317471835660739E-2</v>
      </c>
      <c r="L55" s="536">
        <f>Enhanced!L67</f>
        <v>9293039.280119108</v>
      </c>
      <c r="M55" s="536">
        <f>Enhanced!M67</f>
        <v>928106.99699398968</v>
      </c>
      <c r="N55" s="424">
        <f>Enhanced!N67</f>
        <v>0.11095212317095425</v>
      </c>
      <c r="O55" s="562">
        <f>Enhanced!O67</f>
        <v>3006449.7177295685</v>
      </c>
      <c r="P55" s="562">
        <f>Enhanced!P67</f>
        <v>174228.26358381053</v>
      </c>
      <c r="Q55" s="424">
        <f>Enhanced!Q67</f>
        <v>6.1516469105471303E-2</v>
      </c>
    </row>
    <row r="56" spans="2:20">
      <c r="B56" s="708"/>
      <c r="C56" s="165" t="s">
        <v>334</v>
      </c>
      <c r="D56" s="562">
        <f>'Enhanced - Aggs'!D50</f>
        <v>0</v>
      </c>
      <c r="E56" s="562">
        <f>'Enhanced - Aggs'!E50</f>
        <v>0</v>
      </c>
      <c r="F56" s="424">
        <f>'Enhanced - Aggs'!F50</f>
        <v>0</v>
      </c>
      <c r="G56" s="536">
        <f>'Enhanced - Aggs'!G50</f>
        <v>0</v>
      </c>
      <c r="H56" s="536">
        <f>'Enhanced - Aggs'!H50</f>
        <v>0</v>
      </c>
      <c r="I56" s="536">
        <f>'Enhanced - Aggs'!I50</f>
        <v>0</v>
      </c>
      <c r="J56" s="536">
        <f>'Enhanced - Aggs'!J50</f>
        <v>0</v>
      </c>
      <c r="K56" s="424">
        <f>'Enhanced - Aggs'!K50</f>
        <v>0</v>
      </c>
      <c r="L56" s="536">
        <f>'Enhanced - Aggs'!L50</f>
        <v>0</v>
      </c>
      <c r="M56" s="536">
        <f>'Enhanced - Aggs'!M50</f>
        <v>0</v>
      </c>
      <c r="N56" s="424">
        <f>'Enhanced - Aggs'!N50</f>
        <v>0</v>
      </c>
      <c r="O56" s="562">
        <f>'Enhanced - Aggs'!O50</f>
        <v>0</v>
      </c>
      <c r="P56" s="562">
        <f>'Enhanced - Aggs'!P50</f>
        <v>0</v>
      </c>
      <c r="Q56" s="424">
        <f>'Enhanced - Aggs'!Q50</f>
        <v>0</v>
      </c>
    </row>
    <row r="57" spans="2:20">
      <c r="B57" s="725"/>
      <c r="C57" s="166" t="s">
        <v>335</v>
      </c>
      <c r="D57" s="562">
        <f>'Enhanced - Aggs'!D51</f>
        <v>1057071.997149806</v>
      </c>
      <c r="E57" s="562">
        <f>'Enhanced - Aggs'!E51</f>
        <v>43135.922909691231</v>
      </c>
      <c r="F57" s="424">
        <f>'Enhanced - Aggs'!F51</f>
        <v>4.2543039946595314E-2</v>
      </c>
      <c r="G57" s="536">
        <f>'Enhanced - Aggs'!G51</f>
        <v>65.883817067258349</v>
      </c>
      <c r="H57" s="536">
        <f>'Enhanced - Aggs'!H51</f>
        <v>0.39112007287361905</v>
      </c>
      <c r="I57" s="536">
        <f>'Enhanced - Aggs'!I51</f>
        <v>49.184558513661727</v>
      </c>
      <c r="J57" s="536">
        <f>'Enhanced - Aggs'!J51</f>
        <v>1.9273155236487796</v>
      </c>
      <c r="K57" s="424">
        <f>'Enhanced - Aggs'!K51</f>
        <v>4.0783494797952694E-2</v>
      </c>
      <c r="L57" s="536">
        <f>'Enhanced - Aggs'!L51</f>
        <v>51991619.496967897</v>
      </c>
      <c r="M57" s="536">
        <f>'Enhanced - Aggs'!M51</f>
        <v>4075796.0602629855</v>
      </c>
      <c r="N57" s="424">
        <f>'Enhanced - Aggs'!N51</f>
        <v>8.5061588592899098E-2</v>
      </c>
      <c r="O57" s="562">
        <f>'Enhanced - Aggs'!O51</f>
        <v>9465775.3970936537</v>
      </c>
      <c r="P57" s="562">
        <f>'Enhanced - Aggs'!P51</f>
        <v>240867.10032373853</v>
      </c>
      <c r="Q57" s="424">
        <f>'Enhanced - Aggs'!Q51</f>
        <v>2.6110514335202412E-2</v>
      </c>
    </row>
    <row r="58" spans="2:20" ht="15" thickBot="1">
      <c r="B58" s="707"/>
      <c r="C58" s="167" t="s">
        <v>218</v>
      </c>
      <c r="D58" s="604">
        <f>Enhanced!D68</f>
        <v>15098.349751650003</v>
      </c>
      <c r="E58" s="604">
        <f>Enhanced!E68</f>
        <v>-6694.2420697944945</v>
      </c>
      <c r="F58" s="619">
        <f>Enhanced!F68</f>
        <v>-0.30717971155717144</v>
      </c>
      <c r="G58" s="537">
        <f>Enhanced!G68</f>
        <v>0.14394788098042899</v>
      </c>
      <c r="H58" s="537">
        <f>Enhanced!H68</f>
        <v>-4.7976317277132474E-2</v>
      </c>
      <c r="I58" s="537">
        <f>Enhanced!I68</f>
        <v>25.536425703861696</v>
      </c>
      <c r="J58" s="537">
        <f>Enhanced!J68</f>
        <v>0.15046334450536136</v>
      </c>
      <c r="K58" s="619">
        <f>Enhanced!K68</f>
        <v>5.9270293706201018E-3</v>
      </c>
      <c r="L58" s="537">
        <f>Enhanced!L68</f>
        <v>385557.88668392895</v>
      </c>
      <c r="M58" s="537">
        <f>Enhanced!M68</f>
        <v>-167668.02900807775</v>
      </c>
      <c r="N58" s="619">
        <f>Enhanced!N68</f>
        <v>-0.30307334535900937</v>
      </c>
      <c r="O58" s="604">
        <f>Enhanced!O68</f>
        <v>138010.14401340485</v>
      </c>
      <c r="P58" s="604">
        <f>Enhanced!P68</f>
        <v>-61175.295790942153</v>
      </c>
      <c r="Q58" s="619">
        <f>Enhanced!Q68</f>
        <v>-0.30712734751612636</v>
      </c>
    </row>
    <row r="59" spans="2:20" ht="15.45" customHeight="1" thickBot="1">
      <c r="B59" s="706" t="s">
        <v>336</v>
      </c>
      <c r="C59" s="146" t="s">
        <v>337</v>
      </c>
      <c r="D59" s="500">
        <f>'Non-Dairy Alternatives'!D110</f>
        <v>98591.452457967622</v>
      </c>
      <c r="E59" s="490">
        <f>'Non-Dairy Alternatives'!E110</f>
        <v>-47988.01481958371</v>
      </c>
      <c r="F59" s="337">
        <f>'Non-Dairy Alternatives'!F110</f>
        <v>-0.32738565442264422</v>
      </c>
      <c r="G59" s="298">
        <f>'Non-Dairy Alternatives'!G110</f>
        <v>100</v>
      </c>
      <c r="H59" s="299">
        <f>'Non-Dairy Alternatives'!H110</f>
        <v>0</v>
      </c>
      <c r="I59" s="366">
        <f>'Non-Dairy Alternatives'!I110</f>
        <v>28.986425838399192</v>
      </c>
      <c r="J59" s="382">
        <f>'Non-Dairy Alternatives'!J110</f>
        <v>-1.0340174357797167</v>
      </c>
      <c r="K59" s="385">
        <f>'Non-Dairy Alternatives'!K110</f>
        <v>-3.4443776407162272E-2</v>
      </c>
      <c r="L59" s="405">
        <f>'Non-Dairy Alternatives'!L110</f>
        <v>2857813.8249729383</v>
      </c>
      <c r="M59" s="391">
        <f>'Non-Dairy Alternatives'!M110</f>
        <v>-1542566.7575921551</v>
      </c>
      <c r="N59" s="338">
        <f>'Non-Dairy Alternatives'!N110</f>
        <v>-0.35055303254996045</v>
      </c>
      <c r="O59" s="514">
        <f>'Non-Dairy Alternatives'!O110</f>
        <v>739956.79802715778</v>
      </c>
      <c r="P59" s="500">
        <f>'Non-Dairy Alternatives'!P110</f>
        <v>-421863.63023620658</v>
      </c>
      <c r="Q59" s="387">
        <f>'Non-Dairy Alternatives'!Q110</f>
        <v>-0.3631057089147493</v>
      </c>
    </row>
    <row r="60" spans="2:20" ht="15.45" customHeight="1">
      <c r="B60" s="725"/>
      <c r="C60" s="149" t="s">
        <v>338</v>
      </c>
      <c r="D60" s="507">
        <f>'Non-Dairy Alternatives'!D111</f>
        <v>2931.5588428887727</v>
      </c>
      <c r="E60" s="495">
        <f>'Non-Dairy Alternatives'!E111</f>
        <v>-239.7440021520938</v>
      </c>
      <c r="F60" s="343">
        <f>'Non-Dairy Alternatives'!F111</f>
        <v>-7.5597952597619034E-2</v>
      </c>
      <c r="G60" s="312">
        <f>'Non-Dairy Alternatives'!G111</f>
        <v>2.9734411754797714</v>
      </c>
      <c r="H60" s="313">
        <f>'Non-Dairy Alternatives'!H111</f>
        <v>0.8099029228567507</v>
      </c>
      <c r="I60" s="376">
        <f>'Non-Dairy Alternatives'!I111</f>
        <v>24.53165066721709</v>
      </c>
      <c r="J60" s="369">
        <f>'Non-Dairy Alternatives'!J111</f>
        <v>0.52481012635065483</v>
      </c>
      <c r="K60" s="358">
        <f>'Non-Dairy Alternatives'!K111</f>
        <v>2.186085776082361E-2</v>
      </c>
      <c r="L60" s="407">
        <f>'Non-Dairy Alternatives'!L111</f>
        <v>71915.977444138523</v>
      </c>
      <c r="M60" s="394">
        <f>'Non-Dairy Alternatives'!M111</f>
        <v>-4216.9842635536188</v>
      </c>
      <c r="N60" s="343">
        <f>'Non-Dairy Alternatives'!N111</f>
        <v>-5.5389730925541454E-2</v>
      </c>
      <c r="O60" s="516">
        <f>'Non-Dairy Alternatives'!O111</f>
        <v>22725.218523144722</v>
      </c>
      <c r="P60" s="503">
        <f>'Non-Dairy Alternatives'!P111</f>
        <v>-1826.9423280954361</v>
      </c>
      <c r="Q60" s="358">
        <f>'Non-Dairy Alternatives'!Q111</f>
        <v>-7.4410653268555588E-2</v>
      </c>
    </row>
    <row r="61" spans="2:20" ht="15.45" customHeight="1">
      <c r="B61" s="725"/>
      <c r="C61" s="168" t="s">
        <v>339</v>
      </c>
      <c r="D61" s="507">
        <f>'Non-Dairy Alternatives'!D112</f>
        <v>19716.963353630948</v>
      </c>
      <c r="E61" s="495">
        <f>'Non-Dairy Alternatives'!E112</f>
        <v>-7751.7485243852461</v>
      </c>
      <c r="F61" s="343">
        <f>'Non-Dairy Alternatives'!F112</f>
        <v>-0.28220284077423879</v>
      </c>
      <c r="G61" s="312">
        <f>'Non-Dairy Alternatives'!G112</f>
        <v>19.998653901601521</v>
      </c>
      <c r="H61" s="313">
        <f>'Non-Dairy Alternatives'!H112</f>
        <v>1.2588451219696459</v>
      </c>
      <c r="I61" s="376">
        <f>'Non-Dairy Alternatives'!I112</f>
        <v>15.94956471435359</v>
      </c>
      <c r="J61" s="369">
        <f>'Non-Dairy Alternatives'!J112</f>
        <v>-3.6390054342823195</v>
      </c>
      <c r="K61" s="358">
        <f>'Non-Dairy Alternatives'!K112</f>
        <v>-0.18577187649072635</v>
      </c>
      <c r="L61" s="407">
        <f>'Non-Dairy Alternatives'!L112</f>
        <v>314476.982979275</v>
      </c>
      <c r="M61" s="394">
        <f>'Non-Dairy Alternatives'!M112</f>
        <v>-223595.80653591367</v>
      </c>
      <c r="N61" s="343">
        <f>'Non-Dairy Alternatives'!N112</f>
        <v>-0.41554936598332115</v>
      </c>
      <c r="O61" s="516">
        <f>'Non-Dairy Alternatives'!O112</f>
        <v>65726.393740773201</v>
      </c>
      <c r="P61" s="503">
        <f>'Non-Dairy Alternatives'!P112</f>
        <v>-53110.678871670883</v>
      </c>
      <c r="Q61" s="358">
        <f>'Non-Dairy Alternatives'!Q112</f>
        <v>-0.44692012100363177</v>
      </c>
    </row>
    <row r="62" spans="2:20" ht="15.45" customHeight="1">
      <c r="B62" s="725"/>
      <c r="C62" s="168" t="s">
        <v>340</v>
      </c>
      <c r="D62" s="507">
        <f>'Non-Dairy Alternatives'!D113</f>
        <v>0</v>
      </c>
      <c r="E62" s="495">
        <f>'Non-Dairy Alternatives'!E113</f>
        <v>-6.5094441175460815E-2</v>
      </c>
      <c r="F62" s="343">
        <f>'Non-Dairy Alternatives'!F113</f>
        <v>-1</v>
      </c>
      <c r="G62" s="312">
        <f>'Non-Dairy Alternatives'!G113</f>
        <v>0</v>
      </c>
      <c r="H62" s="313">
        <f>'Non-Dairy Alternatives'!H113</f>
        <v>-4.440897649887287E-5</v>
      </c>
      <c r="I62" s="376">
        <f>'Non-Dairy Alternatives'!I113</f>
        <v>0</v>
      </c>
      <c r="J62" s="369">
        <f>'Non-Dairy Alternatives'!J113</f>
        <v>-63.839999999999996</v>
      </c>
      <c r="K62" s="358">
        <f>'Non-Dairy Alternatives'!K113</f>
        <v>-1</v>
      </c>
      <c r="L62" s="407">
        <f>'Non-Dairy Alternatives'!L113</f>
        <v>0</v>
      </c>
      <c r="M62" s="394">
        <f>'Non-Dairy Alternatives'!M113</f>
        <v>-4.1556291246414183</v>
      </c>
      <c r="N62" s="343">
        <f>'Non-Dairy Alternatives'!N113</f>
        <v>-1</v>
      </c>
      <c r="O62" s="516">
        <f>'Non-Dairy Alternatives'!O113</f>
        <v>0</v>
      </c>
      <c r="P62" s="503">
        <f>'Non-Dairy Alternatives'!P113</f>
        <v>-1.041511058807373</v>
      </c>
      <c r="Q62" s="358">
        <f>'Non-Dairy Alternatives'!Q113</f>
        <v>-1</v>
      </c>
    </row>
    <row r="63" spans="2:20" ht="15.45" customHeight="1">
      <c r="B63" s="725"/>
      <c r="C63" s="168" t="s">
        <v>341</v>
      </c>
      <c r="D63" s="507">
        <f>'Non-Dairy Alternatives'!D114</f>
        <v>67847.379756371098</v>
      </c>
      <c r="E63" s="495">
        <f>'Non-Dairy Alternatives'!E114</f>
        <v>-37929.942105786016</v>
      </c>
      <c r="F63" s="343">
        <f>'Non-Dairy Alternatives'!F114</f>
        <v>-0.35858293099171223</v>
      </c>
      <c r="G63" s="312">
        <f>'Non-Dairy Alternatives'!G114</f>
        <v>68.816695631192161</v>
      </c>
      <c r="H63" s="313">
        <f>'Non-Dairy Alternatives'!H114</f>
        <v>-3.3471100005103409</v>
      </c>
      <c r="I63" s="376">
        <f>'Non-Dairy Alternatives'!I114</f>
        <v>34.467092375307658</v>
      </c>
      <c r="J63" s="369">
        <f>'Non-Dairy Alternatives'!J114</f>
        <v>0.32572214312508407</v>
      </c>
      <c r="K63" s="358">
        <f>'Non-Dairy Alternatives'!K114</f>
        <v>9.5403945685240722E-3</v>
      </c>
      <c r="L63" s="407">
        <f>'Non-Dairy Alternatives'!L114</f>
        <v>2338501.9054854214</v>
      </c>
      <c r="M63" s="394">
        <f>'Non-Dairy Alternatives'!M114</f>
        <v>-1272880.8023792244</v>
      </c>
      <c r="N63" s="343">
        <f>'Non-Dairy Alternatives'!N114</f>
        <v>-0.3524635590703869</v>
      </c>
      <c r="O63" s="516">
        <f>'Non-Dairy Alternatives'!O114</f>
        <v>620542.7540948391</v>
      </c>
      <c r="P63" s="503">
        <f>'Non-Dairy Alternatives'!P114</f>
        <v>-351837.03095576772</v>
      </c>
      <c r="Q63" s="358">
        <f>'Non-Dairy Alternatives'!Q114</f>
        <v>-0.36183087756956672</v>
      </c>
    </row>
    <row r="64" spans="2:20">
      <c r="B64" s="725"/>
      <c r="C64" s="168" t="s">
        <v>342</v>
      </c>
      <c r="D64" s="507">
        <f>'Non-Dairy Alternatives'!D115</f>
        <v>0</v>
      </c>
      <c r="E64" s="495">
        <f>'Non-Dairy Alternatives'!E115</f>
        <v>0</v>
      </c>
      <c r="F64" s="343">
        <f>'Non-Dairy Alternatives'!F115</f>
        <v>0</v>
      </c>
      <c r="G64" s="312">
        <f>'Non-Dairy Alternatives'!G115</f>
        <v>0</v>
      </c>
      <c r="H64" s="313">
        <f>'Non-Dairy Alternatives'!H115</f>
        <v>0</v>
      </c>
      <c r="I64" s="376">
        <f>'Non-Dairy Alternatives'!I115</f>
        <v>0</v>
      </c>
      <c r="J64" s="369">
        <f>'Non-Dairy Alternatives'!J115</f>
        <v>0</v>
      </c>
      <c r="K64" s="358">
        <f>'Non-Dairy Alternatives'!K115</f>
        <v>0</v>
      </c>
      <c r="L64" s="407">
        <f>'Non-Dairy Alternatives'!L115</f>
        <v>0</v>
      </c>
      <c r="M64" s="394">
        <f>'Non-Dairy Alternatives'!M115</f>
        <v>0</v>
      </c>
      <c r="N64" s="343">
        <f>'Non-Dairy Alternatives'!N115</f>
        <v>0</v>
      </c>
      <c r="O64" s="516">
        <f>'Non-Dairy Alternatives'!O115</f>
        <v>0</v>
      </c>
      <c r="P64" s="503">
        <f>'Non-Dairy Alternatives'!P115</f>
        <v>0</v>
      </c>
      <c r="Q64" s="358">
        <f>'Non-Dairy Alternatives'!Q115</f>
        <v>0</v>
      </c>
    </row>
    <row r="65" spans="2:17">
      <c r="B65" s="725"/>
      <c r="C65" s="168" t="s">
        <v>343</v>
      </c>
      <c r="D65" s="507">
        <f>'Non-Dairy Alternatives'!D116</f>
        <v>0</v>
      </c>
      <c r="E65" s="495">
        <f>'Non-Dairy Alternatives'!E116</f>
        <v>0</v>
      </c>
      <c r="F65" s="343">
        <f>'Non-Dairy Alternatives'!F116</f>
        <v>0</v>
      </c>
      <c r="G65" s="312">
        <f>'Non-Dairy Alternatives'!G116</f>
        <v>0</v>
      </c>
      <c r="H65" s="313">
        <f>'Non-Dairy Alternatives'!H116</f>
        <v>0</v>
      </c>
      <c r="I65" s="376">
        <f>'Non-Dairy Alternatives'!I116</f>
        <v>0</v>
      </c>
      <c r="J65" s="369">
        <f>'Non-Dairy Alternatives'!J116</f>
        <v>0</v>
      </c>
      <c r="K65" s="358">
        <f>'Non-Dairy Alternatives'!K116</f>
        <v>0</v>
      </c>
      <c r="L65" s="407">
        <f>'Non-Dairy Alternatives'!L116</f>
        <v>0</v>
      </c>
      <c r="M65" s="394">
        <f>'Non-Dairy Alternatives'!M116</f>
        <v>0</v>
      </c>
      <c r="N65" s="343">
        <f>'Non-Dairy Alternatives'!N116</f>
        <v>0</v>
      </c>
      <c r="O65" s="516">
        <f>'Non-Dairy Alternatives'!O116</f>
        <v>0</v>
      </c>
      <c r="P65" s="503">
        <f>'Non-Dairy Alternatives'!P116</f>
        <v>0</v>
      </c>
      <c r="Q65" s="358">
        <f>'Non-Dairy Alternatives'!Q116</f>
        <v>0</v>
      </c>
    </row>
    <row r="66" spans="2:17">
      <c r="B66" s="725"/>
      <c r="C66" s="168" t="s">
        <v>344</v>
      </c>
      <c r="D66" s="507">
        <f>'Non-Dairy Alternatives'!D117</f>
        <v>1437.5542480020786</v>
      </c>
      <c r="E66" s="495">
        <f>'Non-Dairy Alternatives'!E117</f>
        <v>-1066.24105894888</v>
      </c>
      <c r="F66" s="343">
        <f>'Non-Dairy Alternatives'!F117</f>
        <v>-0.42584993109812724</v>
      </c>
      <c r="G66" s="312">
        <f>'Non-Dairy Alternatives'!G117</f>
        <v>1.4580921694149394</v>
      </c>
      <c r="H66" s="313">
        <f>'Non-Dairy Alternatives'!H117</f>
        <v>-0.25005655936299309</v>
      </c>
      <c r="I66" s="376">
        <f>'Non-Dairy Alternatives'!I117</f>
        <v>22.924484185777239</v>
      </c>
      <c r="J66" s="369">
        <f>'Non-Dairy Alternatives'!J117</f>
        <v>0.24091696062316359</v>
      </c>
      <c r="K66" s="358">
        <f>'Non-Dairy Alternatives'!K117</f>
        <v>1.0620770456068653E-2</v>
      </c>
      <c r="L66" s="407">
        <f>'Non-Dairy Alternatives'!L117</f>
        <v>32955.189624520543</v>
      </c>
      <c r="M66" s="394">
        <f>'Non-Dairy Alternatives'!M117</f>
        <v>-23839.819538726806</v>
      </c>
      <c r="N66" s="343">
        <f>'Non-Dairy Alternatives'!N117</f>
        <v>-0.41975201500898435</v>
      </c>
      <c r="O66" s="516">
        <f>'Non-Dairy Alternatives'!O117</f>
        <v>11121.274295806885</v>
      </c>
      <c r="P66" s="503">
        <f>'Non-Dairy Alternatives'!P117</f>
        <v>-8593.0404473543167</v>
      </c>
      <c r="Q66" s="358">
        <f>'Non-Dairy Alternatives'!Q117</f>
        <v>-0.43587822144998473</v>
      </c>
    </row>
    <row r="67" spans="2:17">
      <c r="B67" s="725"/>
      <c r="C67" s="168" t="s">
        <v>345</v>
      </c>
      <c r="D67" s="507">
        <f>'Non-Dairy Alternatives'!D118</f>
        <v>5228.2795603500526</v>
      </c>
      <c r="E67" s="495">
        <f>'Non-Dairy Alternatives'!E118</f>
        <v>-122.36814308544672</v>
      </c>
      <c r="F67" s="343">
        <f>'Non-Dairy Alternatives'!F118</f>
        <v>-2.2869781355045596E-2</v>
      </c>
      <c r="G67" s="312">
        <f>'Non-Dairy Alternatives'!G118</f>
        <v>5.302974477000447</v>
      </c>
      <c r="H67" s="313">
        <f>'Non-Dairy Alternatives'!H118</f>
        <v>1.6526353109398051</v>
      </c>
      <c r="I67" s="376">
        <f>'Non-Dairy Alternatives'!I118</f>
        <v>14.759645207733909</v>
      </c>
      <c r="J67" s="369">
        <f>'Non-Dairy Alternatives'!J118</f>
        <v>0.24981416517412036</v>
      </c>
      <c r="K67" s="358">
        <f>'Non-Dairy Alternatives'!K118</f>
        <v>1.7216890013493139E-2</v>
      </c>
      <c r="L67" s="407">
        <f>'Non-Dairy Alternatives'!L118</f>
        <v>77167.551357613804</v>
      </c>
      <c r="M67" s="394">
        <f>'Non-Dairy Alternatives'!M118</f>
        <v>-469.44278749584919</v>
      </c>
      <c r="N67" s="343">
        <f>'Non-Dairy Alternatives'!N118</f>
        <v>-6.0466378517749367E-3</v>
      </c>
      <c r="O67" s="516">
        <f>'Non-Dairy Alternatives'!O118</f>
        <v>12934.543132543564</v>
      </c>
      <c r="P67" s="503">
        <f>'Non-Dairy Alternatives'!P118</f>
        <v>-1510.5769393444061</v>
      </c>
      <c r="Q67" s="358">
        <f>'Non-Dairy Alternatives'!Q118</f>
        <v>-0.10457351214990451</v>
      </c>
    </row>
    <row r="68" spans="2:17">
      <c r="B68" s="725"/>
      <c r="C68" s="168" t="s">
        <v>346</v>
      </c>
      <c r="D68" s="507">
        <f>'Non-Dairy Alternatives'!D119</f>
        <v>0</v>
      </c>
      <c r="E68" s="495">
        <f>'Non-Dairy Alternatives'!E119</f>
        <v>-24.80489444732666</v>
      </c>
      <c r="F68" s="343">
        <f>'Non-Dairy Alternatives'!F119</f>
        <v>-1</v>
      </c>
      <c r="G68" s="312">
        <f>'Non-Dairy Alternatives'!G119</f>
        <v>0</v>
      </c>
      <c r="H68" s="313">
        <f>'Non-Dairy Alternatives'!H119</f>
        <v>-1.6922489150788131E-2</v>
      </c>
      <c r="I68" s="376">
        <f>'Non-Dairy Alternatives'!I119</f>
        <v>0</v>
      </c>
      <c r="J68" s="369">
        <f>'Non-Dairy Alternatives'!J119</f>
        <v>-18.64</v>
      </c>
      <c r="K68" s="358">
        <f>'Non-Dairy Alternatives'!K119</f>
        <v>-1</v>
      </c>
      <c r="L68" s="407">
        <f>'Non-Dairy Alternatives'!L119</f>
        <v>0</v>
      </c>
      <c r="M68" s="394">
        <f>'Non-Dairy Alternatives'!M119</f>
        <v>-462.36323249816894</v>
      </c>
      <c r="N68" s="343">
        <f>'Non-Dairy Alternatives'!N119</f>
        <v>-1</v>
      </c>
      <c r="O68" s="516">
        <f>'Non-Dairy Alternatives'!O119</f>
        <v>0</v>
      </c>
      <c r="P68" s="503">
        <f>'Non-Dairy Alternatives'!P119</f>
        <v>-66.146385192871094</v>
      </c>
      <c r="Q68" s="358">
        <f>'Non-Dairy Alternatives'!Q119</f>
        <v>-1</v>
      </c>
    </row>
    <row r="69" spans="2:17">
      <c r="B69" s="725"/>
      <c r="C69" s="156" t="s">
        <v>346</v>
      </c>
      <c r="D69" s="507">
        <f>'Non-Dairy Alternatives'!D120</f>
        <v>672.55123837330689</v>
      </c>
      <c r="E69" s="495">
        <f>'Non-Dairy Alternatives'!E120</f>
        <v>-554.1081549215719</v>
      </c>
      <c r="F69" s="343">
        <f>'Non-Dairy Alternatives'!F120</f>
        <v>-0.45172128298239744</v>
      </c>
      <c r="G69" s="312">
        <f>'Non-Dairy Alternatives'!G120</f>
        <v>0.68215978323276538</v>
      </c>
      <c r="H69" s="313">
        <f>'Non-Dairy Alternatives'!H120</f>
        <v>-0.15469643959152235</v>
      </c>
      <c r="I69" s="376">
        <f>'Non-Dairy Alternatives'!I120</f>
        <v>22.67910540213046</v>
      </c>
      <c r="J69" s="369">
        <f>'Non-Dairy Alternatives'!J120</f>
        <v>-1.2999983868238054</v>
      </c>
      <c r="K69" s="358">
        <f>'Non-Dairy Alternatives'!K120</f>
        <v>-5.4213802078067516E-2</v>
      </c>
      <c r="L69" s="407">
        <f>'Non-Dairy Alternatives'!L120</f>
        <v>15252.860423401595</v>
      </c>
      <c r="M69" s="394">
        <f>'Non-Dairy Alternatives'!M120</f>
        <v>-14161.332482111975</v>
      </c>
      <c r="N69" s="343">
        <f>'Non-Dairy Alternatives'!N120</f>
        <v>-0.48144555683040657</v>
      </c>
      <c r="O69" s="516">
        <f>'Non-Dairy Alternatives'!O120</f>
        <v>5211.4716910123825</v>
      </c>
      <c r="P69" s="503">
        <f>'Non-Dairy Alternatives'!P120</f>
        <v>-4304.4315689751675</v>
      </c>
      <c r="Q69" s="358">
        <f>'Non-Dairy Alternatives'!Q120</f>
        <v>-0.45234082896517375</v>
      </c>
    </row>
    <row r="70" spans="2:17" ht="15" thickBot="1">
      <c r="B70" s="728"/>
      <c r="C70" s="169" t="s">
        <v>348</v>
      </c>
      <c r="D70" s="507">
        <f>'Non-Dairy Alternatives'!D121</f>
        <v>757.16545835137367</v>
      </c>
      <c r="E70" s="495">
        <f>'Non-Dairy Alternatives'!E121</f>
        <v>-298.99284141597673</v>
      </c>
      <c r="F70" s="343">
        <f>'Non-Dairy Alternatives'!F121</f>
        <v>-0.28309472309391365</v>
      </c>
      <c r="G70" s="312">
        <f>'Non-Dairy Alternatives'!G121</f>
        <v>0.76798286207840905</v>
      </c>
      <c r="H70" s="313">
        <f>'Non-Dairy Alternatives'!H121</f>
        <v>4.7446541825933108E-2</v>
      </c>
      <c r="I70" s="376">
        <f>'Non-Dairy Alternatives'!I121</f>
        <v>9.9626278184851156</v>
      </c>
      <c r="J70" s="369">
        <f>'Non-Dairy Alternatives'!J121</f>
        <v>4.0433006985795217E-2</v>
      </c>
      <c r="K70" s="358">
        <f>'Non-Dairy Alternatives'!K121</f>
        <v>4.0750063623962926E-3</v>
      </c>
      <c r="L70" s="407">
        <f>'Non-Dairy Alternatives'!L121</f>
        <v>7543.3576585674282</v>
      </c>
      <c r="M70" s="394">
        <f>'Non-Dairy Alternatives'!M121</f>
        <v>-2936.0507435061199</v>
      </c>
      <c r="N70" s="343">
        <f>'Non-Dairy Alternatives'!N121</f>
        <v>-0.28017332952928592</v>
      </c>
      <c r="O70" s="516">
        <f>'Non-Dairy Alternatives'!O121</f>
        <v>1695.1425490379333</v>
      </c>
      <c r="P70" s="503">
        <f>'Non-Dairy Alternatives'!P121</f>
        <v>-613.74122874708155</v>
      </c>
      <c r="Q70" s="358">
        <f>'Non-Dairy Alternatives'!Q121</f>
        <v>-0.26581729000489701</v>
      </c>
    </row>
    <row r="71" spans="2:17">
      <c r="B71" s="128"/>
      <c r="C71" s="149" t="s">
        <v>226</v>
      </c>
      <c r="D71" s="555">
        <f>'Trad vs Value Add'!D45</f>
        <v>2241976.0534837511</v>
      </c>
      <c r="E71" s="555">
        <f>'Trad vs Value Add'!E45</f>
        <v>-126504.39612796251</v>
      </c>
      <c r="F71" s="614">
        <f>'Trad vs Value Add'!F45</f>
        <v>-5.3411627758507156E-2</v>
      </c>
      <c r="G71" s="531">
        <f>'Trad vs Value Add'!G45</f>
        <v>21.375031537640865</v>
      </c>
      <c r="H71" s="531">
        <f>'Trad vs Value Add'!H45</f>
        <v>0.51616742891521383</v>
      </c>
      <c r="I71" s="531">
        <f>'Trad vs Value Add'!I45</f>
        <v>16.708034108948098</v>
      </c>
      <c r="J71" s="531">
        <f>'Trad vs Value Add'!J45</f>
        <v>0.12768222755489234</v>
      </c>
      <c r="K71" s="614">
        <f>'Trad vs Value Add'!K45</f>
        <v>7.7008153064700531E-3</v>
      </c>
      <c r="L71" s="531">
        <f>'Trad vs Value Add'!L45</f>
        <v>37459012.37305136</v>
      </c>
      <c r="M71" s="531">
        <f>'Trad vs Value Add'!M45</f>
        <v>-1811226.9057112411</v>
      </c>
      <c r="N71" s="614">
        <f>'Trad vs Value Add'!N45</f>
        <v>-4.6122125532623251E-2</v>
      </c>
      <c r="O71" s="555">
        <f>'Trad vs Value Add'!O45</f>
        <v>14721115.228303194</v>
      </c>
      <c r="P71" s="555">
        <f>'Trad vs Value Add'!P45</f>
        <v>-953929.40079242922</v>
      </c>
      <c r="Q71" s="614">
        <f>'Trad vs Value Add'!Q45</f>
        <v>-6.0856566814602206E-2</v>
      </c>
    </row>
    <row r="72" spans="2:17">
      <c r="B72" s="128" t="s">
        <v>349</v>
      </c>
      <c r="C72" s="156" t="s">
        <v>227</v>
      </c>
      <c r="D72" s="556">
        <f>'Trad vs Value Add'!D46</f>
        <v>7764114.961148954</v>
      </c>
      <c r="E72" s="556">
        <f>'Trad vs Value Add'!E46</f>
        <v>-755157.75420170557</v>
      </c>
      <c r="F72" s="615">
        <f>'Trad vs Value Add'!F46</f>
        <v>-8.8641105811885348E-2</v>
      </c>
      <c r="G72" s="532">
        <f>'Trad vs Value Add'!G46</f>
        <v>74.023182316577291</v>
      </c>
      <c r="H72" s="532">
        <f>'Trad vs Value Add'!H46</f>
        <v>-1.0048179794800234</v>
      </c>
      <c r="I72" s="532">
        <f>'Trad vs Value Add'!I46</f>
        <v>6.9612800903711776</v>
      </c>
      <c r="J72" s="532">
        <f>'Trad vs Value Add'!J46</f>
        <v>7.4882469772283855E-2</v>
      </c>
      <c r="K72" s="615">
        <f>'Trad vs Value Add'!K46</f>
        <v>1.0873968350054625E-2</v>
      </c>
      <c r="L72" s="532">
        <f>'Trad vs Value Add'!L46</f>
        <v>54048178.898399204</v>
      </c>
      <c r="M72" s="532">
        <f>'Trad vs Value Add'!M46</f>
        <v>-4618920.4578246549</v>
      </c>
      <c r="N72" s="615">
        <f>'Trad vs Value Add'!N46</f>
        <v>-7.8731018040942985E-2</v>
      </c>
      <c r="O72" s="556">
        <f>'Trad vs Value Add'!O46</f>
        <v>13905708.667317033</v>
      </c>
      <c r="P72" s="556">
        <f>'Trad vs Value Add'!P46</f>
        <v>-1205323.5796444323</v>
      </c>
      <c r="Q72" s="615">
        <f>'Trad vs Value Add'!Q46</f>
        <v>-7.976447670454806E-2</v>
      </c>
    </row>
    <row r="73" spans="2:17">
      <c r="B73" s="128" t="s">
        <v>350</v>
      </c>
      <c r="C73" s="156" t="s">
        <v>228</v>
      </c>
      <c r="D73" s="556">
        <f>'Trad vs Value Add'!D47</f>
        <v>293162.96572882077</v>
      </c>
      <c r="E73" s="556">
        <f>'Trad vs Value Add'!E47</f>
        <v>-14582.830468302127</v>
      </c>
      <c r="F73" s="615">
        <f>'Trad vs Value Add'!F47</f>
        <v>-4.7385961558224728E-2</v>
      </c>
      <c r="G73" s="532">
        <f>'Trad vs Value Add'!G47</f>
        <v>2.7950198791752121</v>
      </c>
      <c r="H73" s="532">
        <f>'Trad vs Value Add'!H47</f>
        <v>8.4747246796199605E-2</v>
      </c>
      <c r="I73" s="532">
        <f>'Trad vs Value Add'!I47</f>
        <v>27.534095090165916</v>
      </c>
      <c r="J73" s="532">
        <f>'Trad vs Value Add'!J47</f>
        <v>-0.66200152337792417</v>
      </c>
      <c r="K73" s="615">
        <f>'Trad vs Value Add'!K47</f>
        <v>-2.3478481168912414E-2</v>
      </c>
      <c r="L73" s="532">
        <f>'Trad vs Value Add'!L47</f>
        <v>8071976.9752924023</v>
      </c>
      <c r="M73" s="532">
        <f>'Trad vs Value Add'!M47</f>
        <v>-605253.22669364791</v>
      </c>
      <c r="N73" s="615">
        <f>'Trad vs Value Add'!N47</f>
        <v>-6.975189232102165E-2</v>
      </c>
      <c r="O73" s="556">
        <f>'Trad vs Value Add'!O47</f>
        <v>2631798.7773959637</v>
      </c>
      <c r="P73" s="556">
        <f>'Trad vs Value Add'!P47</f>
        <v>-211916.94878694881</v>
      </c>
      <c r="Q73" s="615">
        <f>'Trad vs Value Add'!Q47</f>
        <v>-7.4521143880792381E-2</v>
      </c>
    </row>
    <row r="74" spans="2:17" ht="15" thickBot="1">
      <c r="B74" s="128"/>
      <c r="C74" s="158" t="s">
        <v>229</v>
      </c>
      <c r="D74" s="557">
        <f>'Trad vs Value Add'!D48</f>
        <v>159201.07878977517</v>
      </c>
      <c r="E74" s="557">
        <f>'Trad vs Value Add'!E48</f>
        <v>27437.301776064618</v>
      </c>
      <c r="F74" s="612">
        <f>'Trad vs Value Add'!F48</f>
        <v>0.20823099032148765</v>
      </c>
      <c r="G74" s="528">
        <f>'Trad vs Value Add'!G48</f>
        <v>1.5178253463814508</v>
      </c>
      <c r="H74" s="528">
        <f>'Trad vs Value Add'!H48</f>
        <v>0.35740085580480541</v>
      </c>
      <c r="I74" s="528">
        <f>'Trad vs Value Add'!I48</f>
        <v>17.338178596116304</v>
      </c>
      <c r="J74" s="528">
        <f>'Trad vs Value Add'!J48</f>
        <v>0.69730713531702548</v>
      </c>
      <c r="K74" s="612">
        <f>'Trad vs Value Add'!K48</f>
        <v>4.1903282346700675E-2</v>
      </c>
      <c r="L74" s="528">
        <f>'Trad vs Value Add'!L48</f>
        <v>2760256.7367515052</v>
      </c>
      <c r="M74" s="528">
        <f>'Trad vs Value Add'!M48</f>
        <v>567592.66027692938</v>
      </c>
      <c r="N74" s="612">
        <f>'Trad vs Value Add'!N48</f>
        <v>0.25885983464896278</v>
      </c>
      <c r="O74" s="557">
        <f>'Trad vs Value Add'!O48</f>
        <v>699108.22607672215</v>
      </c>
      <c r="P74" s="557">
        <f>'Trad vs Value Add'!P48</f>
        <v>131647.08268983616</v>
      </c>
      <c r="Q74" s="612">
        <f>'Trad vs Value Add'!Q48</f>
        <v>0.23199312274335102</v>
      </c>
    </row>
    <row r="75" spans="2:17">
      <c r="B75" s="706" t="s">
        <v>351</v>
      </c>
      <c r="C75" s="149" t="s">
        <v>242</v>
      </c>
      <c r="D75" s="555">
        <f>Filtration!D27</f>
        <v>10183333.783710595</v>
      </c>
      <c r="E75" s="555">
        <f>Filtration!E27</f>
        <v>-908678.22379731387</v>
      </c>
      <c r="F75" s="614">
        <f>Filtration!F27</f>
        <v>-8.1921857205189824E-2</v>
      </c>
      <c r="G75" s="531">
        <f>Filtration!G27</f>
        <v>97.088048932060204</v>
      </c>
      <c r="H75" s="531">
        <f>Filtration!H27</f>
        <v>-0.59769350034649449</v>
      </c>
      <c r="I75" s="531">
        <f>Filtration!I27</f>
        <v>9.2844643046238957</v>
      </c>
      <c r="J75" s="531">
        <f>Filtration!J27</f>
        <v>5.0832202784061309E-2</v>
      </c>
      <c r="K75" s="614">
        <f>Filtration!K27</f>
        <v>5.505114587999755E-3</v>
      </c>
      <c r="L75" s="531">
        <f>Filtration!L27</f>
        <v>94546799.016931623</v>
      </c>
      <c r="M75" s="531">
        <f>Filtration!M27</f>
        <v>-7872759.1295863092</v>
      </c>
      <c r="N75" s="614">
        <f>Filtration!N27</f>
        <v>-7.6867731828366301E-2</v>
      </c>
      <c r="O75" s="555">
        <f>Filtration!O27</f>
        <v>29400227.863170028</v>
      </c>
      <c r="P75" s="555">
        <f>Filtration!P27</f>
        <v>-2570870.0401971117</v>
      </c>
      <c r="Q75" s="614">
        <f>Filtration!Q27</f>
        <v>-8.0412316398003711E-2</v>
      </c>
    </row>
    <row r="76" spans="2:17" ht="15" thickBot="1">
      <c r="B76" s="707"/>
      <c r="C76" s="158" t="s">
        <v>243</v>
      </c>
      <c r="D76" s="557">
        <f>Filtration!D28</f>
        <v>302131.9810858292</v>
      </c>
      <c r="E76" s="557">
        <f>Filtration!E28</f>
        <v>39809.509023307124</v>
      </c>
      <c r="F76" s="612">
        <f>Filtration!F28</f>
        <v>0.15175790587174287</v>
      </c>
      <c r="G76" s="528">
        <f>Filtration!G28</f>
        <v>2.8805305989796195</v>
      </c>
      <c r="H76" s="528">
        <f>Filtration!H28</f>
        <v>0.57029460006556354</v>
      </c>
      <c r="I76" s="528">
        <f>Filtration!I28</f>
        <v>27.626573723719197</v>
      </c>
      <c r="J76" s="528">
        <f>Filtration!J28</f>
        <v>1.1930460688613742</v>
      </c>
      <c r="K76" s="612">
        <f>Filtration!K28</f>
        <v>4.5133819611175588E-2</v>
      </c>
      <c r="L76" s="528">
        <f>Filtration!L28</f>
        <v>8346871.4497609949</v>
      </c>
      <c r="M76" s="528">
        <f>Filtration!M28</f>
        <v>1412763.1300056493</v>
      </c>
      <c r="N76" s="612">
        <f>Filtration!N28</f>
        <v>0.20374113943110359</v>
      </c>
      <c r="O76" s="557">
        <f>Filtration!O28</f>
        <v>2674545.9853487015</v>
      </c>
      <c r="P76" s="557">
        <f>Filtration!P28</f>
        <v>341355.80637655454</v>
      </c>
      <c r="Q76" s="612">
        <f>Filtration!Q28</f>
        <v>0.14630432163353863</v>
      </c>
    </row>
    <row r="77" spans="2:17">
      <c r="B77" s="129"/>
      <c r="C77" s="65"/>
      <c r="D77" s="649"/>
      <c r="E77" s="649"/>
      <c r="F77" s="425"/>
      <c r="G77" s="50"/>
      <c r="H77" s="50"/>
      <c r="I77" s="50"/>
      <c r="J77" s="50"/>
      <c r="K77" s="425"/>
      <c r="L77" s="50"/>
      <c r="M77" s="50"/>
      <c r="N77" s="425"/>
      <c r="O77" s="649"/>
      <c r="P77" s="649"/>
      <c r="Q77" s="425"/>
    </row>
    <row r="78" spans="2:17" ht="23.4">
      <c r="B78" s="746" t="s">
        <v>277</v>
      </c>
      <c r="C78" s="746"/>
      <c r="D78" s="770"/>
      <c r="E78" s="770"/>
      <c r="F78" s="771"/>
      <c r="G78" s="746"/>
      <c r="H78" s="746"/>
      <c r="I78" s="749"/>
      <c r="J78" s="749"/>
      <c r="K78" s="771"/>
      <c r="L78" s="749"/>
      <c r="M78" s="749"/>
      <c r="N78" s="771"/>
      <c r="O78" s="770"/>
      <c r="P78" s="770"/>
      <c r="Q78" s="771"/>
    </row>
    <row r="79" spans="2:17">
      <c r="B79" s="750" t="s">
        <v>282</v>
      </c>
      <c r="C79" s="750"/>
      <c r="D79" s="761"/>
      <c r="E79" s="761"/>
      <c r="F79" s="762"/>
      <c r="G79" s="750"/>
      <c r="H79" s="750"/>
      <c r="I79" s="753"/>
      <c r="J79" s="753"/>
      <c r="K79" s="762"/>
      <c r="L79" s="753"/>
      <c r="M79" s="753"/>
      <c r="N79" s="762"/>
      <c r="O79" s="761"/>
      <c r="P79" s="761"/>
      <c r="Q79" s="762"/>
    </row>
    <row r="80" spans="2:17" ht="15" thickBot="1">
      <c r="B80" s="750" t="str">
        <f>'HOME PAGE'!H6</f>
        <v>LATEST 52 WEEKS ENDING 5-17-2026</v>
      </c>
      <c r="C80" s="750"/>
      <c r="D80" s="763"/>
      <c r="E80" s="763"/>
      <c r="F80" s="764"/>
      <c r="G80" s="750"/>
      <c r="H80" s="750"/>
      <c r="I80" s="755"/>
      <c r="J80" s="755"/>
      <c r="K80" s="764"/>
      <c r="L80" s="755"/>
      <c r="M80" s="755"/>
      <c r="N80" s="764"/>
      <c r="O80" s="763"/>
      <c r="P80" s="763"/>
      <c r="Q80" s="764"/>
    </row>
    <row r="81" spans="2:17" ht="15" thickBot="1">
      <c r="D81" s="772" t="s">
        <v>289</v>
      </c>
      <c r="E81" s="773"/>
      <c r="F81" s="774"/>
      <c r="G81" s="777" t="s">
        <v>290</v>
      </c>
      <c r="H81" s="778"/>
      <c r="I81" s="775" t="s">
        <v>291</v>
      </c>
      <c r="J81" s="776"/>
      <c r="K81" s="774"/>
      <c r="L81" s="779" t="s">
        <v>292</v>
      </c>
      <c r="M81" s="776"/>
      <c r="N81" s="780"/>
      <c r="O81" s="772" t="s">
        <v>293</v>
      </c>
      <c r="P81" s="773"/>
      <c r="Q81" s="774"/>
    </row>
    <row r="82" spans="2:17" ht="29.4" thickBot="1">
      <c r="B82" s="70"/>
      <c r="C82" s="64"/>
      <c r="D82" s="650" t="s">
        <v>294</v>
      </c>
      <c r="E82" s="647" t="s">
        <v>295</v>
      </c>
      <c r="F82" s="651" t="s">
        <v>296</v>
      </c>
      <c r="G82" s="646" t="s">
        <v>294</v>
      </c>
      <c r="H82" s="646" t="s">
        <v>295</v>
      </c>
      <c r="I82" s="646" t="s">
        <v>294</v>
      </c>
      <c r="J82" s="646" t="s">
        <v>295</v>
      </c>
      <c r="K82" s="651" t="s">
        <v>296</v>
      </c>
      <c r="L82" s="646" t="s">
        <v>294</v>
      </c>
      <c r="M82" s="646" t="s">
        <v>295</v>
      </c>
      <c r="N82" s="651" t="s">
        <v>296</v>
      </c>
      <c r="O82" s="647" t="s">
        <v>294</v>
      </c>
      <c r="P82" s="647" t="s">
        <v>295</v>
      </c>
      <c r="Q82" s="653" t="s">
        <v>296</v>
      </c>
    </row>
    <row r="83" spans="2:17" ht="15" thickBot="1">
      <c r="C83" s="146" t="s">
        <v>2</v>
      </c>
      <c r="D83" s="648">
        <f>'Segment Data'!E93</f>
        <v>144233634.91729483</v>
      </c>
      <c r="E83" s="648">
        <f>'Segment Data'!F93</f>
        <v>-15841107.254785329</v>
      </c>
      <c r="F83" s="652">
        <f>'Segment Data'!G93</f>
        <v>-9.8960691985723506E-2</v>
      </c>
      <c r="G83" s="645">
        <f>'Segment Data'!H93</f>
        <v>100</v>
      </c>
      <c r="H83" s="645">
        <f>'Segment Data'!I93</f>
        <v>4.2632564145606011E-14</v>
      </c>
      <c r="I83" s="645">
        <f>'Segment Data'!J93</f>
        <v>9.6655460373227235</v>
      </c>
      <c r="J83" s="645">
        <f>'Segment Data'!K93</f>
        <v>0.34588986301794655</v>
      </c>
      <c r="K83" s="652">
        <f>'Segment Data'!L93</f>
        <v>3.7114015425976705E-2</v>
      </c>
      <c r="L83" s="645">
        <f>'Segment Data'!M93</f>
        <v>1394096838.4235115</v>
      </c>
      <c r="M83" s="645">
        <f>'Segment Data'!N93</f>
        <v>-97744720.810760498</v>
      </c>
      <c r="N83" s="652">
        <f>'Segment Data'!O93</f>
        <v>-6.5519505208670156E-2</v>
      </c>
      <c r="O83" s="648">
        <f>'Segment Data'!P93</f>
        <v>432850486.33344233</v>
      </c>
      <c r="P83" s="648">
        <f>'Segment Data'!Q93</f>
        <v>-36572477.716268599</v>
      </c>
      <c r="Q83" s="652">
        <f>'Segment Data'!R93</f>
        <v>-7.7909434597655619E-2</v>
      </c>
    </row>
    <row r="84" spans="2:17" ht="15" thickBot="1">
      <c r="B84" s="706" t="s">
        <v>297</v>
      </c>
      <c r="C84" s="149" t="s">
        <v>297</v>
      </c>
      <c r="D84" s="557">
        <f>'Segment Data'!E96</f>
        <v>109824486.50866452</v>
      </c>
      <c r="E84" s="557">
        <f>'Segment Data'!F96</f>
        <v>-13272852.979816079</v>
      </c>
      <c r="F84" s="612">
        <f>'Segment Data'!G96</f>
        <v>-0.10782404424799244</v>
      </c>
      <c r="G84" s="528">
        <f>'Segment Data'!H96</f>
        <v>76.143464436460391</v>
      </c>
      <c r="H84" s="528">
        <f>'Segment Data'!I96</f>
        <v>-0.75644982743457945</v>
      </c>
      <c r="I84" s="528">
        <f>'Segment Data'!J96</f>
        <v>7.0612720909649829</v>
      </c>
      <c r="J84" s="528">
        <f>'Segment Data'!K96</f>
        <v>0.22167801340620841</v>
      </c>
      <c r="K84" s="612">
        <f>'Segment Data'!L96</f>
        <v>3.241098973015822E-2</v>
      </c>
      <c r="L84" s="528">
        <f>'Segment Data'!M96</f>
        <v>775500581.48819304</v>
      </c>
      <c r="M84" s="528">
        <f>'Segment Data'!N96</f>
        <v>-66435252.64046073</v>
      </c>
      <c r="N84" s="612">
        <f>'Segment Data'!O96</f>
        <v>-7.8907738508620068E-2</v>
      </c>
      <c r="O84" s="557">
        <f>'Segment Data'!P96</f>
        <v>199186841.31765243</v>
      </c>
      <c r="P84" s="557">
        <f>'Segment Data'!Q96</f>
        <v>-18935355.71819818</v>
      </c>
      <c r="Q84" s="612">
        <f>'Segment Data'!R96</f>
        <v>-8.6810769263826734E-2</v>
      </c>
    </row>
    <row r="85" spans="2:17">
      <c r="B85" s="708"/>
      <c r="C85" s="151" t="s">
        <v>298</v>
      </c>
      <c r="D85" s="558">
        <f>'Segment Data'!E97</f>
        <v>109083818.13616964</v>
      </c>
      <c r="E85" s="558">
        <f>'Segment Data'!F97</f>
        <v>-13384154.064892828</v>
      </c>
      <c r="F85" s="430">
        <f>'Segment Data'!G97</f>
        <v>-0.1092869737642044</v>
      </c>
      <c r="G85" s="529">
        <f>'Segment Data'!H97</f>
        <v>75.629944567866929</v>
      </c>
      <c r="H85" s="529">
        <f>'Segment Data'!I97</f>
        <v>-0.87679880668088117</v>
      </c>
      <c r="I85" s="529">
        <f>'Segment Data'!J97</f>
        <v>6.9267585355568144</v>
      </c>
      <c r="J85" s="529">
        <f>'Segment Data'!K97</f>
        <v>0.17553834479545483</v>
      </c>
      <c r="K85" s="430">
        <f>'Segment Data'!L97</f>
        <v>2.6000980539142914E-2</v>
      </c>
      <c r="L85" s="529">
        <f>'Segment Data'!M97</f>
        <v>755597268.36584032</v>
      </c>
      <c r="M85" s="529">
        <f>'Segment Data'!N97</f>
        <v>-71210978.27957356</v>
      </c>
      <c r="N85" s="430">
        <f>'Segment Data'!O97</f>
        <v>-8.61275617030864E-2</v>
      </c>
      <c r="O85" s="558">
        <f>'Segment Data'!P97</f>
        <v>192626999.94544524</v>
      </c>
      <c r="P85" s="558">
        <f>'Segment Data'!Q97</f>
        <v>-20328534.516380578</v>
      </c>
      <c r="Q85" s="430">
        <f>'Segment Data'!R97</f>
        <v>-9.5459057064443895E-2</v>
      </c>
    </row>
    <row r="86" spans="2:17" ht="15" thickBot="1">
      <c r="B86" s="707"/>
      <c r="C86" s="153" t="s">
        <v>299</v>
      </c>
      <c r="D86" s="559">
        <f>'Segment Data'!E98</f>
        <v>740668.37249482982</v>
      </c>
      <c r="E86" s="559">
        <f>'Segment Data'!F98</f>
        <v>111301.08507673501</v>
      </c>
      <c r="F86" s="613">
        <f>'Segment Data'!G98</f>
        <v>0.17684599645039481</v>
      </c>
      <c r="G86" s="530">
        <f>'Segment Data'!H98</f>
        <v>0.5135198685934369</v>
      </c>
      <c r="H86" s="530">
        <f>'Segment Data'!I98</f>
        <v>0.12034897924630589</v>
      </c>
      <c r="I86" s="530">
        <f>'Segment Data'!J98</f>
        <v>26.872098042085192</v>
      </c>
      <c r="J86" s="530">
        <f>'Segment Data'!K98</f>
        <v>2.8359147423476507</v>
      </c>
      <c r="K86" s="613">
        <f>'Segment Data'!L98</f>
        <v>0.11798523530059021</v>
      </c>
      <c r="L86" s="530">
        <f>'Segment Data'!M98</f>
        <v>19903313.122352742</v>
      </c>
      <c r="M86" s="530">
        <f>'Segment Data'!N98</f>
        <v>4775725.6391128153</v>
      </c>
      <c r="N86" s="613">
        <f>'Segment Data'!O98</f>
        <v>0.31569644825415227</v>
      </c>
      <c r="O86" s="559">
        <f>'Segment Data'!P98</f>
        <v>6559841.3722072067</v>
      </c>
      <c r="P86" s="559">
        <f>'Segment Data'!Q98</f>
        <v>1393178.7981824018</v>
      </c>
      <c r="Q86" s="613">
        <f>'Segment Data'!R98</f>
        <v>0.2696477229201214</v>
      </c>
    </row>
    <row r="87" spans="2:17">
      <c r="B87" s="706" t="s">
        <v>300</v>
      </c>
      <c r="C87" s="149" t="s">
        <v>174</v>
      </c>
      <c r="D87" s="555">
        <f>Fat!E83</f>
        <v>1492995.0545500484</v>
      </c>
      <c r="E87" s="555">
        <f>Fat!F83</f>
        <v>-505551.85252795299</v>
      </c>
      <c r="F87" s="614">
        <f>Fat!G83</f>
        <v>-0.25295971324841254</v>
      </c>
      <c r="G87" s="531">
        <f>Fat!H83</f>
        <v>1.0351226712175343</v>
      </c>
      <c r="H87" s="531">
        <f>Fat!I83</f>
        <v>-0.21338591918179661</v>
      </c>
      <c r="I87" s="531">
        <f>Fat!J83</f>
        <v>6.3064479256184791</v>
      </c>
      <c r="J87" s="531">
        <f>Fat!K83</f>
        <v>0.48414523931641718</v>
      </c>
      <c r="K87" s="614">
        <f>Fat!L83</f>
        <v>8.3153567480345802E-2</v>
      </c>
      <c r="L87" s="531">
        <f>Fat!M83</f>
        <v>9415495.5647258013</v>
      </c>
      <c r="M87" s="531">
        <f>Fat!N83</f>
        <v>-2220649.4610551242</v>
      </c>
      <c r="N87" s="614">
        <f>Fat!O83</f>
        <v>-0.19084064835347753</v>
      </c>
      <c r="O87" s="555">
        <f>Fat!P83</f>
        <v>3026024.8999846033</v>
      </c>
      <c r="P87" s="555">
        <f>Fat!Q83</f>
        <v>-717098.47211646568</v>
      </c>
      <c r="Q87" s="614">
        <f>Fat!R83</f>
        <v>-0.19157756793732075</v>
      </c>
    </row>
    <row r="88" spans="2:17">
      <c r="B88" s="708"/>
      <c r="C88" s="156" t="s">
        <v>175</v>
      </c>
      <c r="D88" s="556">
        <f>Fat!E84</f>
        <v>14956925.781906439</v>
      </c>
      <c r="E88" s="556">
        <f>Fat!F84</f>
        <v>-2733926.8705828916</v>
      </c>
      <c r="F88" s="615">
        <f>Fat!G84</f>
        <v>-0.15453901088245134</v>
      </c>
      <c r="G88" s="532">
        <f>Fat!H84</f>
        <v>10.369929171155469</v>
      </c>
      <c r="H88" s="532">
        <f>Fat!I84</f>
        <v>-0.68169109850061815</v>
      </c>
      <c r="I88" s="532">
        <f>Fat!J84</f>
        <v>15.824958827075969</v>
      </c>
      <c r="J88" s="532">
        <f>Fat!K84</f>
        <v>0.58318938507905926</v>
      </c>
      <c r="K88" s="615">
        <f>Fat!L84</f>
        <v>3.8262577537234568E-2</v>
      </c>
      <c r="L88" s="532">
        <f>Fat!M84</f>
        <v>236692734.67830044</v>
      </c>
      <c r="M88" s="532">
        <f>Fat!N84</f>
        <v>-32947162.683281422</v>
      </c>
      <c r="N88" s="615">
        <f>Fat!O84</f>
        <v>-0.12218949423163411</v>
      </c>
      <c r="O88" s="556">
        <f>Fat!P84</f>
        <v>83607250.815035328</v>
      </c>
      <c r="P88" s="556">
        <f>Fat!Q84</f>
        <v>-14006629.165616453</v>
      </c>
      <c r="Q88" s="615">
        <f>Fat!R84</f>
        <v>-0.14349013857857848</v>
      </c>
    </row>
    <row r="89" spans="2:17">
      <c r="B89" s="708"/>
      <c r="C89" s="156" t="s">
        <v>176</v>
      </c>
      <c r="D89" s="556">
        <f>Fat!E85</f>
        <v>40160912.508143596</v>
      </c>
      <c r="E89" s="556">
        <f>Fat!F85</f>
        <v>-5574271.0288876891</v>
      </c>
      <c r="F89" s="615">
        <f>Fat!G85</f>
        <v>-0.12188146188096659</v>
      </c>
      <c r="G89" s="532">
        <f>Fat!H85</f>
        <v>27.8443461063519</v>
      </c>
      <c r="H89" s="532">
        <f>Fat!I85</f>
        <v>-0.72679692123831074</v>
      </c>
      <c r="I89" s="532">
        <f>Fat!J85</f>
        <v>9.0843972544636031</v>
      </c>
      <c r="J89" s="532">
        <f>Fat!K85</f>
        <v>0.75076711573658095</v>
      </c>
      <c r="K89" s="615">
        <f>Fat!L85</f>
        <v>9.0088845225768807E-2</v>
      </c>
      <c r="L89" s="532">
        <f>Fat!M85</f>
        <v>364837683.32573265</v>
      </c>
      <c r="M89" s="532">
        <f>Fat!N85</f>
        <v>-16302420.598683178</v>
      </c>
      <c r="N89" s="615">
        <f>Fat!O85</f>
        <v>-4.2772776810482589E-2</v>
      </c>
      <c r="O89" s="556">
        <f>Fat!P85</f>
        <v>105898857.82870655</v>
      </c>
      <c r="P89" s="556">
        <f>Fat!Q85</f>
        <v>-4734694.9711995423</v>
      </c>
      <c r="Q89" s="615">
        <f>Fat!R85</f>
        <v>-4.2796193843316233E-2</v>
      </c>
    </row>
    <row r="90" spans="2:17" ht="15" thickBot="1">
      <c r="B90" s="707"/>
      <c r="C90" s="158" t="s">
        <v>177</v>
      </c>
      <c r="D90" s="557">
        <f>Fat!E86</f>
        <v>87622801.572695419</v>
      </c>
      <c r="E90" s="557">
        <f>Fat!F86</f>
        <v>-7027357.5027857125</v>
      </c>
      <c r="F90" s="612">
        <f>Fat!G86</f>
        <v>-7.4245596324688384E-2</v>
      </c>
      <c r="G90" s="528">
        <f>Fat!H86</f>
        <v>60.750602051275571</v>
      </c>
      <c r="H90" s="528">
        <f>Fat!I86</f>
        <v>1.6218739389214534</v>
      </c>
      <c r="I90" s="528">
        <f>Fat!J86</f>
        <v>8.9377526260104627</v>
      </c>
      <c r="J90" s="528">
        <f>Fat!K86</f>
        <v>0.17468850626558208</v>
      </c>
      <c r="K90" s="612">
        <f>Fat!L86</f>
        <v>1.993463745996963E-2</v>
      </c>
      <c r="L90" s="528">
        <f>Fat!M86</f>
        <v>783150924.85475218</v>
      </c>
      <c r="M90" s="528">
        <f>Fat!N86</f>
        <v>-46274488.067741871</v>
      </c>
      <c r="N90" s="612">
        <f>Fat!O86</f>
        <v>-5.5791017910450748E-2</v>
      </c>
      <c r="O90" s="557">
        <f>Fat!P86</f>
        <v>240318352.78971592</v>
      </c>
      <c r="P90" s="557">
        <f>Fat!Q86</f>
        <v>-17114055.107335985</v>
      </c>
      <c r="Q90" s="612">
        <f>Fat!R86</f>
        <v>-6.6479800453795049E-2</v>
      </c>
    </row>
    <row r="91" spans="2:17" ht="15" customHeight="1">
      <c r="B91" s="729" t="s">
        <v>301</v>
      </c>
      <c r="C91" s="149" t="s">
        <v>302</v>
      </c>
      <c r="D91" s="555">
        <f>Fat!E87</f>
        <v>1335084.6524183652</v>
      </c>
      <c r="E91" s="555">
        <f>Fat!F87</f>
        <v>-497962.8796394018</v>
      </c>
      <c r="F91" s="614">
        <f>Fat!G87</f>
        <v>-0.27165846544109634</v>
      </c>
      <c r="G91" s="531">
        <f>Fat!H87</f>
        <v>0.92564030101849515</v>
      </c>
      <c r="H91" s="531">
        <f>Fat!I87</f>
        <v>-0.21947947689577629</v>
      </c>
      <c r="I91" s="531">
        <f>Fat!J87</f>
        <v>5.7673583117125915</v>
      </c>
      <c r="J91" s="531">
        <f>Fat!K87</f>
        <v>0.3740321546377352</v>
      </c>
      <c r="K91" s="614">
        <f>Fat!L87</f>
        <v>6.9350924409992784E-2</v>
      </c>
      <c r="L91" s="531">
        <f>Fat!M87</f>
        <v>7699911.5669649746</v>
      </c>
      <c r="M91" s="531">
        <f>Fat!N87</f>
        <v>-2186311.6348436922</v>
      </c>
      <c r="N91" s="614">
        <f>Fat!O87</f>
        <v>-0.22114730673324373</v>
      </c>
      <c r="O91" s="555">
        <f>Fat!P87</f>
        <v>2131863.813820309</v>
      </c>
      <c r="P91" s="555">
        <f>Fat!Q87</f>
        <v>-667111.19186366303</v>
      </c>
      <c r="Q91" s="614">
        <f>Fat!R87</f>
        <v>-0.2383412465309401</v>
      </c>
    </row>
    <row r="92" spans="2:17">
      <c r="B92" s="730"/>
      <c r="C92" s="156" t="s">
        <v>303</v>
      </c>
      <c r="D92" s="556">
        <f>Fat!E88</f>
        <v>5193742.2986280825</v>
      </c>
      <c r="E92" s="556">
        <f>Fat!F88</f>
        <v>-1208711.6860956103</v>
      </c>
      <c r="F92" s="615">
        <f>Fat!G88</f>
        <v>-0.18878881269269659</v>
      </c>
      <c r="G92" s="532">
        <f>Fat!H88</f>
        <v>3.6009231145053175</v>
      </c>
      <c r="H92" s="532">
        <f>Fat!I88</f>
        <v>-0.398742227976423</v>
      </c>
      <c r="I92" s="532">
        <f>Fat!J88</f>
        <v>5.8201260315207222</v>
      </c>
      <c r="J92" s="532">
        <f>Fat!K88</f>
        <v>0.14309775503038313</v>
      </c>
      <c r="K92" s="615">
        <f>Fat!L88</f>
        <v>2.5206454514764061E-2</v>
      </c>
      <c r="L92" s="532">
        <f>Fat!M88</f>
        <v>30228234.753255576</v>
      </c>
      <c r="M92" s="532">
        <f>Fat!N88</f>
        <v>-6118677.5569490716</v>
      </c>
      <c r="N92" s="615">
        <f>Fat!O88</f>
        <v>-0.16834105479796727</v>
      </c>
      <c r="O92" s="556">
        <f>Fat!P88</f>
        <v>7353116.7273535635</v>
      </c>
      <c r="P92" s="556">
        <f>Fat!Q88</f>
        <v>-1626530.4228920192</v>
      </c>
      <c r="Q92" s="615">
        <f>Fat!R88</f>
        <v>-0.18113522677197127</v>
      </c>
    </row>
    <row r="93" spans="2:17">
      <c r="B93" s="730"/>
      <c r="C93" s="156" t="s">
        <v>304</v>
      </c>
      <c r="D93" s="556">
        <f>Fat!E89</f>
        <v>35271024.819255114</v>
      </c>
      <c r="E93" s="556">
        <f>Fat!F89</f>
        <v>-5792965.6796788424</v>
      </c>
      <c r="F93" s="615">
        <f>Fat!G89</f>
        <v>-0.14107166910213539</v>
      </c>
      <c r="G93" s="532">
        <f>Fat!H89</f>
        <v>24.454091335547297</v>
      </c>
      <c r="H93" s="532">
        <f>Fat!I89</f>
        <v>-1.1989192154803057</v>
      </c>
      <c r="I93" s="532">
        <f>Fat!J89</f>
        <v>7.2586269498207265</v>
      </c>
      <c r="J93" s="532">
        <f>Fat!K89</f>
        <v>0.34953804151272028</v>
      </c>
      <c r="K93" s="615">
        <f>Fat!L89</f>
        <v>5.0591046974718987E-2</v>
      </c>
      <c r="L93" s="532">
        <f>Fat!M89</f>
        <v>256019211.30084088</v>
      </c>
      <c r="M93" s="532">
        <f>Fat!N89</f>
        <v>-27695549.986209065</v>
      </c>
      <c r="N93" s="615">
        <f>Fat!O89</f>
        <v>-9.7617585565764553E-2</v>
      </c>
      <c r="O93" s="556">
        <f>Fat!P89</f>
        <v>67308023.102588058</v>
      </c>
      <c r="P93" s="556">
        <f>Fat!Q89</f>
        <v>-7816009.9726940542</v>
      </c>
      <c r="Q93" s="615">
        <f>Fat!R89</f>
        <v>-0.10404140529651273</v>
      </c>
    </row>
    <row r="94" spans="2:17" ht="15" thickBot="1">
      <c r="B94" s="731"/>
      <c r="C94" s="158" t="s">
        <v>305</v>
      </c>
      <c r="D94" s="557">
        <f>Fat!E90</f>
        <v>68024634.738363028</v>
      </c>
      <c r="E94" s="557">
        <f>Fat!F90</f>
        <v>-5773212.7344019711</v>
      </c>
      <c r="F94" s="612">
        <f>Fat!G90</f>
        <v>-7.8230096569314816E-2</v>
      </c>
      <c r="G94" s="528">
        <f>Fat!H90</f>
        <v>47.162809685389341</v>
      </c>
      <c r="H94" s="528">
        <f>Fat!I90</f>
        <v>1.0606910929180842</v>
      </c>
      <c r="I94" s="528">
        <f>Fat!J90</f>
        <v>7.0791004717524091</v>
      </c>
      <c r="J94" s="528">
        <f>Fat!K90</f>
        <v>0.14139219349214383</v>
      </c>
      <c r="K94" s="612">
        <f>Fat!L90</f>
        <v>2.0380244862010836E-2</v>
      </c>
      <c r="L94" s="528">
        <f>Fat!M90</f>
        <v>481553223.86713099</v>
      </c>
      <c r="M94" s="528">
        <f>Fat!N90</f>
        <v>-30434713.462459147</v>
      </c>
      <c r="N94" s="612">
        <f>Fat!O90</f>
        <v>-5.9444200230965451E-2</v>
      </c>
      <c r="O94" s="557">
        <f>Fat!P90</f>
        <v>122393837.67389064</v>
      </c>
      <c r="P94" s="557">
        <f>Fat!Q90</f>
        <v>-8825704.130748257</v>
      </c>
      <c r="Q94" s="612">
        <f>Fat!R90</f>
        <v>-6.7259068347366002E-2</v>
      </c>
    </row>
    <row r="95" spans="2:17" ht="15" thickBot="1">
      <c r="B95" s="706" t="s">
        <v>306</v>
      </c>
      <c r="C95" s="159" t="s">
        <v>306</v>
      </c>
      <c r="D95" s="557">
        <f>'Segment Data'!E99</f>
        <v>33638594.277319156</v>
      </c>
      <c r="E95" s="557">
        <f>'Segment Data'!F99</f>
        <v>-2580537.4565107077</v>
      </c>
      <c r="F95" s="612">
        <f>'Segment Data'!G99</f>
        <v>-7.1247910509693438E-2</v>
      </c>
      <c r="G95" s="528">
        <f>'Segment Data'!H99</f>
        <v>23.322295313855122</v>
      </c>
      <c r="H95" s="528">
        <f>'Segment Data'!I99</f>
        <v>0.69590763871876149</v>
      </c>
      <c r="I95" s="528">
        <f>'Segment Data'!J99</f>
        <v>17.962455609749497</v>
      </c>
      <c r="J95" s="528">
        <f>'Segment Data'!K99</f>
        <v>0.39480790575877833</v>
      </c>
      <c r="K95" s="612">
        <f>'Segment Data'!L99</f>
        <v>2.2473578273606465E-2</v>
      </c>
      <c r="L95" s="528">
        <f>'Segment Data'!M99</f>
        <v>604231756.48071885</v>
      </c>
      <c r="M95" s="528">
        <f>'Segment Data'!N99</f>
        <v>-32053189.963634729</v>
      </c>
      <c r="N95" s="612">
        <f>'Segment Data'!O99</f>
        <v>-5.037552772975739E-2</v>
      </c>
      <c r="O95" s="557">
        <f>'Segment Data'!P99</f>
        <v>230451001.38154298</v>
      </c>
      <c r="P95" s="557">
        <f>'Segment Data'!Q99</f>
        <v>-17819112.176222414</v>
      </c>
      <c r="Q95" s="612">
        <f>'Segment Data'!R99</f>
        <v>-7.1773085857458285E-2</v>
      </c>
    </row>
    <row r="96" spans="2:17">
      <c r="B96" s="708"/>
      <c r="C96" s="160" t="s">
        <v>307</v>
      </c>
      <c r="D96" s="558">
        <f>'Segment Data'!E100</f>
        <v>23439341.960371181</v>
      </c>
      <c r="E96" s="558">
        <f>'Segment Data'!F100</f>
        <v>-1717296.5207196288</v>
      </c>
      <c r="F96" s="430">
        <f>'Segment Data'!G100</f>
        <v>-6.8264149123518567E-2</v>
      </c>
      <c r="G96" s="529">
        <f>'Segment Data'!H100</f>
        <v>16.250954206216573</v>
      </c>
      <c r="H96" s="529">
        <f>'Segment Data'!I100</f>
        <v>0.53539649877548179</v>
      </c>
      <c r="I96" s="529">
        <f>'Segment Data'!J100</f>
        <v>14.281133165524434</v>
      </c>
      <c r="J96" s="529">
        <f>'Segment Data'!K100</f>
        <v>0.19800571417632007</v>
      </c>
      <c r="K96" s="430">
        <f>'Segment Data'!L100</f>
        <v>1.4059782875668421E-2</v>
      </c>
      <c r="L96" s="529">
        <f>'Segment Data'!M100</f>
        <v>334740363.84832537</v>
      </c>
      <c r="M96" s="529">
        <f>'Segment Data'!N100</f>
        <v>-19543782.128364921</v>
      </c>
      <c r="N96" s="430">
        <f>'Segment Data'!O100</f>
        <v>-5.5164145362719054E-2</v>
      </c>
      <c r="O96" s="558">
        <f>'Segment Data'!P100</f>
        <v>137658087.91165701</v>
      </c>
      <c r="P96" s="558">
        <f>'Segment Data'!Q100</f>
        <v>-9827404.6286365092</v>
      </c>
      <c r="Q96" s="430">
        <f>'Segment Data'!R100</f>
        <v>-6.6633025793717507E-2</v>
      </c>
    </row>
    <row r="97" spans="2:17" ht="15" thickBot="1">
      <c r="B97" s="708"/>
      <c r="C97" s="153" t="s">
        <v>308</v>
      </c>
      <c r="D97" s="559">
        <f>'Segment Data'!E101</f>
        <v>10199252.316947853</v>
      </c>
      <c r="E97" s="559">
        <f>'Segment Data'!F101</f>
        <v>-863240.93579113483</v>
      </c>
      <c r="F97" s="613">
        <f>'Segment Data'!G101</f>
        <v>-7.8033126535684269E-2</v>
      </c>
      <c r="G97" s="530">
        <f>'Segment Data'!H101</f>
        <v>7.0713411076384629</v>
      </c>
      <c r="H97" s="530">
        <f>'Segment Data'!I101</f>
        <v>0.16051113994323618</v>
      </c>
      <c r="I97" s="530">
        <f>'Segment Data'!J101</f>
        <v>26.422661608693225</v>
      </c>
      <c r="J97" s="530">
        <f>'Segment Data'!K101</f>
        <v>0.93104827841236926</v>
      </c>
      <c r="K97" s="613">
        <f>'Segment Data'!L101</f>
        <v>3.6523709439229571E-2</v>
      </c>
      <c r="L97" s="530">
        <f>'Segment Data'!M101</f>
        <v>269491392.63239348</v>
      </c>
      <c r="M97" s="530">
        <f>'Segment Data'!N101</f>
        <v>-12509407.835269749</v>
      </c>
      <c r="N97" s="613">
        <f>'Segment Data'!O101</f>
        <v>-4.4359476336678666E-2</v>
      </c>
      <c r="O97" s="559">
        <f>'Segment Data'!P101</f>
        <v>92792913.469885975</v>
      </c>
      <c r="P97" s="559">
        <f>'Segment Data'!Q101</f>
        <v>-7991707.5475859046</v>
      </c>
      <c r="Q97" s="613">
        <f>'Segment Data'!R101</f>
        <v>-7.9294910938847246E-2</v>
      </c>
    </row>
    <row r="98" spans="2:17">
      <c r="B98" s="708"/>
      <c r="C98" s="149" t="s">
        <v>159</v>
      </c>
      <c r="D98" s="555">
        <f>Flavor!D99</f>
        <v>14488.553730708154</v>
      </c>
      <c r="E98" s="555">
        <f>Flavor!E99</f>
        <v>2028.8566441302628</v>
      </c>
      <c r="F98" s="614">
        <f>Flavor!F99</f>
        <v>0.16283354483118473</v>
      </c>
      <c r="G98" s="531">
        <f>Flavor!G99</f>
        <v>1.004519766767027E-2</v>
      </c>
      <c r="H98" s="531">
        <f>Flavor!H99</f>
        <v>2.2615230432353108E-3</v>
      </c>
      <c r="I98" s="531">
        <f>Flavor!I99</f>
        <v>35.856087485148528</v>
      </c>
      <c r="J98" s="531">
        <f>Flavor!J99</f>
        <v>1.0176975298198343</v>
      </c>
      <c r="K98" s="614">
        <f>Flavor!K99</f>
        <v>2.9211956440144637E-2</v>
      </c>
      <c r="L98" s="531">
        <f>Flavor!L99</f>
        <v>519502.85010154662</v>
      </c>
      <c r="M98" s="531">
        <f>Flavor!M99</f>
        <v>85427.064274073229</v>
      </c>
      <c r="N98" s="614">
        <f>Flavor!N99</f>
        <v>0.19680218768993221</v>
      </c>
      <c r="O98" s="555">
        <f>Flavor!O99</f>
        <v>168436.0502293476</v>
      </c>
      <c r="P98" s="555">
        <f>Flavor!P99</f>
        <v>24458.7799820074</v>
      </c>
      <c r="Q98" s="614">
        <f>Flavor!Q99</f>
        <v>0.16987945347199165</v>
      </c>
    </row>
    <row r="99" spans="2:17">
      <c r="B99" s="708"/>
      <c r="C99" s="156" t="s">
        <v>160</v>
      </c>
      <c r="D99" s="556">
        <f>Flavor!D100</f>
        <v>28049832.559695181</v>
      </c>
      <c r="E99" s="556">
        <f>Flavor!E100</f>
        <v>-1922892.8885639645</v>
      </c>
      <c r="F99" s="615">
        <f>Flavor!F100</f>
        <v>-6.4154756025887147E-2</v>
      </c>
      <c r="G99" s="532">
        <f>Flavor!G100</f>
        <v>19.447497510396424</v>
      </c>
      <c r="H99" s="532">
        <f>Flavor!H100</f>
        <v>0.72329090443575339</v>
      </c>
      <c r="I99" s="532">
        <f>Flavor!I100</f>
        <v>16.725367338612926</v>
      </c>
      <c r="J99" s="532">
        <f>Flavor!J100</f>
        <v>0.45979347086058908</v>
      </c>
      <c r="K99" s="615">
        <f>Flavor!K100</f>
        <v>2.8267891105407752E-2</v>
      </c>
      <c r="L99" s="532">
        <f>Flavor!L100</f>
        <v>469143753.34748721</v>
      </c>
      <c r="M99" s="532">
        <f>Flavor!M100</f>
        <v>-18379826.449032187</v>
      </c>
      <c r="N99" s="615">
        <f>Flavor!N100</f>
        <v>-3.770038457771311E-2</v>
      </c>
      <c r="O99" s="556">
        <f>Flavor!O100</f>
        <v>180770242.01678729</v>
      </c>
      <c r="P99" s="556">
        <f>Flavor!P100</f>
        <v>-11767762.290445745</v>
      </c>
      <c r="Q99" s="615">
        <f>Flavor!Q100</f>
        <v>-6.1119166227919956E-2</v>
      </c>
    </row>
    <row r="100" spans="2:17">
      <c r="B100" s="708"/>
      <c r="C100" s="156" t="s">
        <v>161</v>
      </c>
      <c r="D100" s="556">
        <f>Flavor!D101</f>
        <v>212423.87007917269</v>
      </c>
      <c r="E100" s="556">
        <f>Flavor!E101</f>
        <v>23418.126409426244</v>
      </c>
      <c r="F100" s="615">
        <f>Flavor!F101</f>
        <v>0.12390166539248251</v>
      </c>
      <c r="G100" s="532">
        <f>Flavor!G101</f>
        <v>0.14727762369781425</v>
      </c>
      <c r="H100" s="532">
        <f>Flavor!H101</f>
        <v>2.9204190559583426E-2</v>
      </c>
      <c r="I100" s="532">
        <f>Flavor!I101</f>
        <v>16.352052933696626</v>
      </c>
      <c r="J100" s="532">
        <f>Flavor!J101</f>
        <v>-1.5937071784723713</v>
      </c>
      <c r="K100" s="615">
        <f>Flavor!K101</f>
        <v>-8.8806891907112953E-2</v>
      </c>
      <c r="L100" s="532">
        <f>Flavor!L101</f>
        <v>3473566.3679153267</v>
      </c>
      <c r="M100" s="532">
        <f>Flavor!M101</f>
        <v>81714.63219595328</v>
      </c>
      <c r="N100" s="615">
        <f>Flavor!N101</f>
        <v>2.4091451679748181E-2</v>
      </c>
      <c r="O100" s="556">
        <f>Flavor!O101</f>
        <v>1351084.9278802923</v>
      </c>
      <c r="P100" s="556">
        <f>Flavor!P101</f>
        <v>38141.320118397241</v>
      </c>
      <c r="Q100" s="615">
        <f>Flavor!Q101</f>
        <v>2.9050234825709474E-2</v>
      </c>
    </row>
    <row r="101" spans="2:17">
      <c r="B101" s="708"/>
      <c r="C101" s="156" t="s">
        <v>162</v>
      </c>
      <c r="D101" s="556">
        <f>Flavor!D102</f>
        <v>6593.3742180168629</v>
      </c>
      <c r="E101" s="556">
        <f>Flavor!E102</f>
        <v>-361.1650272756815</v>
      </c>
      <c r="F101" s="615">
        <f>Flavor!F102</f>
        <v>-5.1932272511101343E-2</v>
      </c>
      <c r="G101" s="532">
        <f>Flavor!G102</f>
        <v>4.5713152981255566E-3</v>
      </c>
      <c r="H101" s="532">
        <f>Flavor!H102</f>
        <v>2.2675778022780962E-4</v>
      </c>
      <c r="I101" s="532">
        <f>Flavor!I102</f>
        <v>19.369051391535404</v>
      </c>
      <c r="J101" s="532">
        <f>Flavor!J102</f>
        <v>3.1467111696225629</v>
      </c>
      <c r="K101" s="615">
        <f>Flavor!K102</f>
        <v>0.19397393511523342</v>
      </c>
      <c r="L101" s="532">
        <f>Flavor!L102</f>
        <v>127707.40407239318</v>
      </c>
      <c r="M101" s="532">
        <f>Flavor!M102</f>
        <v>14888.502348612557</v>
      </c>
      <c r="N101" s="615">
        <f>Flavor!N102</f>
        <v>0.13196815534567707</v>
      </c>
      <c r="O101" s="556">
        <f>Flavor!O102</f>
        <v>40475.561838030815</v>
      </c>
      <c r="P101" s="556">
        <f>Flavor!P102</f>
        <v>764.51850998401642</v>
      </c>
      <c r="Q101" s="615">
        <f>Flavor!Q102</f>
        <v>1.9252037869376713E-2</v>
      </c>
    </row>
    <row r="102" spans="2:17">
      <c r="B102" s="708"/>
      <c r="C102" s="156" t="s">
        <v>163</v>
      </c>
      <c r="D102" s="556">
        <f>Flavor!D103</f>
        <v>4828552.1100738058</v>
      </c>
      <c r="E102" s="556">
        <f>Flavor!E103</f>
        <v>-500814.00113063678</v>
      </c>
      <c r="F102" s="615">
        <f>Flavor!F103</f>
        <v>-9.3972527066160272E-2</v>
      </c>
      <c r="G102" s="532">
        <f>Flavor!G103</f>
        <v>3.3477296144152171</v>
      </c>
      <c r="H102" s="532">
        <f>Flavor!H103</f>
        <v>1.8431038706514524E-2</v>
      </c>
      <c r="I102" s="532">
        <f>Flavor!I103</f>
        <v>24.659224584294115</v>
      </c>
      <c r="J102" s="532">
        <f>Flavor!J103</f>
        <v>0.47691941825221562</v>
      </c>
      <c r="K102" s="615">
        <f>Flavor!K103</f>
        <v>1.9721834414774139E-2</v>
      </c>
      <c r="L102" s="532">
        <f>Flavor!L103</f>
        <v>119068350.89927723</v>
      </c>
      <c r="M102" s="532">
        <f>Flavor!M103</f>
        <v>-9808006.7434305996</v>
      </c>
      <c r="N102" s="615">
        <f>Flavor!N103</f>
        <v>-7.6104003269722789E-2</v>
      </c>
      <c r="O102" s="556">
        <f>Flavor!O103</f>
        <v>42895897.483674616</v>
      </c>
      <c r="P102" s="556">
        <f>Flavor!P103</f>
        <v>-4888029.6445658803</v>
      </c>
      <c r="Q102" s="615">
        <f>Flavor!Q103</f>
        <v>-0.10229443116819578</v>
      </c>
    </row>
    <row r="103" spans="2:17">
      <c r="B103" s="708"/>
      <c r="C103" s="156" t="s">
        <v>164</v>
      </c>
      <c r="D103" s="556">
        <f>Flavor!D104</f>
        <v>359026.67025027977</v>
      </c>
      <c r="E103" s="556">
        <f>Flavor!E104</f>
        <v>-70612.038125893916</v>
      </c>
      <c r="F103" s="615">
        <f>Flavor!F104</f>
        <v>-0.16435213296486537</v>
      </c>
      <c r="G103" s="532">
        <f>Flavor!G104</f>
        <v>0.24892021230425873</v>
      </c>
      <c r="H103" s="532">
        <f>Flavor!H104</f>
        <v>-1.9478600991540668E-2</v>
      </c>
      <c r="I103" s="532">
        <f>Flavor!I104</f>
        <v>26.176992284074139</v>
      </c>
      <c r="J103" s="532">
        <f>Flavor!J104</f>
        <v>1.2405852170236784</v>
      </c>
      <c r="K103" s="615">
        <f>Flavor!K104</f>
        <v>4.9749958511982932E-2</v>
      </c>
      <c r="L103" s="532">
        <f>Flavor!L104</f>
        <v>9398238.3769184034</v>
      </c>
      <c r="M103" s="532">
        <f>Flavor!M104</f>
        <v>-1315407.3469116464</v>
      </c>
      <c r="N103" s="615">
        <f>Flavor!N104</f>
        <v>-0.12277868624924046</v>
      </c>
      <c r="O103" s="556">
        <f>Flavor!O104</f>
        <v>3269841.5465232292</v>
      </c>
      <c r="P103" s="556">
        <f>Flavor!P104</f>
        <v>-621203.07423506817</v>
      </c>
      <c r="Q103" s="615">
        <f>Flavor!Q104</f>
        <v>-0.15964943473560228</v>
      </c>
    </row>
    <row r="104" spans="2:17">
      <c r="B104" s="708"/>
      <c r="C104" s="156" t="s">
        <v>165</v>
      </c>
      <c r="D104" s="556">
        <f>Flavor!D105</f>
        <v>327855.82308019971</v>
      </c>
      <c r="E104" s="556">
        <f>Flavor!E105</f>
        <v>-29239.796885513526</v>
      </c>
      <c r="F104" s="615">
        <f>Flavor!F105</f>
        <v>-8.1882261362715689E-2</v>
      </c>
      <c r="G104" s="532">
        <f>Flavor!G105</f>
        <v>0.22730885432388628</v>
      </c>
      <c r="H104" s="532">
        <f>Flavor!H105</f>
        <v>4.2283013770410549E-3</v>
      </c>
      <c r="I104" s="532">
        <f>Flavor!I105</f>
        <v>16.393686310684352</v>
      </c>
      <c r="J104" s="532">
        <f>Flavor!J105</f>
        <v>-1.6883017093828165</v>
      </c>
      <c r="K104" s="615">
        <f>Flavor!K105</f>
        <v>-9.3369252734221489E-2</v>
      </c>
      <c r="L104" s="532">
        <f>Flavor!L105</f>
        <v>5374765.5187080204</v>
      </c>
      <c r="M104" s="532">
        <f>Flavor!M105</f>
        <v>-1082233.2035304653</v>
      </c>
      <c r="N104" s="615">
        <f>Flavor!N105</f>
        <v>-0.16760622854131232</v>
      </c>
      <c r="O104" s="556">
        <f>Flavor!O105</f>
        <v>2649958.1043691547</v>
      </c>
      <c r="P104" s="556">
        <f>Flavor!P105</f>
        <v>-208588.03010197589</v>
      </c>
      <c r="Q104" s="615">
        <f>Flavor!Q105</f>
        <v>-7.2969971548340076E-2</v>
      </c>
    </row>
    <row r="105" spans="2:17" ht="15" thickBot="1">
      <c r="B105" s="708"/>
      <c r="C105" s="156" t="s">
        <v>166</v>
      </c>
      <c r="D105" s="556">
        <f>Flavor!D106</f>
        <v>2107.5368496052547</v>
      </c>
      <c r="E105" s="556">
        <f>Flavor!E106</f>
        <v>-613.32148956774199</v>
      </c>
      <c r="F105" s="615">
        <f>Flavor!F106</f>
        <v>-0.22541470856368093</v>
      </c>
      <c r="G105" s="532">
        <f>Flavor!G106</f>
        <v>1.4611965168968666E-3</v>
      </c>
      <c r="H105" s="532">
        <f>Flavor!H106</f>
        <v>-2.3854592982097819E-4</v>
      </c>
      <c r="I105" s="532">
        <f>Flavor!I106</f>
        <v>34.11601545610494</v>
      </c>
      <c r="J105" s="532">
        <f>Flavor!J106</f>
        <v>7.5400613967023311</v>
      </c>
      <c r="K105" s="615">
        <f>Flavor!K106</f>
        <v>0.28371743042032566</v>
      </c>
      <c r="L105" s="532">
        <f>Flavor!L106</f>
        <v>71900.759735443586</v>
      </c>
      <c r="M105" s="532">
        <f>Flavor!M106</f>
        <v>-408.64648856045096</v>
      </c>
      <c r="N105" s="615">
        <f>Flavor!N106</f>
        <v>-5.6513600359892804E-3</v>
      </c>
      <c r="O105" s="556">
        <f>Flavor!O106</f>
        <v>21585.519253253937</v>
      </c>
      <c r="P105" s="556">
        <f>Flavor!P106</f>
        <v>-3896.1520686149597</v>
      </c>
      <c r="Q105" s="615">
        <f>Flavor!Q106</f>
        <v>-0.15290017751980034</v>
      </c>
    </row>
    <row r="106" spans="2:17">
      <c r="B106" s="706" t="s">
        <v>309</v>
      </c>
      <c r="C106" s="160" t="s">
        <v>310</v>
      </c>
      <c r="D106" s="558">
        <f>'Branded vs. Private Label'!D23</f>
        <v>113053851.06030232</v>
      </c>
      <c r="E106" s="558">
        <f>'Branded vs. Private Label'!E23</f>
        <v>-13400288.990172595</v>
      </c>
      <c r="F106" s="430">
        <f>'Branded vs. Private Label'!F23</f>
        <v>-0.10596955532514626</v>
      </c>
      <c r="G106" s="529">
        <f>'Branded vs. Private Label'!G23</f>
        <v>78.382446039808016</v>
      </c>
      <c r="H106" s="529">
        <f>'Branded vs. Private Label'!H23</f>
        <v>-0.61448897604655883</v>
      </c>
      <c r="I106" s="529">
        <f>'Branded vs. Private Label'!I23</f>
        <v>10.570811944114105</v>
      </c>
      <c r="J106" s="529">
        <f>'Branded vs. Private Label'!J23</f>
        <v>0.41851067544342868</v>
      </c>
      <c r="K106" s="430">
        <f>'Branded vs. Private Label'!K23</f>
        <v>4.1223232483744814E-2</v>
      </c>
      <c r="L106" s="529">
        <f>'Branded vs. Private Label'!L23</f>
        <v>1195070999.1163409</v>
      </c>
      <c r="M106" s="529">
        <f>'Branded vs. Private Label'!M23</f>
        <v>-88729527.346755028</v>
      </c>
      <c r="N106" s="430">
        <f>'Branded vs. Private Label'!N23</f>
        <v>-6.9114730456769011E-2</v>
      </c>
      <c r="O106" s="558">
        <f>'Branded vs. Private Label'!O23</f>
        <v>378941485.10163528</v>
      </c>
      <c r="P106" s="558">
        <f>'Branded vs. Private Label'!P23</f>
        <v>-33717333.266107142</v>
      </c>
      <c r="Q106" s="430">
        <f>'Branded vs. Private Label'!Q23</f>
        <v>-8.1707531174239484E-2</v>
      </c>
    </row>
    <row r="107" spans="2:17" ht="15" thickBot="1">
      <c r="B107" s="707"/>
      <c r="C107" s="153" t="s">
        <v>147</v>
      </c>
      <c r="D107" s="559">
        <f>'Branded vs. Private Label'!D24</f>
        <v>31179783.856992826</v>
      </c>
      <c r="E107" s="559">
        <f>'Branded vs. Private Label'!E24</f>
        <v>-2440818.2646123469</v>
      </c>
      <c r="F107" s="613">
        <f>'Branded vs. Private Label'!F24</f>
        <v>-7.259888611702868E-2</v>
      </c>
      <c r="G107" s="530">
        <f>'Branded vs. Private Label'!G24</f>
        <v>21.6175539601922</v>
      </c>
      <c r="H107" s="530">
        <f>'Branded vs. Private Label'!H24</f>
        <v>0.61448897604681463</v>
      </c>
      <c r="I107" s="530">
        <f>'Branded vs. Private Label'!I24</f>
        <v>6.3831681761475139</v>
      </c>
      <c r="J107" s="530">
        <f>'Branded vs. Private Label'!J24</f>
        <v>0.19526493697606551</v>
      </c>
      <c r="K107" s="613">
        <f>'Branded vs. Private Label'!K24</f>
        <v>3.1555913114473845E-2</v>
      </c>
      <c r="L107" s="530">
        <f>'Branded vs. Private Label'!L24</f>
        <v>199025804.0551146</v>
      </c>
      <c r="M107" s="530">
        <f>'Branded vs. Private Label'!M24</f>
        <v>-9015228.7160605192</v>
      </c>
      <c r="N107" s="613">
        <f>'Branded vs. Private Label'!N24</f>
        <v>-4.3333897145071347E-2</v>
      </c>
      <c r="O107" s="559">
        <f>'Branded vs. Private Label'!O24</f>
        <v>53908989.570270024</v>
      </c>
      <c r="P107" s="559">
        <f>'Branded vs. Private Label'!P24</f>
        <v>-2855156.1116983965</v>
      </c>
      <c r="Q107" s="613">
        <f>'Branded vs. Private Label'!Q24</f>
        <v>-5.0298583329253896E-2</v>
      </c>
    </row>
    <row r="108" spans="2:17" ht="15" thickBot="1">
      <c r="B108" s="706" t="s">
        <v>311</v>
      </c>
      <c r="C108" s="159" t="s">
        <v>312</v>
      </c>
      <c r="D108" s="560">
        <f>'Single Serve'!E33</f>
        <v>29664304.22695088</v>
      </c>
      <c r="E108" s="560">
        <f>'Single Serve'!F33</f>
        <v>-1952484.0187044926</v>
      </c>
      <c r="F108" s="616">
        <f>'Single Serve'!G33</f>
        <v>-6.1754660325841086E-2</v>
      </c>
      <c r="G108" s="533">
        <f>'Single Serve'!H33</f>
        <v>20.446511943494293</v>
      </c>
      <c r="H108" s="533">
        <f>'Single Serve'!I33</f>
        <v>0.86204880821919261</v>
      </c>
      <c r="I108" s="533">
        <f>'Single Serve'!J33</f>
        <v>20.942666721606312</v>
      </c>
      <c r="J108" s="533">
        <f>'Single Serve'!K33</f>
        <v>0.51680846849889406</v>
      </c>
      <c r="K108" s="616">
        <f>'Single Serve'!L33</f>
        <v>2.530167702599577E-2</v>
      </c>
      <c r="L108" s="533">
        <f>'Single Serve'!M33</f>
        <v>621249636.95336962</v>
      </c>
      <c r="M108" s="533">
        <f>'Single Serve'!N33</f>
        <v>-24550398.170899749</v>
      </c>
      <c r="N108" s="616">
        <f>'Single Serve'!O33</f>
        <v>-3.8015479770259826E-2</v>
      </c>
      <c r="O108" s="560">
        <f>'Single Serve'!P33</f>
        <v>256128575.71748251</v>
      </c>
      <c r="P108" s="560">
        <f>'Single Serve'!Q33</f>
        <v>-16976863.865894198</v>
      </c>
      <c r="Q108" s="616">
        <f>'Single Serve'!R33</f>
        <v>-6.216230585444385E-2</v>
      </c>
    </row>
    <row r="109" spans="2:17">
      <c r="B109" s="708"/>
      <c r="C109" s="160" t="s">
        <v>313</v>
      </c>
      <c r="D109" s="558">
        <f>'Single Serve'!E34</f>
        <v>18724858.991353571</v>
      </c>
      <c r="E109" s="558">
        <f>'Single Serve'!F34</f>
        <v>-1316056.9830789082</v>
      </c>
      <c r="F109" s="430">
        <f>'Single Serve'!G34</f>
        <v>-6.5668504611160944E-2</v>
      </c>
      <c r="G109" s="529">
        <f>'Single Serve'!H34</f>
        <v>12.906355398658556</v>
      </c>
      <c r="H109" s="529">
        <f>'Single Serve'!I34</f>
        <v>0.49236264743870528</v>
      </c>
      <c r="I109" s="529">
        <f>'Single Serve'!J34</f>
        <v>17.694525718673994</v>
      </c>
      <c r="J109" s="529">
        <f>'Single Serve'!K34</f>
        <v>0.22137031365710058</v>
      </c>
      <c r="K109" s="430">
        <f>'Single Serve'!L34</f>
        <v>1.2669166417047989E-2</v>
      </c>
      <c r="L109" s="529">
        <f>'Single Serve'!M34</f>
        <v>331327499.00104976</v>
      </c>
      <c r="M109" s="529">
        <f>'Single Serve'!N34</f>
        <v>-18850540.279094517</v>
      </c>
      <c r="N109" s="430">
        <f>'Single Serve'!O34</f>
        <v>-5.3831303407390389E-2</v>
      </c>
      <c r="O109" s="558">
        <f>'Single Serve'!P34</f>
        <v>156368480.46932849</v>
      </c>
      <c r="P109" s="558">
        <f>'Single Serve'!Q34</f>
        <v>-10849095.545462251</v>
      </c>
      <c r="Q109" s="430">
        <f>'Single Serve'!R34</f>
        <v>-6.4880114901932476E-2</v>
      </c>
    </row>
    <row r="110" spans="2:17" ht="15" thickBot="1">
      <c r="B110" s="708"/>
      <c r="C110" s="153" t="s">
        <v>314</v>
      </c>
      <c r="D110" s="559">
        <f>'Single Serve'!E35</f>
        <v>10939445.235597089</v>
      </c>
      <c r="E110" s="559">
        <f>'Single Serve'!F35</f>
        <v>-636427.03562583029</v>
      </c>
      <c r="F110" s="613">
        <f>'Single Serve'!G35</f>
        <v>-5.497875414606624E-2</v>
      </c>
      <c r="G110" s="530">
        <f>'Single Serve'!H35</f>
        <v>7.5401565448355861</v>
      </c>
      <c r="H110" s="530">
        <f>'Single Serve'!I35</f>
        <v>0.36968616078031857</v>
      </c>
      <c r="I110" s="530">
        <f>'Single Serve'!J35</f>
        <v>26.502453434193313</v>
      </c>
      <c r="J110" s="530">
        <f>'Single Serve'!K35</f>
        <v>0.96468064975894308</v>
      </c>
      <c r="K110" s="613">
        <f>'Single Serve'!L35</f>
        <v>3.7774658655704285E-2</v>
      </c>
      <c r="L110" s="530">
        <f>'Single Serve'!M35</f>
        <v>289922137.95231974</v>
      </c>
      <c r="M110" s="530">
        <f>'Single Serve'!N35</f>
        <v>-5699857.8918054104</v>
      </c>
      <c r="N110" s="613">
        <f>'Single Serve'!O35</f>
        <v>-1.9280899161545535E-2</v>
      </c>
      <c r="O110" s="559">
        <f>'Single Serve'!P35</f>
        <v>99760095.248154014</v>
      </c>
      <c r="P110" s="559">
        <f>'Single Serve'!Q35</f>
        <v>-6127768.3204319179</v>
      </c>
      <c r="Q110" s="613">
        <f>'Single Serve'!R35</f>
        <v>-5.7870355618827134E-2</v>
      </c>
    </row>
    <row r="111" spans="2:17">
      <c r="B111" s="708"/>
      <c r="C111" s="149" t="s">
        <v>315</v>
      </c>
      <c r="D111" s="555">
        <f>Size!D72</f>
        <v>29549700.017612085</v>
      </c>
      <c r="E111" s="555">
        <f>Size!E72</f>
        <v>-1930554.5608670153</v>
      </c>
      <c r="F111" s="614">
        <f>Size!F72</f>
        <v>-6.1325887821339395E-2</v>
      </c>
      <c r="G111" s="531">
        <f>Size!G72</f>
        <v>20.487384953278202</v>
      </c>
      <c r="H111" s="531">
        <f>Size!H72</f>
        <v>0.82141257605090345</v>
      </c>
      <c r="I111" s="531">
        <f>Size!I72</f>
        <v>20.954706620961105</v>
      </c>
      <c r="J111" s="531">
        <f>Size!J72</f>
        <v>0.4831513267110239</v>
      </c>
      <c r="K111" s="614">
        <f>Size!K72</f>
        <v>2.3601105034102041E-2</v>
      </c>
      <c r="L111" s="531">
        <f>Size!L72</f>
        <v>619205294.60647047</v>
      </c>
      <c r="M111" s="531">
        <f>Size!M72</f>
        <v>-25244477.673933744</v>
      </c>
      <c r="N111" s="614">
        <f>Size!N72</f>
        <v>-3.9172141507018352E-2</v>
      </c>
      <c r="O111" s="555">
        <f>Size!O72</f>
        <v>254932663.04058397</v>
      </c>
      <c r="P111" s="555">
        <f>Size!P72</f>
        <v>-16919257.032065868</v>
      </c>
      <c r="Q111" s="614">
        <f>Size!Q72</f>
        <v>-6.2237033409748801E-2</v>
      </c>
    </row>
    <row r="112" spans="2:17">
      <c r="B112" s="708"/>
      <c r="C112" s="156" t="s">
        <v>316</v>
      </c>
      <c r="D112" s="556">
        <f>Size!D73</f>
        <v>11057915.442612857</v>
      </c>
      <c r="E112" s="556">
        <f>Size!E73</f>
        <v>-1100846.2109690849</v>
      </c>
      <c r="F112" s="615">
        <f>Size!F73</f>
        <v>-9.0539336351311589E-2</v>
      </c>
      <c r="G112" s="532">
        <f>Size!G73</f>
        <v>7.6666690463383143</v>
      </c>
      <c r="H112" s="532">
        <f>Size!H73</f>
        <v>7.0991246956769061E-2</v>
      </c>
      <c r="I112" s="532">
        <f>Size!I73</f>
        <v>12.665583300714182</v>
      </c>
      <c r="J112" s="532">
        <f>Size!J73</f>
        <v>0.44399722665778363</v>
      </c>
      <c r="K112" s="615">
        <f>Size!K73</f>
        <v>3.6328936683618099E-2</v>
      </c>
      <c r="L112" s="532">
        <f>Size!L73</f>
        <v>140054949.17066687</v>
      </c>
      <c r="M112" s="532">
        <f>Size!M73</f>
        <v>-8544402.9325211346</v>
      </c>
      <c r="N112" s="615">
        <f>Size!N73</f>
        <v>-5.7499597485377092E-2</v>
      </c>
      <c r="O112" s="556">
        <f>Size!O73</f>
        <v>44095872.127622768</v>
      </c>
      <c r="P112" s="556">
        <f>Size!P73</f>
        <v>-4539174.4867049977</v>
      </c>
      <c r="Q112" s="615">
        <f>Size!Q73</f>
        <v>-9.3331348537615419E-2</v>
      </c>
    </row>
    <row r="113" spans="2:17">
      <c r="B113" s="708"/>
      <c r="C113" s="156" t="s">
        <v>184</v>
      </c>
      <c r="D113" s="556">
        <f>Size!D74</f>
        <v>197482.13255769902</v>
      </c>
      <c r="E113" s="556">
        <f>Size!E74</f>
        <v>-75813.408682642941</v>
      </c>
      <c r="F113" s="615">
        <f>Size!F74</f>
        <v>-0.27740448431235476</v>
      </c>
      <c r="G113" s="532">
        <f>Size!G74</f>
        <v>0.13691822484466773</v>
      </c>
      <c r="H113" s="532">
        <f>Size!H74</f>
        <v>-3.3811733880831613E-2</v>
      </c>
      <c r="I113" s="532">
        <f>Size!I74</f>
        <v>14.758509757729227</v>
      </c>
      <c r="J113" s="532">
        <f>Size!J74</f>
        <v>2.5942438817916269</v>
      </c>
      <c r="K113" s="615">
        <f>Size!K74</f>
        <v>0.21326760761809369</v>
      </c>
      <c r="L113" s="532">
        <f>Size!L74</f>
        <v>2914541.9803299778</v>
      </c>
      <c r="M113" s="532">
        <f>Size!M74</f>
        <v>-409897.64602581086</v>
      </c>
      <c r="N113" s="615">
        <f>Size!N74</f>
        <v>-0.12329826740608786</v>
      </c>
      <c r="O113" s="556">
        <f>Size!O74</f>
        <v>465768.01135600515</v>
      </c>
      <c r="P113" s="556">
        <f>Size!P74</f>
        <v>-156527.26957902458</v>
      </c>
      <c r="Q113" s="615">
        <f>Size!Q74</f>
        <v>-0.25153214940636309</v>
      </c>
    </row>
    <row r="114" spans="2:17">
      <c r="B114" s="708"/>
      <c r="C114" s="156" t="s">
        <v>317</v>
      </c>
      <c r="D114" s="556">
        <f>Size!D75</f>
        <v>29849208.411427319</v>
      </c>
      <c r="E114" s="556">
        <f>Size!E75</f>
        <v>-2178091.1137546711</v>
      </c>
      <c r="F114" s="615">
        <f>Size!F75</f>
        <v>-6.800732956089886E-2</v>
      </c>
      <c r="G114" s="532">
        <f>Size!G75</f>
        <v>20.695039980475549</v>
      </c>
      <c r="H114" s="532">
        <f>Size!H75</f>
        <v>0.68732415310743278</v>
      </c>
      <c r="I114" s="532">
        <f>Size!I75</f>
        <v>7.8736436094451943</v>
      </c>
      <c r="J114" s="532">
        <f>Size!J75</f>
        <v>0.15366220644747131</v>
      </c>
      <c r="K114" s="615">
        <f>Size!K75</f>
        <v>1.9904478835635949E-2</v>
      </c>
      <c r="L114" s="532">
        <f>Size!L75</f>
        <v>235022029.05563244</v>
      </c>
      <c r="M114" s="532">
        <f>Size!M75</f>
        <v>-12228127.667010337</v>
      </c>
      <c r="N114" s="615">
        <f>Size!N75</f>
        <v>-4.9456501177176017E-2</v>
      </c>
      <c r="O114" s="556">
        <f>Size!O75</f>
        <v>59768295.144985877</v>
      </c>
      <c r="P114" s="556">
        <f>Size!P75</f>
        <v>-4348476.7951721251</v>
      </c>
      <c r="Q114" s="615">
        <f>Size!Q75</f>
        <v>-6.7821205958882053E-2</v>
      </c>
    </row>
    <row r="115" spans="2:17">
      <c r="B115" s="708"/>
      <c r="C115" s="156" t="s">
        <v>318</v>
      </c>
      <c r="D115" s="556">
        <f>Size!D76</f>
        <v>652325.32986134291</v>
      </c>
      <c r="E115" s="556">
        <f>Size!E76</f>
        <v>127318.2487346828</v>
      </c>
      <c r="F115" s="615">
        <f>Size!F76</f>
        <v>0.24250767906112633</v>
      </c>
      <c r="G115" s="532">
        <f>Size!G76</f>
        <v>0.45226990932828759</v>
      </c>
      <c r="H115" s="532">
        <f>Size!H76</f>
        <v>0.12429369396616746</v>
      </c>
      <c r="I115" s="532">
        <f>Size!I76</f>
        <v>7.7533377716667289</v>
      </c>
      <c r="J115" s="532">
        <f>Size!J76</f>
        <v>0.67437007559702167</v>
      </c>
      <c r="K115" s="615">
        <f>Size!K76</f>
        <v>9.5263900691542447E-2</v>
      </c>
      <c r="L115" s="532">
        <f>Size!L76</f>
        <v>5057698.6194289085</v>
      </c>
      <c r="M115" s="532">
        <f>Size!M76</f>
        <v>1341190.4519254337</v>
      </c>
      <c r="N115" s="615">
        <f>Size!N76</f>
        <v>0.36087380720768447</v>
      </c>
      <c r="O115" s="556">
        <f>Size!O76</f>
        <v>869767.10648179054</v>
      </c>
      <c r="P115" s="556">
        <f>Size!P76</f>
        <v>169757.66497957706</v>
      </c>
      <c r="Q115" s="615">
        <f>Size!Q76</f>
        <v>0.24250767906112633</v>
      </c>
    </row>
    <row r="116" spans="2:17">
      <c r="B116" s="708"/>
      <c r="C116" s="156" t="s">
        <v>319</v>
      </c>
      <c r="D116" s="556">
        <f>Size!D77</f>
        <v>72374864.698396042</v>
      </c>
      <c r="E116" s="556">
        <f>Size!E77</f>
        <v>-10877288.052173644</v>
      </c>
      <c r="F116" s="615">
        <f>Size!F77</f>
        <v>-0.13065473615754894</v>
      </c>
      <c r="G116" s="532">
        <f>Size!G77</f>
        <v>50.178909198188457</v>
      </c>
      <c r="H116" s="532">
        <f>Size!H77</f>
        <v>-1.8293911875611713</v>
      </c>
      <c r="I116" s="532">
        <f>Size!I77</f>
        <v>5.389309569884225</v>
      </c>
      <c r="J116" s="532">
        <f>Size!J77</f>
        <v>6.4502586612065649E-2</v>
      </c>
      <c r="K116" s="615">
        <f>Size!K77</f>
        <v>1.2113600890079216E-2</v>
      </c>
      <c r="L116" s="532">
        <f>Size!L77</f>
        <v>390050550.93814176</v>
      </c>
      <c r="M116" s="532">
        <f>Size!M77</f>
        <v>-53251093.400532246</v>
      </c>
      <c r="N116" s="615">
        <f>Size!N77</f>
        <v>-0.12012383459568092</v>
      </c>
      <c r="O116" s="556">
        <f>Size!O77</f>
        <v>72374864.698396042</v>
      </c>
      <c r="P116" s="556">
        <f>Size!P77</f>
        <v>-10877288.052173644</v>
      </c>
      <c r="Q116" s="615">
        <f>Size!Q77</f>
        <v>-0.13065473615754894</v>
      </c>
    </row>
    <row r="117" spans="2:17" ht="15" thickBot="1">
      <c r="B117" s="708"/>
      <c r="C117" s="158" t="s">
        <v>320</v>
      </c>
      <c r="D117" s="556">
        <f>Size!D78</f>
        <v>0</v>
      </c>
      <c r="E117" s="556">
        <f>Size!E78</f>
        <v>0</v>
      </c>
      <c r="F117" s="615">
        <f>Size!F78</f>
        <v>0</v>
      </c>
      <c r="G117" s="532">
        <f>Size!G78</f>
        <v>0</v>
      </c>
      <c r="H117" s="532">
        <f>Size!H78</f>
        <v>0</v>
      </c>
      <c r="I117" s="532">
        <f>Size!I78</f>
        <v>0</v>
      </c>
      <c r="J117" s="532">
        <f>Size!J78</f>
        <v>0</v>
      </c>
      <c r="K117" s="615">
        <f>Size!K78</f>
        <v>0</v>
      </c>
      <c r="L117" s="532">
        <f>Size!L78</f>
        <v>0</v>
      </c>
      <c r="M117" s="532">
        <f>Size!M78</f>
        <v>0</v>
      </c>
      <c r="N117" s="615">
        <f>Size!N78</f>
        <v>0</v>
      </c>
      <c r="O117" s="556">
        <f>Size!O78</f>
        <v>0</v>
      </c>
      <c r="P117" s="556">
        <f>Size!P78</f>
        <v>0</v>
      </c>
      <c r="Q117" s="615">
        <f>Size!Q78</f>
        <v>0</v>
      </c>
    </row>
    <row r="118" spans="2:17">
      <c r="B118" s="708"/>
      <c r="C118" s="160" t="s">
        <v>321</v>
      </c>
      <c r="D118" s="558">
        <f>'White Milk Size'!D23</f>
        <v>25217408.024139658</v>
      </c>
      <c r="E118" s="558">
        <f>'White Milk Size'!E23</f>
        <v>-1920532.2283087522</v>
      </c>
      <c r="F118" s="430">
        <f>'White Milk Size'!F23</f>
        <v>-7.0769270270446563E-2</v>
      </c>
      <c r="G118" s="529">
        <f>'White Milk Size'!G23</f>
        <v>17.483722183525092</v>
      </c>
      <c r="H118" s="529">
        <f>'White Milk Size'!H23</f>
        <v>0.53042906294324155</v>
      </c>
      <c r="I118" s="529">
        <f>'White Milk Size'!I23</f>
        <v>7.816216811089836</v>
      </c>
      <c r="J118" s="529">
        <f>'White Milk Size'!J23</f>
        <v>0.14314843236667851</v>
      </c>
      <c r="K118" s="430">
        <f>'White Milk Size'!K23</f>
        <v>1.8655956822125862E-2</v>
      </c>
      <c r="L118" s="529">
        <f>'White Milk Size'!L23</f>
        <v>197104728.53039211</v>
      </c>
      <c r="M118" s="529">
        <f>'White Milk Size'!M23</f>
        <v>-11126542.684348136</v>
      </c>
      <c r="N118" s="430">
        <f>'White Milk Size'!N23</f>
        <v>-5.3433581898819582E-2</v>
      </c>
      <c r="O118" s="558">
        <f>'White Milk Size'!O23</f>
        <v>50434827.709816247</v>
      </c>
      <c r="P118" s="558">
        <f>'White Milk Size'!P23</f>
        <v>-3841667.3649076074</v>
      </c>
      <c r="Q118" s="430">
        <f>'White Milk Size'!Q23</f>
        <v>-7.077957704561956E-2</v>
      </c>
    </row>
    <row r="119" spans="2:17" ht="15" thickBot="1">
      <c r="B119" s="707"/>
      <c r="C119" s="153" t="s">
        <v>322</v>
      </c>
      <c r="D119" s="559">
        <f>'White Milk Size'!D24</f>
        <v>71711730.688472703</v>
      </c>
      <c r="E119" s="559">
        <f>'White Milk Size'!E24</f>
        <v>-10849268.521477446</v>
      </c>
      <c r="F119" s="613">
        <f>'White Milk Size'!F24</f>
        <v>-0.13140912325792087</v>
      </c>
      <c r="G119" s="530">
        <f>'White Milk Size'!G24</f>
        <v>49.719145419577778</v>
      </c>
      <c r="H119" s="530">
        <f>'White Milk Size'!H24</f>
        <v>-1.8573856993648619</v>
      </c>
      <c r="I119" s="530">
        <f>'White Milk Size'!I24</f>
        <v>5.3866892505018615</v>
      </c>
      <c r="J119" s="530">
        <f>'White Milk Size'!J24</f>
        <v>6.3551200015250053E-2</v>
      </c>
      <c r="K119" s="613">
        <f>'White Milk Size'!K24</f>
        <v>1.1938672154001446E-2</v>
      </c>
      <c r="L119" s="530">
        <f>'White Milk Size'!L24</f>
        <v>386288808.83448035</v>
      </c>
      <c r="M119" s="530">
        <f>'White Milk Size'!M24</f>
        <v>-53194787.546200335</v>
      </c>
      <c r="N119" s="613">
        <f>'White Milk Size'!N24</f>
        <v>-0.1210393015445405</v>
      </c>
      <c r="O119" s="559">
        <f>'White Milk Size'!O24</f>
        <v>71711730.688472703</v>
      </c>
      <c r="P119" s="559">
        <f>'White Milk Size'!P24</f>
        <v>-10849268.521477446</v>
      </c>
      <c r="Q119" s="613">
        <f>'White Milk Size'!Q24</f>
        <v>-0.13140912325792087</v>
      </c>
    </row>
    <row r="120" spans="2:17">
      <c r="B120" s="706" t="s">
        <v>196</v>
      </c>
      <c r="C120" s="149" t="s">
        <v>323</v>
      </c>
      <c r="D120" s="555">
        <f>Organic!D23</f>
        <v>430746.33929600863</v>
      </c>
      <c r="E120" s="555">
        <f>Organic!E23</f>
        <v>-79448.810331968532</v>
      </c>
      <c r="F120" s="614">
        <f>Organic!F23</f>
        <v>-0.15572239444044267</v>
      </c>
      <c r="G120" s="531">
        <f>Organic!G23</f>
        <v>0.29864486154218012</v>
      </c>
      <c r="H120" s="531">
        <f>Organic!H23</f>
        <v>-2.007821912942126E-2</v>
      </c>
      <c r="I120" s="531">
        <f>Organic!I23</f>
        <v>30.895459740956902</v>
      </c>
      <c r="J120" s="531">
        <f>Organic!J23</f>
        <v>-3.8707164294343599</v>
      </c>
      <c r="K120" s="614">
        <f>Organic!K23</f>
        <v>-0.11133569623716252</v>
      </c>
      <c r="L120" s="531">
        <f>Organic!L23</f>
        <v>13308106.184284396</v>
      </c>
      <c r="M120" s="531">
        <f>Organic!M23</f>
        <v>-4429428.2689609863</v>
      </c>
      <c r="N120" s="614">
        <f>Organic!N23</f>
        <v>-0.24972062947286044</v>
      </c>
      <c r="O120" s="555">
        <f>Organic!O23</f>
        <v>2495840.2546950695</v>
      </c>
      <c r="P120" s="555">
        <f>Organic!P23</f>
        <v>-1201902.5692574773</v>
      </c>
      <c r="Q120" s="614">
        <f>Organic!Q23</f>
        <v>-0.32503682015742619</v>
      </c>
    </row>
    <row r="121" spans="2:17" ht="15" thickBot="1">
      <c r="B121" s="707"/>
      <c r="C121" s="158" t="s">
        <v>324</v>
      </c>
      <c r="D121" s="557">
        <f>Organic!D24</f>
        <v>143790756.34075272</v>
      </c>
      <c r="E121" s="557">
        <f>Organic!E24</f>
        <v>-15773201.12996456</v>
      </c>
      <c r="F121" s="612">
        <f>Organic!F24</f>
        <v>-9.8851904778428507E-2</v>
      </c>
      <c r="G121" s="528">
        <f>Organic!G24</f>
        <v>99.692943621093633</v>
      </c>
      <c r="H121" s="528">
        <f>Organic!H24</f>
        <v>1.2034999553478087E-2</v>
      </c>
      <c r="I121" s="528">
        <f>Organic!I24</f>
        <v>9.5989751247626582</v>
      </c>
      <c r="J121" s="528">
        <f>Organic!J24</f>
        <v>0.36080538439064291</v>
      </c>
      <c r="K121" s="612">
        <f>Organic!K24</f>
        <v>3.9055937975882388E-2</v>
      </c>
      <c r="L121" s="528">
        <f>Organic!L24</f>
        <v>1380243893.2856939</v>
      </c>
      <c r="M121" s="528">
        <f>Organic!M24</f>
        <v>-93835030.274293661</v>
      </c>
      <c r="N121" s="612">
        <f>Organic!N24</f>
        <v>-6.3656720664370212E-2</v>
      </c>
      <c r="O121" s="557">
        <f>Organic!O24</f>
        <v>430251128.69793278</v>
      </c>
      <c r="P121" s="557">
        <f>Organic!P24</f>
        <v>-35469062.223008573</v>
      </c>
      <c r="Q121" s="612">
        <f>Organic!Q24</f>
        <v>-7.615959736010168E-2</v>
      </c>
    </row>
    <row r="122" spans="2:17">
      <c r="B122" s="706" t="s">
        <v>325</v>
      </c>
      <c r="C122" s="149" t="s">
        <v>326</v>
      </c>
      <c r="D122" s="555">
        <f>'Form Data'!D23</f>
        <v>922863.15887837438</v>
      </c>
      <c r="E122" s="555">
        <f>'Form Data'!E23</f>
        <v>110842.28981835139</v>
      </c>
      <c r="F122" s="614">
        <f>'Form Data'!F23</f>
        <v>0.13650177482095985</v>
      </c>
      <c r="G122" s="531">
        <f>'Form Data'!G23</f>
        <v>0.63983907734666368</v>
      </c>
      <c r="H122" s="531">
        <f>'Form Data'!H23</f>
        <v>0.13256300240718244</v>
      </c>
      <c r="I122" s="531">
        <f>'Form Data'!I23</f>
        <v>12.07650267995969</v>
      </c>
      <c r="J122" s="531">
        <f>'Form Data'!J23</f>
        <v>0.18115899874335462</v>
      </c>
      <c r="K122" s="614">
        <f>'Form Data'!K23</f>
        <v>1.5229404344947061E-2</v>
      </c>
      <c r="L122" s="531">
        <f>'Form Data'!L23</f>
        <v>11144959.411430754</v>
      </c>
      <c r="M122" s="531">
        <f>'Form Data'!M23</f>
        <v>1485692.0976418126</v>
      </c>
      <c r="N122" s="614">
        <f>'Form Data'!N23</f>
        <v>0.15381001988845835</v>
      </c>
      <c r="O122" s="555">
        <f>'Form Data'!O23</f>
        <v>1909267.8020567198</v>
      </c>
      <c r="P122" s="555">
        <f>'Form Data'!P23</f>
        <v>167254.54441135493</v>
      </c>
      <c r="Q122" s="614">
        <f>'Form Data'!Q23</f>
        <v>9.6012210973312945E-2</v>
      </c>
    </row>
    <row r="123" spans="2:17" ht="15" thickBot="1">
      <c r="B123" s="707"/>
      <c r="C123" s="158" t="s">
        <v>327</v>
      </c>
      <c r="D123" s="557">
        <f>'Form Data'!D24</f>
        <v>143310771.75841653</v>
      </c>
      <c r="E123" s="557">
        <f>'Form Data'!E24</f>
        <v>-15951949.544603676</v>
      </c>
      <c r="F123" s="612">
        <f>'Form Data'!F24</f>
        <v>-0.10016122677103326</v>
      </c>
      <c r="G123" s="528">
        <f>'Form Data'!G24</f>
        <v>99.360160922653421</v>
      </c>
      <c r="H123" s="528">
        <f>'Form Data'!H24</f>
        <v>-0.13256300240711028</v>
      </c>
      <c r="I123" s="528">
        <f>'Form Data'!I24</f>
        <v>9.6500204558479776</v>
      </c>
      <c r="J123" s="528">
        <f>'Form Data'!J24</f>
        <v>0.34349674588062484</v>
      </c>
      <c r="K123" s="612">
        <f>'Form Data'!K24</f>
        <v>3.6909243084261141E-2</v>
      </c>
      <c r="L123" s="528">
        <f>'Form Data'!L24</f>
        <v>1382951879.0120802</v>
      </c>
      <c r="M123" s="528">
        <f>'Form Data'!M24</f>
        <v>-99230412.908400059</v>
      </c>
      <c r="N123" s="612">
        <f>'Form Data'!N24</f>
        <v>-6.694885875328202E-2</v>
      </c>
      <c r="O123" s="557">
        <f>'Form Data'!O24</f>
        <v>430941218.5313856</v>
      </c>
      <c r="P123" s="557">
        <f>'Form Data'!P24</f>
        <v>-36739732.260679781</v>
      </c>
      <c r="Q123" s="612">
        <f>'Form Data'!Q24</f>
        <v>-7.8557256177437418E-2</v>
      </c>
    </row>
    <row r="124" spans="2:17" ht="15" thickBot="1">
      <c r="B124" s="111" t="s">
        <v>328</v>
      </c>
      <c r="C124" s="159" t="s">
        <v>329</v>
      </c>
      <c r="D124" s="602">
        <f>'Glass Bottle'!D13</f>
        <v>118159.88302885456</v>
      </c>
      <c r="E124" s="602">
        <f>'Glass Bottle'!E13</f>
        <v>-10263.322926646535</v>
      </c>
      <c r="F124" s="617">
        <f>'Glass Bottle'!F13</f>
        <v>-7.9917977831847606E-2</v>
      </c>
      <c r="G124" s="534">
        <f>'Glass Bottle'!G13</f>
        <v>8.1922557867038975E-2</v>
      </c>
      <c r="H124" s="534">
        <f>'Glass Bottle'!H13</f>
        <v>1.6955312837656222E-3</v>
      </c>
      <c r="I124" s="534">
        <f>'Glass Bottle'!I13</f>
        <v>20.508533667001721</v>
      </c>
      <c r="J124" s="534">
        <f>'Glass Bottle'!J13</f>
        <v>2.1682629862432456</v>
      </c>
      <c r="K124" s="617">
        <f>'Glass Bottle'!K13</f>
        <v>0.11822415404795844</v>
      </c>
      <c r="L124" s="534">
        <f>'Glass Bottle'!L13</f>
        <v>2423285.9391862489</v>
      </c>
      <c r="M124" s="534">
        <f>'Glass Bottle'!M13</f>
        <v>67969.58027156489</v>
      </c>
      <c r="N124" s="617">
        <f>'Glass Bottle'!N13</f>
        <v>2.8857940893717085E-2</v>
      </c>
      <c r="O124" s="602">
        <f>'Glass Bottle'!O13</f>
        <v>651166.8311560154</v>
      </c>
      <c r="P124" s="602">
        <f>'Glass Bottle'!P13</f>
        <v>3866.2091782093048</v>
      </c>
      <c r="Q124" s="617">
        <f>'Glass Bottle'!Q13</f>
        <v>5.9728185744611639E-3</v>
      </c>
    </row>
    <row r="125" spans="2:17">
      <c r="B125" s="708" t="s">
        <v>330</v>
      </c>
      <c r="C125" s="162" t="s">
        <v>213</v>
      </c>
      <c r="D125" s="603">
        <f>Enhanced!D69</f>
        <v>133842.19468823302</v>
      </c>
      <c r="E125" s="603">
        <f>Enhanced!E69</f>
        <v>-8350.8880012637528</v>
      </c>
      <c r="F125" s="618">
        <f>Enhanced!F69</f>
        <v>-5.8729214131318631E-2</v>
      </c>
      <c r="G125" s="535">
        <f>Enhanced!G69</f>
        <v>9.2795411254094531E-2</v>
      </c>
      <c r="H125" s="535">
        <f>Enhanced!H69</f>
        <v>3.9662301103015191E-3</v>
      </c>
      <c r="I125" s="535">
        <f>Enhanced!I69</f>
        <v>7.9665126067933736</v>
      </c>
      <c r="J125" s="535">
        <f>Enhanced!J69</f>
        <v>0.34266776082958916</v>
      </c>
      <c r="K125" s="618">
        <f>Enhanced!K69</f>
        <v>4.4946843456685023E-2</v>
      </c>
      <c r="L125" s="535">
        <f>Enhanced!L69</f>
        <v>1066255.5313047015</v>
      </c>
      <c r="M125" s="535">
        <f>Enhanced!M69</f>
        <v>-17802.469289320754</v>
      </c>
      <c r="N125" s="618">
        <f>Enhanced!N69</f>
        <v>-1.6422063468528144E-2</v>
      </c>
      <c r="O125" s="603">
        <f>Enhanced!O69</f>
        <v>282282.22488510609</v>
      </c>
      <c r="P125" s="603">
        <f>Enhanced!P69</f>
        <v>-9919.1074528694153</v>
      </c>
      <c r="Q125" s="618">
        <f>Enhanced!Q69</f>
        <v>-3.3946140400881029E-2</v>
      </c>
    </row>
    <row r="126" spans="2:17">
      <c r="B126" s="708"/>
      <c r="C126" s="162" t="s">
        <v>214</v>
      </c>
      <c r="D126" s="562">
        <f>Enhanced!D70</f>
        <v>139569867.99076724</v>
      </c>
      <c r="E126" s="562">
        <f>Enhanced!E70</f>
        <v>-15913372.449394554</v>
      </c>
      <c r="F126" s="424">
        <f>Enhanced!F70</f>
        <v>-0.10234783121540912</v>
      </c>
      <c r="G126" s="536">
        <f>Enhanced!G70</f>
        <v>96.766519176195047</v>
      </c>
      <c r="H126" s="536">
        <f>Enhanced!H70</f>
        <v>-0.36513215766586882</v>
      </c>
      <c r="I126" s="536">
        <f>Enhanced!I70</f>
        <v>9.1143334517266847</v>
      </c>
      <c r="J126" s="536">
        <f>Enhanced!J70</f>
        <v>0.26343005017890775</v>
      </c>
      <c r="K126" s="424">
        <f>Enhanced!K70</f>
        <v>2.9763069172446414E-2</v>
      </c>
      <c r="L126" s="536">
        <f>Enhanced!L70</f>
        <v>1272086316.6813273</v>
      </c>
      <c r="M126" s="536">
        <f>Enhanced!M70</f>
        <v>-104080825.0141716</v>
      </c>
      <c r="N126" s="424">
        <f>Enhanced!N70</f>
        <v>-7.5630947623076802E-2</v>
      </c>
      <c r="O126" s="562">
        <f>Enhanced!O70</f>
        <v>392532478.47192335</v>
      </c>
      <c r="P126" s="562">
        <f>Enhanced!P70</f>
        <v>-36965104.271492302</v>
      </c>
      <c r="Q126" s="424">
        <f>Enhanced!Q70</f>
        <v>-8.6065919243078645E-2</v>
      </c>
    </row>
    <row r="127" spans="2:17">
      <c r="B127" s="708"/>
      <c r="C127" s="164" t="s">
        <v>331</v>
      </c>
      <c r="D127" s="562">
        <f>'Enhanced - Aggs'!D52</f>
        <v>0</v>
      </c>
      <c r="E127" s="562">
        <f>'Enhanced - Aggs'!E52</f>
        <v>0</v>
      </c>
      <c r="F127" s="424">
        <f>'Enhanced - Aggs'!F52</f>
        <v>0</v>
      </c>
      <c r="G127" s="536">
        <f>'Enhanced - Aggs'!G52</f>
        <v>0</v>
      </c>
      <c r="H127" s="536">
        <f>'Enhanced - Aggs'!H52</f>
        <v>0</v>
      </c>
      <c r="I127" s="536">
        <f>'Enhanced - Aggs'!I52</f>
        <v>0</v>
      </c>
      <c r="J127" s="536">
        <f>'Enhanced - Aggs'!J52</f>
        <v>0</v>
      </c>
      <c r="K127" s="424">
        <f>'Enhanced - Aggs'!K52</f>
        <v>0</v>
      </c>
      <c r="L127" s="536">
        <f>'Enhanced - Aggs'!L52</f>
        <v>0</v>
      </c>
      <c r="M127" s="536">
        <f>'Enhanced - Aggs'!M52</f>
        <v>0</v>
      </c>
      <c r="N127" s="424">
        <f>'Enhanced - Aggs'!N52</f>
        <v>0</v>
      </c>
      <c r="O127" s="562">
        <f>'Enhanced - Aggs'!O52</f>
        <v>0</v>
      </c>
      <c r="P127" s="562">
        <f>'Enhanced - Aggs'!P52</f>
        <v>0</v>
      </c>
      <c r="Q127" s="424">
        <f>'Enhanced - Aggs'!Q52</f>
        <v>0</v>
      </c>
    </row>
    <row r="128" spans="2:17" ht="15" customHeight="1">
      <c r="B128" s="708"/>
      <c r="C128" s="164" t="s">
        <v>332</v>
      </c>
      <c r="D128" s="562">
        <f>'Enhanced - Aggs'!D53</f>
        <v>589.75667953491211</v>
      </c>
      <c r="E128" s="562">
        <f>'Enhanced - Aggs'!E53</f>
        <v>-2392.3955965042114</v>
      </c>
      <c r="F128" s="424">
        <f>'Enhanced - Aggs'!F53</f>
        <v>-0.80223790573222398</v>
      </c>
      <c r="G128" s="536">
        <f>'Enhanced - Aggs'!G53</f>
        <v>4.0888984034347147E-4</v>
      </c>
      <c r="H128" s="536">
        <f>'Enhanced - Aggs'!H53</f>
        <v>-1.4540850647376264E-3</v>
      </c>
      <c r="I128" s="536">
        <f>'Enhanced - Aggs'!I53</f>
        <v>20.98</v>
      </c>
      <c r="J128" s="536">
        <f>'Enhanced - Aggs'!J53</f>
        <v>5.4372420801068522</v>
      </c>
      <c r="K128" s="424">
        <f>'Enhanced - Aggs'!K53</f>
        <v>0.34982479352314533</v>
      </c>
      <c r="L128" s="536">
        <f>'Enhanced - Aggs'!L53</f>
        <v>12373.095136642456</v>
      </c>
      <c r="M128" s="536">
        <f>'Enhanced - Aggs'!M53</f>
        <v>-33977.775770092012</v>
      </c>
      <c r="N128" s="424">
        <f>'Enhanced - Aggs'!N53</f>
        <v>-0.73305582193829444</v>
      </c>
      <c r="O128" s="562">
        <f>'Enhanced - Aggs'!O53</f>
        <v>1179.5133590698242</v>
      </c>
      <c r="P128" s="562">
        <f>'Enhanced - Aggs'!P53</f>
        <v>-4784.7911930084229</v>
      </c>
      <c r="Q128" s="424">
        <f>'Enhanced - Aggs'!Q53</f>
        <v>-0.80223790573222398</v>
      </c>
    </row>
    <row r="129" spans="2:17">
      <c r="B129" s="708"/>
      <c r="C129" s="164" t="s">
        <v>333</v>
      </c>
      <c r="D129" s="562">
        <f>'Enhanced - Aggs'!D54</f>
        <v>178825.98153386032</v>
      </c>
      <c r="E129" s="562">
        <f>'Enhanced - Aggs'!E54</f>
        <v>-168966.64394433447</v>
      </c>
      <c r="F129" s="424">
        <f>'Enhanced - Aggs'!F54</f>
        <v>-0.48582583863592588</v>
      </c>
      <c r="G129" s="536">
        <f>'Enhanced - Aggs'!G54</f>
        <v>0.12398355046407949</v>
      </c>
      <c r="H129" s="536">
        <f>'Enhanced - Aggs'!H54</f>
        <v>-9.3285345777101403E-2</v>
      </c>
      <c r="I129" s="536">
        <f>'Enhanced - Aggs'!I54</f>
        <v>19.214250203976654</v>
      </c>
      <c r="J129" s="536">
        <f>'Enhanced - Aggs'!J54</f>
        <v>0.84232756200631798</v>
      </c>
      <c r="K129" s="424">
        <f>'Enhanced - Aggs'!K54</f>
        <v>4.58486342677078E-2</v>
      </c>
      <c r="L129" s="536">
        <f>'Enhanced - Aggs'!L54</f>
        <v>3436007.1521633011</v>
      </c>
      <c r="M129" s="536">
        <f>'Enhanced - Aggs'!M54</f>
        <v>-2953612.0585698546</v>
      </c>
      <c r="N129" s="424">
        <f>'Enhanced - Aggs'!N54</f>
        <v>-0.46225165556163905</v>
      </c>
      <c r="O129" s="562">
        <f>'Enhanced - Aggs'!O54</f>
        <v>1600032.8811417136</v>
      </c>
      <c r="P129" s="562">
        <f>'Enhanced - Aggs'!P54</f>
        <v>-1155990.7210253279</v>
      </c>
      <c r="Q129" s="424">
        <f>'Enhanced - Aggs'!Q54</f>
        <v>-0.41944151716131195</v>
      </c>
    </row>
    <row r="130" spans="2:17">
      <c r="B130" s="708"/>
      <c r="C130" s="165" t="s">
        <v>216</v>
      </c>
      <c r="D130" s="562">
        <f>Enhanced!D72</f>
        <v>0</v>
      </c>
      <c r="E130" s="562">
        <f>Enhanced!E72</f>
        <v>0</v>
      </c>
      <c r="F130" s="424">
        <f>Enhanced!F72</f>
        <v>0</v>
      </c>
      <c r="G130" s="536">
        <f>Enhanced!G72</f>
        <v>0</v>
      </c>
      <c r="H130" s="536">
        <f>Enhanced!H72</f>
        <v>0</v>
      </c>
      <c r="I130" s="536">
        <f>Enhanced!I72</f>
        <v>0</v>
      </c>
      <c r="J130" s="536">
        <f>Enhanced!J72</f>
        <v>0</v>
      </c>
      <c r="K130" s="424">
        <f>Enhanced!K72</f>
        <v>0</v>
      </c>
      <c r="L130" s="536">
        <f>Enhanced!L72</f>
        <v>0</v>
      </c>
      <c r="M130" s="536">
        <f>Enhanced!M72</f>
        <v>0</v>
      </c>
      <c r="N130" s="424">
        <f>Enhanced!N72</f>
        <v>0</v>
      </c>
      <c r="O130" s="562">
        <f>Enhanced!O72</f>
        <v>0</v>
      </c>
      <c r="P130" s="562">
        <f>Enhanced!P72</f>
        <v>0</v>
      </c>
      <c r="Q130" s="424">
        <f>Enhanced!Q72</f>
        <v>0</v>
      </c>
    </row>
    <row r="131" spans="2:17">
      <c r="B131" s="708"/>
      <c r="C131" s="165" t="s">
        <v>217</v>
      </c>
      <c r="D131" s="562">
        <f>Enhanced!D73</f>
        <v>4279475.1842065547</v>
      </c>
      <c r="E131" s="562">
        <f>Enhanced!E73</f>
        <v>250912.87458006386</v>
      </c>
      <c r="F131" s="424">
        <f>Enhanced!F73</f>
        <v>6.228347864460046E-2</v>
      </c>
      <c r="G131" s="536">
        <f>Enhanced!G73</f>
        <v>2.9670438429014521</v>
      </c>
      <c r="H131" s="536">
        <f>Enhanced!H73</f>
        <v>0.45036803573645345</v>
      </c>
      <c r="I131" s="536">
        <f>Enhanced!I73</f>
        <v>26.80610379669692</v>
      </c>
      <c r="J131" s="536">
        <f>Enhanced!J73</f>
        <v>0.88179862807727005</v>
      </c>
      <c r="K131" s="424">
        <f>Enhanced!K73</f>
        <v>3.4014359202369386E-2</v>
      </c>
      <c r="L131" s="536">
        <f>Enhanced!L73</f>
        <v>114716055.98322958</v>
      </c>
      <c r="M131" s="536">
        <f>Enhanced!M73</f>
        <v>10278377.27767323</v>
      </c>
      <c r="N131" s="424">
        <f>Enhanced!N73</f>
        <v>9.8416370461960431E-2</v>
      </c>
      <c r="O131" s="562">
        <f>Enhanced!O73</f>
        <v>37881366.283876523</v>
      </c>
      <c r="P131" s="562">
        <f>Enhanced!P73</f>
        <v>1931679.3711127564</v>
      </c>
      <c r="Q131" s="424">
        <f>Enhanced!Q73</f>
        <v>5.3732856583708459E-2</v>
      </c>
    </row>
    <row r="132" spans="2:17">
      <c r="B132" s="708"/>
      <c r="C132" s="165" t="s">
        <v>334</v>
      </c>
      <c r="D132" s="562">
        <f>'Enhanced - Aggs'!D55</f>
        <v>0</v>
      </c>
      <c r="E132" s="562">
        <f>'Enhanced - Aggs'!E55</f>
        <v>0</v>
      </c>
      <c r="F132" s="424">
        <f>'Enhanced - Aggs'!F55</f>
        <v>0</v>
      </c>
      <c r="G132" s="536">
        <f>'Enhanced - Aggs'!G55</f>
        <v>0</v>
      </c>
      <c r="H132" s="536">
        <f>'Enhanced - Aggs'!H55</f>
        <v>0</v>
      </c>
      <c r="I132" s="536">
        <f>'Enhanced - Aggs'!I55</f>
        <v>0</v>
      </c>
      <c r="J132" s="536">
        <f>'Enhanced - Aggs'!J55</f>
        <v>0</v>
      </c>
      <c r="K132" s="424">
        <f>'Enhanced - Aggs'!K55</f>
        <v>0</v>
      </c>
      <c r="L132" s="536">
        <f>'Enhanced - Aggs'!L55</f>
        <v>0</v>
      </c>
      <c r="M132" s="536">
        <f>'Enhanced - Aggs'!M55</f>
        <v>0</v>
      </c>
      <c r="N132" s="424">
        <f>'Enhanced - Aggs'!N55</f>
        <v>0</v>
      </c>
      <c r="O132" s="562">
        <f>'Enhanced - Aggs'!O55</f>
        <v>0</v>
      </c>
      <c r="P132" s="562">
        <f>'Enhanced - Aggs'!P55</f>
        <v>0</v>
      </c>
      <c r="Q132" s="424">
        <f>'Enhanced - Aggs'!Q55</f>
        <v>0</v>
      </c>
    </row>
    <row r="133" spans="2:17">
      <c r="B133" s="725"/>
      <c r="C133" s="166" t="s">
        <v>335</v>
      </c>
      <c r="D133" s="562">
        <f>'Enhanced - Aggs'!D56</f>
        <v>11771173.241918344</v>
      </c>
      <c r="E133" s="562">
        <f>'Enhanced - Aggs'!E56</f>
        <v>225944.96945665404</v>
      </c>
      <c r="F133" s="424">
        <f>'Enhanced - Aggs'!F56</f>
        <v>1.9570420274460085E-2</v>
      </c>
      <c r="G133" s="536">
        <f>'Enhanced - Aggs'!G56</f>
        <v>63.425866993109629</v>
      </c>
      <c r="H133" s="536">
        <f>'Enhanced - Aggs'!H56</f>
        <v>-3.1429369371692744</v>
      </c>
      <c r="I133" s="536">
        <f>'Enhanced - Aggs'!I56</f>
        <v>48.325576626038227</v>
      </c>
      <c r="J133" s="536">
        <f>'Enhanced - Aggs'!J56</f>
        <v>2.8843844390802431</v>
      </c>
      <c r="K133" s="424">
        <f>'Enhanced - Aggs'!K56</f>
        <v>6.3475104861093118E-2</v>
      </c>
      <c r="L133" s="536">
        <f>'Enhanced - Aggs'!L56</f>
        <v>568848734.48069572</v>
      </c>
      <c r="M133" s="536">
        <f>'Enhanced - Aggs'!M56</f>
        <v>44219797.709463179</v>
      </c>
      <c r="N133" s="424">
        <f>'Enhanced - Aggs'!N56</f>
        <v>8.4287759614650223E-2</v>
      </c>
      <c r="O133" s="562">
        <f>'Enhanced - Aggs'!O56</f>
        <v>106627168.2583074</v>
      </c>
      <c r="P133" s="562">
        <f>'Enhanced - Aggs'!P56</f>
        <v>1310215.713062942</v>
      </c>
      <c r="Q133" s="424">
        <f>'Enhanced - Aggs'!Q56</f>
        <v>1.2440691468926332E-2</v>
      </c>
    </row>
    <row r="134" spans="2:17" ht="15" thickBot="1">
      <c r="B134" s="707"/>
      <c r="C134" s="167" t="s">
        <v>218</v>
      </c>
      <c r="D134" s="604">
        <f>Enhanced!D74</f>
        <v>231517.9605167897</v>
      </c>
      <c r="E134" s="604">
        <f>Enhanced!E74</f>
        <v>-168013.66488295275</v>
      </c>
      <c r="F134" s="619">
        <f>Enhanced!F74</f>
        <v>-0.42052657212016803</v>
      </c>
      <c r="G134" s="537">
        <f>Enhanced!G74</f>
        <v>0.16051593003916506</v>
      </c>
      <c r="H134" s="537">
        <f>Enhanced!H74</f>
        <v>-8.9074742404490148E-2</v>
      </c>
      <c r="I134" s="537">
        <f>Enhanced!I74</f>
        <v>25.721556001555303</v>
      </c>
      <c r="J134" s="537">
        <f>Enhanced!J74</f>
        <v>1.0880374238721409</v>
      </c>
      <c r="K134" s="619">
        <f>Enhanced!K74</f>
        <v>4.4168981399914702E-2</v>
      </c>
      <c r="L134" s="537">
        <f>Enhanced!L74</f>
        <v>5955002.1867984757</v>
      </c>
      <c r="M134" s="537">
        <f>Enhanced!M74</f>
        <v>-3886867.5298580304</v>
      </c>
      <c r="N134" s="619">
        <f>Enhanced!N74</f>
        <v>-0.39493182106239894</v>
      </c>
      <c r="O134" s="604">
        <f>Enhanced!O74</f>
        <v>2116227.1122094598</v>
      </c>
      <c r="P134" s="604">
        <f>Enhanced!P74</f>
        <v>-1522098.7455996876</v>
      </c>
      <c r="Q134" s="619">
        <f>Enhanced!Q74</f>
        <v>-0.41835140806113336</v>
      </c>
    </row>
    <row r="135" spans="2:17" ht="15.45" customHeight="1" thickBot="1">
      <c r="B135" s="706" t="s">
        <v>336</v>
      </c>
      <c r="C135" s="146" t="s">
        <v>337</v>
      </c>
      <c r="D135" s="500">
        <f>'Non-Dairy Alternatives'!D122</f>
        <v>1488966.6289334234</v>
      </c>
      <c r="E135" s="490">
        <f>'Non-Dairy Alternatives'!E122</f>
        <v>-283717.10539384861</v>
      </c>
      <c r="F135" s="337">
        <f>'Non-Dairy Alternatives'!F122</f>
        <v>-0.16004947746729248</v>
      </c>
      <c r="G135" s="298">
        <f>'Non-Dairy Alternatives'!G122</f>
        <v>100</v>
      </c>
      <c r="H135" s="299">
        <f>'Non-Dairy Alternatives'!H122</f>
        <v>-1.4210854715202004E-14</v>
      </c>
      <c r="I135" s="366">
        <f>'Non-Dairy Alternatives'!I122</f>
        <v>29.879108991432989</v>
      </c>
      <c r="J135" s="382">
        <f>'Non-Dairy Alternatives'!J122</f>
        <v>-0.7309748115002499</v>
      </c>
      <c r="K135" s="385">
        <f>'Non-Dairy Alternatives'!K122</f>
        <v>-2.3880196349877474E-2</v>
      </c>
      <c r="L135" s="405">
        <f>'Non-Dairy Alternatives'!L122</f>
        <v>44488996.190508321</v>
      </c>
      <c r="M135" s="391">
        <f>'Non-Dairy Alternatives'!M122</f>
        <v>-9773001.4733461216</v>
      </c>
      <c r="N135" s="338">
        <f>'Non-Dairy Alternatives'!N122</f>
        <v>-0.18010766086955574</v>
      </c>
      <c r="O135" s="514">
        <f>'Non-Dairy Alternatives'!O122</f>
        <v>11631075.540711043</v>
      </c>
      <c r="P135" s="500">
        <f>'Non-Dairy Alternatives'!P122</f>
        <v>-2479443.0494899675</v>
      </c>
      <c r="Q135" s="387">
        <f>'Non-Dairy Alternatives'!Q122</f>
        <v>-0.1757159408167894</v>
      </c>
    </row>
    <row r="136" spans="2:17" ht="15.45" customHeight="1">
      <c r="B136" s="725"/>
      <c r="C136" s="149" t="s">
        <v>338</v>
      </c>
      <c r="D136" s="507">
        <f>'Non-Dairy Alternatives'!D123</f>
        <v>31241.199101534756</v>
      </c>
      <c r="E136" s="495">
        <f>'Non-Dairy Alternatives'!E123</f>
        <v>2569.2732436285696</v>
      </c>
      <c r="F136" s="343">
        <f>'Non-Dairy Alternatives'!F123</f>
        <v>8.9609371074740735E-2</v>
      </c>
      <c r="G136" s="312">
        <f>'Non-Dairy Alternatives'!G123</f>
        <v>2.0981799386540616</v>
      </c>
      <c r="H136" s="313">
        <f>'Non-Dairy Alternatives'!H123</f>
        <v>0.48074952494368284</v>
      </c>
      <c r="I136" s="376">
        <f>'Non-Dairy Alternatives'!I123</f>
        <v>24.149156417392888</v>
      </c>
      <c r="J136" s="369">
        <f>'Non-Dairy Alternatives'!J123</f>
        <v>0.24031590719723184</v>
      </c>
      <c r="K136" s="358">
        <f>'Non-Dairy Alternatives'!K123</f>
        <v>1.0051340929508976E-2</v>
      </c>
      <c r="L136" s="407">
        <f>'Non-Dairy Alternatives'!L123</f>
        <v>754448.60376987699</v>
      </c>
      <c r="M136" s="394">
        <f>'Non-Dairy Alternatives'!M123</f>
        <v>68936.101313043269</v>
      </c>
      <c r="N136" s="343">
        <f>'Non-Dairy Alternatives'!N123</f>
        <v>0.10056140634340091</v>
      </c>
      <c r="O136" s="516">
        <f>'Non-Dairy Alternatives'!O123</f>
        <v>238815.06906325434</v>
      </c>
      <c r="P136" s="503">
        <f>'Non-Dairy Alternatives'!P123</f>
        <v>22437.698520885722</v>
      </c>
      <c r="Q136" s="358">
        <f>'Non-Dairy Alternatives'!Q123</f>
        <v>0.10369706621650725</v>
      </c>
    </row>
    <row r="137" spans="2:17">
      <c r="B137" s="708"/>
      <c r="C137" s="168" t="s">
        <v>339</v>
      </c>
      <c r="D137" s="507">
        <f>'Non-Dairy Alternatives'!D124</f>
        <v>288907.43738757202</v>
      </c>
      <c r="E137" s="495">
        <f>'Non-Dairy Alternatives'!E124</f>
        <v>-89311.292118622863</v>
      </c>
      <c r="F137" s="343">
        <f>'Non-Dairy Alternatives'!F124</f>
        <v>-0.23613661923942353</v>
      </c>
      <c r="G137" s="312">
        <f>'Non-Dairy Alternatives'!G124</f>
        <v>19.403217760126847</v>
      </c>
      <c r="H137" s="313">
        <f>'Non-Dairy Alternatives'!H124</f>
        <v>-1.9327217637796963</v>
      </c>
      <c r="I137" s="376">
        <f>'Non-Dairy Alternatives'!I124</f>
        <v>17.40068687919792</v>
      </c>
      <c r="J137" s="369">
        <f>'Non-Dairy Alternatives'!J124</f>
        <v>-0.70144186104621298</v>
      </c>
      <c r="K137" s="358">
        <f>'Non-Dairy Alternatives'!K124</f>
        <v>-3.8749136696105115E-2</v>
      </c>
      <c r="L137" s="407">
        <f>'Non-Dairy Alternatives'!L124</f>
        <v>5027187.8550526192</v>
      </c>
      <c r="M137" s="394">
        <f>'Non-Dairy Alternatives'!M124</f>
        <v>-1819376.2784400927</v>
      </c>
      <c r="N137" s="343">
        <f>'Non-Dairy Alternatives'!N124</f>
        <v>-0.26573566579766406</v>
      </c>
      <c r="O137" s="516">
        <f>'Non-Dairy Alternatives'!O124</f>
        <v>1104724.8054163558</v>
      </c>
      <c r="P137" s="503">
        <f>'Non-Dairy Alternatives'!P124</f>
        <v>-491035.48012744845</v>
      </c>
      <c r="Q137" s="358">
        <f>'Non-Dairy Alternatives'!Q124</f>
        <v>-0.30771255844364687</v>
      </c>
    </row>
    <row r="138" spans="2:17">
      <c r="B138" s="708"/>
      <c r="C138" s="168" t="s">
        <v>340</v>
      </c>
      <c r="D138" s="507">
        <f>'Non-Dairy Alternatives'!D125</f>
        <v>2.0156476274132729</v>
      </c>
      <c r="E138" s="495">
        <f>'Non-Dairy Alternatives'!E125</f>
        <v>1.950553186237812</v>
      </c>
      <c r="F138" s="343">
        <f>'Non-Dairy Alternatives'!F125</f>
        <v>29.964973214535068</v>
      </c>
      <c r="G138" s="312">
        <f>'Non-Dairy Alternatives'!G125</f>
        <v>1.3537225000516778E-4</v>
      </c>
      <c r="H138" s="313">
        <f>'Non-Dairy Alternatives'!H125</f>
        <v>1.317001657007352E-4</v>
      </c>
      <c r="I138" s="376">
        <f>'Non-Dairy Alternatives'!I125</f>
        <v>40.470175997399529</v>
      </c>
      <c r="J138" s="369">
        <f>'Non-Dairy Alternatives'!J125</f>
        <v>-23.369824002600467</v>
      </c>
      <c r="K138" s="358">
        <f>'Non-Dairy Alternatives'!K125</f>
        <v>-0.36606867171993213</v>
      </c>
      <c r="L138" s="407">
        <f>'Non-Dairy Alternatives'!L125</f>
        <v>81.57361423015594</v>
      </c>
      <c r="M138" s="394">
        <f>'Non-Dairy Alternatives'!M125</f>
        <v>77.417985105514518</v>
      </c>
      <c r="N138" s="343">
        <f>'Non-Dairy Alternatives'!N125</f>
        <v>18.629666600046935</v>
      </c>
      <c r="O138" s="516">
        <f>'Non-Dairy Alternatives'!O125</f>
        <v>9.6285829544067383</v>
      </c>
      <c r="P138" s="503">
        <f>'Non-Dairy Alternatives'!P125</f>
        <v>8.5870718955993652</v>
      </c>
      <c r="Q138" s="358">
        <f>'Non-Dairy Alternatives'!Q125</f>
        <v>8.2448206603128735</v>
      </c>
    </row>
    <row r="139" spans="2:17">
      <c r="B139" s="708"/>
      <c r="C139" s="168" t="s">
        <v>341</v>
      </c>
      <c r="D139" s="507">
        <f>'Non-Dairy Alternatives'!D126</f>
        <v>1048221.2545342536</v>
      </c>
      <c r="E139" s="495">
        <f>'Non-Dairy Alternatives'!E126</f>
        <v>-193673.81852722145</v>
      </c>
      <c r="F139" s="343">
        <f>'Non-Dairy Alternatives'!F126</f>
        <v>-0.15595022697834182</v>
      </c>
      <c r="G139" s="312">
        <f>'Non-Dairy Alternatives'!G126</f>
        <v>70.399244292339546</v>
      </c>
      <c r="H139" s="313">
        <f>'Non-Dairy Alternatives'!H126</f>
        <v>0.34190416941173396</v>
      </c>
      <c r="I139" s="376">
        <f>'Non-Dairy Alternatives'!I126</f>
        <v>34.890182720717739</v>
      </c>
      <c r="J139" s="369">
        <f>'Non-Dairy Alternatives'!J126</f>
        <v>-1.0740952250687386</v>
      </c>
      <c r="K139" s="358">
        <f>'Non-Dairy Alternatives'!K126</f>
        <v>-2.9865613503706614E-2</v>
      </c>
      <c r="L139" s="407">
        <f>'Non-Dairy Alternatives'!L126</f>
        <v>36572631.102440089</v>
      </c>
      <c r="M139" s="394">
        <f>'Non-Dairy Alternatives'!M126</f>
        <v>-8091228.4846456051</v>
      </c>
      <c r="N139" s="343">
        <f>'Non-Dairy Alternatives'!N126</f>
        <v>-0.18115829127729791</v>
      </c>
      <c r="O139" s="516">
        <f>'Non-Dairy Alternatives'!O126</f>
        <v>9728579.0770651381</v>
      </c>
      <c r="P139" s="503">
        <f>'Non-Dairy Alternatives'!P126</f>
        <v>-2044324.5216824785</v>
      </c>
      <c r="Q139" s="358">
        <f>'Non-Dairy Alternatives'!Q126</f>
        <v>-0.17364658637822794</v>
      </c>
    </row>
    <row r="140" spans="2:17">
      <c r="B140" s="708"/>
      <c r="C140" s="168" t="s">
        <v>342</v>
      </c>
      <c r="D140" s="507">
        <f>'Non-Dairy Alternatives'!D127</f>
        <v>0</v>
      </c>
      <c r="E140" s="495">
        <f>'Non-Dairy Alternatives'!E127</f>
        <v>0</v>
      </c>
      <c r="F140" s="343">
        <f>'Non-Dairy Alternatives'!F127</f>
        <v>0</v>
      </c>
      <c r="G140" s="312">
        <f>'Non-Dairy Alternatives'!G127</f>
        <v>0</v>
      </c>
      <c r="H140" s="313">
        <f>'Non-Dairy Alternatives'!H127</f>
        <v>0</v>
      </c>
      <c r="I140" s="376">
        <f>'Non-Dairy Alternatives'!I127</f>
        <v>0</v>
      </c>
      <c r="J140" s="369">
        <f>'Non-Dairy Alternatives'!J127</f>
        <v>0</v>
      </c>
      <c r="K140" s="358">
        <f>'Non-Dairy Alternatives'!K127</f>
        <v>0</v>
      </c>
      <c r="L140" s="407">
        <f>'Non-Dairy Alternatives'!L127</f>
        <v>0</v>
      </c>
      <c r="M140" s="394">
        <f>'Non-Dairy Alternatives'!M127</f>
        <v>0</v>
      </c>
      <c r="N140" s="343">
        <f>'Non-Dairy Alternatives'!N127</f>
        <v>0</v>
      </c>
      <c r="O140" s="516">
        <f>'Non-Dairy Alternatives'!O127</f>
        <v>0</v>
      </c>
      <c r="P140" s="503">
        <f>'Non-Dairy Alternatives'!P127</f>
        <v>0</v>
      </c>
      <c r="Q140" s="358">
        <f>'Non-Dairy Alternatives'!Q127</f>
        <v>0</v>
      </c>
    </row>
    <row r="141" spans="2:17">
      <c r="B141" s="708"/>
      <c r="C141" s="168" t="s">
        <v>343</v>
      </c>
      <c r="D141" s="507">
        <f>'Non-Dairy Alternatives'!D128</f>
        <v>0</v>
      </c>
      <c r="E141" s="495">
        <f>'Non-Dairy Alternatives'!E128</f>
        <v>-22.954823970794678</v>
      </c>
      <c r="F141" s="343">
        <f>'Non-Dairy Alternatives'!F128</f>
        <v>-1</v>
      </c>
      <c r="G141" s="312">
        <f>'Non-Dairy Alternatives'!G128</f>
        <v>0</v>
      </c>
      <c r="H141" s="313">
        <f>'Non-Dairy Alternatives'!H128</f>
        <v>-1.2949193094224426E-3</v>
      </c>
      <c r="I141" s="376">
        <f>'Non-Dairy Alternatives'!I128</f>
        <v>0</v>
      </c>
      <c r="J141" s="369">
        <f>'Non-Dairy Alternatives'!J128</f>
        <v>-37.96</v>
      </c>
      <c r="K141" s="358">
        <f>'Non-Dairy Alternatives'!K128</f>
        <v>-1</v>
      </c>
      <c r="L141" s="407">
        <f>'Non-Dairy Alternatives'!L128</f>
        <v>0</v>
      </c>
      <c r="M141" s="394">
        <f>'Non-Dairy Alternatives'!M128</f>
        <v>-871.36511793136594</v>
      </c>
      <c r="N141" s="343">
        <f>'Non-Dairy Alternatives'!N128</f>
        <v>-1</v>
      </c>
      <c r="O141" s="516">
        <f>'Non-Dairy Alternatives'!O128</f>
        <v>0</v>
      </c>
      <c r="P141" s="503">
        <f>'Non-Dairy Alternatives'!P128</f>
        <v>-91.819295883178711</v>
      </c>
      <c r="Q141" s="358">
        <f>'Non-Dairy Alternatives'!Q128</f>
        <v>-1</v>
      </c>
    </row>
    <row r="142" spans="2:17">
      <c r="B142" s="708"/>
      <c r="C142" s="168" t="s">
        <v>344</v>
      </c>
      <c r="D142" s="507">
        <f>'Non-Dairy Alternatives'!D129</f>
        <v>29880.165722133654</v>
      </c>
      <c r="E142" s="495">
        <f>'Non-Dairy Alternatives'!E129</f>
        <v>8258.5462487407713</v>
      </c>
      <c r="F142" s="343">
        <f>'Non-Dairy Alternatives'!F129</f>
        <v>0.38195780195389933</v>
      </c>
      <c r="G142" s="312">
        <f>'Non-Dairy Alternatives'!G129</f>
        <v>2.0067720217166594</v>
      </c>
      <c r="H142" s="313">
        <f>'Non-Dairy Alternatives'!H129</f>
        <v>0.78706096696395011</v>
      </c>
      <c r="I142" s="376">
        <f>'Non-Dairy Alternatives'!I129</f>
        <v>22.666944006120065</v>
      </c>
      <c r="J142" s="369">
        <f>'Non-Dairy Alternatives'!J129</f>
        <v>-0.21334345050374282</v>
      </c>
      <c r="K142" s="358">
        <f>'Non-Dairy Alternatives'!K129</f>
        <v>-9.3243343602302606E-3</v>
      </c>
      <c r="L142" s="407">
        <f>'Non-Dairy Alternatives'!L129</f>
        <v>677292.04331719165</v>
      </c>
      <c r="M142" s="394">
        <f>'Non-Dairy Alternatives'!M129</f>
        <v>182583.17448822741</v>
      </c>
      <c r="N142" s="343">
        <f>'Non-Dairy Alternatives'!N129</f>
        <v>0.36907196533675224</v>
      </c>
      <c r="O142" s="516">
        <f>'Non-Dairy Alternatives'!O129</f>
        <v>232820.56936752796</v>
      </c>
      <c r="P142" s="503">
        <f>'Non-Dairy Alternatives'!P129</f>
        <v>61661.960744142532</v>
      </c>
      <c r="Q142" s="358">
        <f>'Non-Dairy Alternatives'!Q129</f>
        <v>0.36026210565793093</v>
      </c>
    </row>
    <row r="143" spans="2:17">
      <c r="B143" s="708"/>
      <c r="C143" s="168" t="s">
        <v>345</v>
      </c>
      <c r="D143" s="507">
        <f>'Non-Dairy Alternatives'!D130</f>
        <v>67842.696995482591</v>
      </c>
      <c r="E143" s="495">
        <f>'Non-Dairy Alternatives'!E130</f>
        <v>-5443.9108600131585</v>
      </c>
      <c r="F143" s="343">
        <f>'Non-Dairy Alternatives'!F130</f>
        <v>-7.428247833147486E-2</v>
      </c>
      <c r="G143" s="312">
        <f>'Non-Dairy Alternatives'!G130</f>
        <v>4.5563611485423063</v>
      </c>
      <c r="H143" s="313">
        <f>'Non-Dairy Alternatives'!H130</f>
        <v>0.42214327107598049</v>
      </c>
      <c r="I143" s="376">
        <f>'Non-Dairy Alternatives'!I130</f>
        <v>14.848465999297909</v>
      </c>
      <c r="J143" s="369">
        <f>'Non-Dairy Alternatives'!J130</f>
        <v>0.19832571070336691</v>
      </c>
      <c r="K143" s="358">
        <f>'Non-Dairy Alternatives'!K130</f>
        <v>1.3537461539379786E-2</v>
      </c>
      <c r="L143" s="407">
        <f>'Non-Dairy Alternatives'!L130</f>
        <v>1007359.9796380937</v>
      </c>
      <c r="M143" s="394">
        <f>'Non-Dairy Alternatives'!M130</f>
        <v>-66299.106720133801</v>
      </c>
      <c r="N143" s="343">
        <f>'Non-Dairy Alternatives'!N130</f>
        <v>-6.175061298555716E-2</v>
      </c>
      <c r="O143" s="516">
        <f>'Non-Dairy Alternatives'!O130</f>
        <v>182980.60001969337</v>
      </c>
      <c r="P143" s="503">
        <f>'Non-Dairy Alternatives'!P130</f>
        <v>-20610.234986030468</v>
      </c>
      <c r="Q143" s="358">
        <f>'Non-Dairy Alternatives'!Q130</f>
        <v>-0.10123360899546889</v>
      </c>
    </row>
    <row r="144" spans="2:17">
      <c r="B144" s="708"/>
      <c r="C144" s="168" t="s">
        <v>346</v>
      </c>
      <c r="D144" s="507">
        <f>'Non-Dairy Alternatives'!D131</f>
        <v>196.74758005142212</v>
      </c>
      <c r="E144" s="495">
        <f>'Non-Dairy Alternatives'!E131</f>
        <v>5.4490756988525391</v>
      </c>
      <c r="F144" s="343">
        <f>'Non-Dairy Alternatives'!F131</f>
        <v>2.8484674866091526E-2</v>
      </c>
      <c r="G144" s="312">
        <f>'Non-Dairy Alternatives'!G131</f>
        <v>1.3213699771925469E-2</v>
      </c>
      <c r="H144" s="313">
        <f>'Non-Dairy Alternatives'!H131</f>
        <v>2.4222370508458525E-3</v>
      </c>
      <c r="I144" s="376">
        <f>'Non-Dairy Alternatives'!I131</f>
        <v>18.64</v>
      </c>
      <c r="J144" s="369">
        <f>'Non-Dairy Alternatives'!J131</f>
        <v>0.44995125492170374</v>
      </c>
      <c r="K144" s="358">
        <f>'Non-Dairy Alternatives'!K131</f>
        <v>2.4736121449011928E-2</v>
      </c>
      <c r="L144" s="407">
        <f>'Non-Dairy Alternatives'!L131</f>
        <v>3667.3748921585084</v>
      </c>
      <c r="M144" s="394">
        <f>'Non-Dairy Alternatives'!M131</f>
        <v>187.6457731246951</v>
      </c>
      <c r="N144" s="343">
        <f>'Non-Dairy Alternatives'!N131</f>
        <v>5.3925396692026735E-2</v>
      </c>
      <c r="O144" s="516">
        <f>'Non-Dairy Alternatives'!O131</f>
        <v>524.66021347045898</v>
      </c>
      <c r="P144" s="503">
        <f>'Non-Dairy Alternatives'!P131</f>
        <v>14.530868530273438</v>
      </c>
      <c r="Q144" s="358">
        <f>'Non-Dairy Alternatives'!Q131</f>
        <v>2.8484674866091526E-2</v>
      </c>
    </row>
    <row r="145" spans="2:17">
      <c r="B145" s="708"/>
      <c r="C145" s="156" t="s">
        <v>346</v>
      </c>
      <c r="D145" s="507">
        <f>'Non-Dairy Alternatives'!D132</f>
        <v>16616.660981112309</v>
      </c>
      <c r="E145" s="495">
        <f>'Non-Dairy Alternatives'!E132</f>
        <v>1215.9052097691438</v>
      </c>
      <c r="F145" s="343">
        <f>'Non-Dairy Alternatives'!F132</f>
        <v>7.8951009146682904E-2</v>
      </c>
      <c r="G145" s="312">
        <f>'Non-Dairy Alternatives'!G132</f>
        <v>1.1159861247538607</v>
      </c>
      <c r="H145" s="313">
        <f>'Non-Dairy Alternatives'!H132</f>
        <v>0.2472042053897896</v>
      </c>
      <c r="I145" s="376">
        <f>'Non-Dairy Alternatives'!I132</f>
        <v>22.79451287515273</v>
      </c>
      <c r="J145" s="369">
        <f>'Non-Dairy Alternatives'!J132</f>
        <v>-0.13416671427097882</v>
      </c>
      <c r="K145" s="358">
        <f>'Non-Dairy Alternatives'!K132</f>
        <v>-5.8514801843567903E-3</v>
      </c>
      <c r="L145" s="407">
        <f>'Non-Dairy Alternatives'!L132</f>
        <v>378768.69267601252</v>
      </c>
      <c r="M145" s="394">
        <f>'Non-Dairy Alternatives'!M132</f>
        <v>25649.698159917083</v>
      </c>
      <c r="N145" s="343">
        <f>'Non-Dairy Alternatives'!N132</f>
        <v>7.2637548696769264E-2</v>
      </c>
      <c r="O145" s="516">
        <f>'Non-Dairy Alternatives'!O132</f>
        <v>128837.41327524185</v>
      </c>
      <c r="P145" s="503">
        <f>'Non-Dairy Alternatives'!P132</f>
        <v>9374.1108224442432</v>
      </c>
      <c r="Q145" s="358">
        <f>'Non-Dairy Alternatives'!Q132</f>
        <v>7.8468539124373751E-2</v>
      </c>
    </row>
    <row r="146" spans="2:17" ht="15" thickBot="1">
      <c r="B146" s="707"/>
      <c r="C146" s="169" t="s">
        <v>348</v>
      </c>
      <c r="D146" s="507">
        <f>'Non-Dairy Alternatives'!D133</f>
        <v>6058.4509836560637</v>
      </c>
      <c r="E146" s="495">
        <f>'Non-Dairy Alternatives'!E133</f>
        <v>-7316.2533950441057</v>
      </c>
      <c r="F146" s="343">
        <f>'Non-Dairy Alternatives'!F133</f>
        <v>-0.54702169019119218</v>
      </c>
      <c r="G146" s="312">
        <f>'Non-Dairy Alternatives'!G133</f>
        <v>0.4068896418448178</v>
      </c>
      <c r="H146" s="313">
        <f>'Non-Dairy Alternatives'!H133</f>
        <v>-0.3475993919125675</v>
      </c>
      <c r="I146" s="376">
        <f>'Non-Dairy Alternatives'!I133</f>
        <v>11.151194470385736</v>
      </c>
      <c r="J146" s="369">
        <f>'Non-Dairy Alternatives'!J133</f>
        <v>0.66728116063578646</v>
      </c>
      <c r="K146" s="358">
        <f>'Non-Dairy Alternatives'!K133</f>
        <v>6.3648099800216837E-2</v>
      </c>
      <c r="L146" s="407">
        <f>'Non-Dairy Alternatives'!L133</f>
        <v>67558.96510804852</v>
      </c>
      <c r="M146" s="394">
        <f>'Non-Dairy Alternatives'!M133</f>
        <v>-72660.276141777111</v>
      </c>
      <c r="N146" s="343">
        <f>'Non-Dairy Alternatives'!N133</f>
        <v>-0.51819048152114766</v>
      </c>
      <c r="O146" s="516">
        <f>'Non-Dairy Alternatives'!O133</f>
        <v>13783.717707405995</v>
      </c>
      <c r="P146" s="503">
        <f>'Non-Dairy Alternatives'!P133</f>
        <v>-16877.881426026252</v>
      </c>
      <c r="Q146" s="358">
        <f>'Non-Dairy Alternatives'!Q133</f>
        <v>-0.55045665924264364</v>
      </c>
    </row>
    <row r="147" spans="2:17">
      <c r="B147" s="128"/>
      <c r="C147" s="149" t="s">
        <v>226</v>
      </c>
      <c r="D147" s="555">
        <f>'Trad vs Value Add'!D49</f>
        <v>29718571.320004437</v>
      </c>
      <c r="E147" s="555">
        <f>'Trad vs Value Add'!E49</f>
        <v>-2367331.9421235844</v>
      </c>
      <c r="F147" s="614">
        <f>'Trad vs Value Add'!F49</f>
        <v>-7.3781059638044197E-2</v>
      </c>
      <c r="G147" s="531">
        <f>'Trad vs Value Add'!G49</f>
        <v>20.604466730000535</v>
      </c>
      <c r="H147" s="531">
        <f>'Trad vs Value Add'!H49</f>
        <v>0.56014066909350291</v>
      </c>
      <c r="I147" s="531">
        <f>'Trad vs Value Add'!I49</f>
        <v>16.616690743779184</v>
      </c>
      <c r="J147" s="531">
        <f>'Trad vs Value Add'!J49</f>
        <v>0.37272485447988757</v>
      </c>
      <c r="K147" s="614">
        <f>'Trad vs Value Add'!K49</f>
        <v>2.2945434447471959E-2</v>
      </c>
      <c r="L147" s="531">
        <f>'Trad vs Value Add'!L49</f>
        <v>493824308.97145921</v>
      </c>
      <c r="M147" s="531">
        <f>'Trad vs Value Add'!M49</f>
        <v>-27378009.145905375</v>
      </c>
      <c r="N147" s="614">
        <f>'Trad vs Value Add'!N49</f>
        <v>-5.2528563657962053E-2</v>
      </c>
      <c r="O147" s="555">
        <f>'Trad vs Value Add'!O49</f>
        <v>194744770.35636723</v>
      </c>
      <c r="P147" s="555">
        <f>'Trad vs Value Add'!P49</f>
        <v>-15201792.247004509</v>
      </c>
      <c r="Q147" s="614">
        <f>'Trad vs Value Add'!Q49</f>
        <v>-7.2407912082483261E-2</v>
      </c>
    </row>
    <row r="148" spans="2:17">
      <c r="B148" s="128" t="s">
        <v>349</v>
      </c>
      <c r="C148" s="156" t="s">
        <v>227</v>
      </c>
      <c r="D148" s="556">
        <f>'Trad vs Value Add'!D50</f>
        <v>107967518.53311619</v>
      </c>
      <c r="E148" s="556">
        <f>'Trad vs Value Add'!E50</f>
        <v>-13521360.489081368</v>
      </c>
      <c r="F148" s="615">
        <f>'Trad vs Value Add'!F50</f>
        <v>-0.1112971047054508</v>
      </c>
      <c r="G148" s="532">
        <f>'Trad vs Value Add'!G50</f>
        <v>74.855992220556587</v>
      </c>
      <c r="H148" s="532">
        <f>'Trad vs Value Add'!H50</f>
        <v>-1.0391036413484045</v>
      </c>
      <c r="I148" s="532">
        <f>'Trad vs Value Add'!I50</f>
        <v>6.8860965005196455</v>
      </c>
      <c r="J148" s="532">
        <f>'Trad vs Value Add'!J50</f>
        <v>0.16446489817731802</v>
      </c>
      <c r="K148" s="615">
        <f>'Trad vs Value Add'!K50</f>
        <v>2.4468002399894388E-2</v>
      </c>
      <c r="L148" s="532">
        <f>'Trad vs Value Add'!L50</f>
        <v>743474751.54068136</v>
      </c>
      <c r="M148" s="532">
        <f>'Trad vs Value Add'!M50</f>
        <v>-73128737.028065562</v>
      </c>
      <c r="N148" s="615">
        <f>'Trad vs Value Add'!N50</f>
        <v>-8.9552320130590668E-2</v>
      </c>
      <c r="O148" s="556">
        <f>'Trad vs Value Add'!O50</f>
        <v>190978700.50498891</v>
      </c>
      <c r="P148" s="556">
        <f>'Trad vs Value Add'!P50</f>
        <v>-20694736.340473801</v>
      </c>
      <c r="Q148" s="615">
        <f>'Trad vs Value Add'!Q50</f>
        <v>-9.7767280811821899E-2</v>
      </c>
    </row>
    <row r="149" spans="2:17">
      <c r="B149" s="128" t="s">
        <v>350</v>
      </c>
      <c r="C149" s="156" t="s">
        <v>228</v>
      </c>
      <c r="D149" s="556">
        <f>'Trad vs Value Add'!D51</f>
        <v>3920022.9573145923</v>
      </c>
      <c r="E149" s="556">
        <f>'Trad vs Value Add'!E51</f>
        <v>-213205.51438723598</v>
      </c>
      <c r="F149" s="615">
        <f>'Trad vs Value Add'!F51</f>
        <v>-5.1583287942330969E-2</v>
      </c>
      <c r="G149" s="532">
        <f>'Trad vs Value Add'!G51</f>
        <v>2.7178285838545069</v>
      </c>
      <c r="H149" s="532">
        <f>'Trad vs Value Add'!H51</f>
        <v>0.13576696962519241</v>
      </c>
      <c r="I149" s="532">
        <f>'Trad vs Value Add'!I51</f>
        <v>28.165000233798224</v>
      </c>
      <c r="J149" s="532">
        <f>'Trad vs Value Add'!J51</f>
        <v>0.32172248738215359</v>
      </c>
      <c r="K149" s="615">
        <f>'Trad vs Value Add'!K51</f>
        <v>1.1554763426643081E-2</v>
      </c>
      <c r="L149" s="532">
        <f>'Trad vs Value Add'!L51</f>
        <v>110407447.50925989</v>
      </c>
      <c r="M149" s="532">
        <f>'Trad vs Value Add'!M51</f>
        <v>-4675180.8177289218</v>
      </c>
      <c r="N149" s="615">
        <f>'Trad vs Value Add'!N51</f>
        <v>-4.062455720462993E-2</v>
      </c>
      <c r="O149" s="556">
        <f>'Trad vs Value Add'!O51</f>
        <v>35706231.02517575</v>
      </c>
      <c r="P149" s="556">
        <f>'Trad vs Value Add'!P51</f>
        <v>-2617319.9292177334</v>
      </c>
      <c r="Q149" s="615">
        <f>'Trad vs Value Add'!Q51</f>
        <v>-6.8295339655045167E-2</v>
      </c>
    </row>
    <row r="150" spans="2:17" ht="15" thickBot="1">
      <c r="B150" s="128"/>
      <c r="C150" s="158" t="s">
        <v>229</v>
      </c>
      <c r="D150" s="557">
        <f>'Trad vs Value Add'!D52</f>
        <v>1859857.8601051841</v>
      </c>
      <c r="E150" s="557">
        <f>'Trad vs Value Add'!E52</f>
        <v>251364.009839762</v>
      </c>
      <c r="F150" s="612">
        <f>'Trad vs Value Add'!F52</f>
        <v>0.15627290697958449</v>
      </c>
      <c r="G150" s="528">
        <f>'Trad vs Value Add'!G52</f>
        <v>1.289475829387263</v>
      </c>
      <c r="H150" s="528">
        <f>'Trad vs Value Add'!H52</f>
        <v>0.28463657215060767</v>
      </c>
      <c r="I150" s="528">
        <f>'Trad vs Value Add'!I52</f>
        <v>17.259967721093098</v>
      </c>
      <c r="J150" s="528">
        <f>'Trad vs Value Add'!J52</f>
        <v>1.5108104615242031</v>
      </c>
      <c r="K150" s="612">
        <f>'Trad vs Value Add'!K52</f>
        <v>9.5929606684590232E-2</v>
      </c>
      <c r="L150" s="528">
        <f>'Trad vs Value Add'!L52</f>
        <v>32101086.631236762</v>
      </c>
      <c r="M150" s="528">
        <f>'Trad vs Value Add'!M52</f>
        <v>6768664.0323571675</v>
      </c>
      <c r="N150" s="612">
        <f>'Trad vs Value Add'!N52</f>
        <v>0.26719371216618393</v>
      </c>
      <c r="O150" s="557">
        <f>'Trad vs Value Add'!O52</f>
        <v>8231476.5856053401</v>
      </c>
      <c r="P150" s="557">
        <f>'Trad vs Value Add'!P52</f>
        <v>1782690.9598022932</v>
      </c>
      <c r="Q150" s="612">
        <f>'Trad vs Value Add'!Q52</f>
        <v>0.27643824174730575</v>
      </c>
    </row>
    <row r="151" spans="2:17">
      <c r="B151" s="706" t="s">
        <v>351</v>
      </c>
      <c r="C151" s="149" t="s">
        <v>242</v>
      </c>
      <c r="D151" s="555">
        <f>Filtration!D29</f>
        <v>140497877.99924037</v>
      </c>
      <c r="E151" s="555">
        <f>Filtration!E29</f>
        <v>-16447944.569898218</v>
      </c>
      <c r="F151" s="614">
        <f>Filtration!F29</f>
        <v>-0.10480014249918938</v>
      </c>
      <c r="G151" s="531">
        <f>Filtration!G29</f>
        <v>97.409926665027498</v>
      </c>
      <c r="H151" s="531">
        <f>Filtration!H29</f>
        <v>-0.63541168099459355</v>
      </c>
      <c r="I151" s="531">
        <f>Filtration!I29</f>
        <v>9.2058035935449016</v>
      </c>
      <c r="J151" s="531">
        <f>Filtration!J29</f>
        <v>0.2189368381896184</v>
      </c>
      <c r="K151" s="614">
        <f>Filtration!K29</f>
        <v>2.4361865391979213E-2</v>
      </c>
      <c r="L151" s="531">
        <f>Filtration!L29</f>
        <v>1293395870.1708403</v>
      </c>
      <c r="M151" s="531">
        <f>Filtration!M29</f>
        <v>-117055325.0676403</v>
      </c>
      <c r="N151" s="614">
        <f>Filtration!N29</f>
        <v>-8.2991404071835653E-2</v>
      </c>
      <c r="O151" s="555">
        <f>Filtration!O29</f>
        <v>399953517.76372021</v>
      </c>
      <c r="P151" s="555">
        <f>Filtration!P29</f>
        <v>-41706212.892300963</v>
      </c>
      <c r="Q151" s="614">
        <f>Filtration!Q29</f>
        <v>-9.443064422095368E-2</v>
      </c>
    </row>
    <row r="152" spans="2:17" ht="15" thickBot="1">
      <c r="B152" s="707"/>
      <c r="C152" s="158" t="s">
        <v>243</v>
      </c>
      <c r="D152" s="557">
        <f>Filtration!D30</f>
        <v>3723624.6808083244</v>
      </c>
      <c r="E152" s="557">
        <f>Filtration!E30</f>
        <v>595294.62960184086</v>
      </c>
      <c r="F152" s="612">
        <f>Filtration!F30</f>
        <v>0.19029150372808562</v>
      </c>
      <c r="G152" s="528">
        <f>Filtration!G30</f>
        <v>2.5816618176082802</v>
      </c>
      <c r="H152" s="528">
        <f>Filtration!H30</f>
        <v>0.62736846141875069</v>
      </c>
      <c r="I152" s="528">
        <f>Filtration!I30</f>
        <v>26.897482395405415</v>
      </c>
      <c r="J152" s="528">
        <f>Filtration!J30</f>
        <v>0.88831410340472772</v>
      </c>
      <c r="K152" s="612">
        <f>Filtration!K30</f>
        <v>3.4153883485691289E-2</v>
      </c>
      <c r="L152" s="528">
        <f>Filtration!L30</f>
        <v>100156129.29913901</v>
      </c>
      <c r="M152" s="528">
        <f>Filtration!M30</f>
        <v>18790866.524386451</v>
      </c>
      <c r="N152" s="612">
        <f>Filtration!N30</f>
        <v>0.2309445810604229</v>
      </c>
      <c r="O152" s="557">
        <f>Filtration!O30</f>
        <v>32793451.188907668</v>
      </c>
      <c r="P152" s="557">
        <f>Filtration!P30</f>
        <v>5035248.1000349224</v>
      </c>
      <c r="Q152" s="612">
        <f>Filtration!Q30</f>
        <v>0.18139675986639675</v>
      </c>
    </row>
    <row r="153" spans="2:17">
      <c r="B153" s="129"/>
      <c r="C153" s="65"/>
      <c r="D153" s="649"/>
      <c r="E153" s="649"/>
      <c r="F153" s="425"/>
      <c r="G153" s="50"/>
      <c r="H153" s="50"/>
      <c r="I153" s="50"/>
      <c r="J153" s="50"/>
      <c r="K153" s="425"/>
      <c r="L153" s="50"/>
      <c r="M153" s="50"/>
      <c r="N153" s="425"/>
      <c r="O153" s="649"/>
      <c r="P153" s="649"/>
      <c r="Q153" s="425"/>
    </row>
    <row r="154" spans="2:17" ht="23.4">
      <c r="B154" s="746" t="s">
        <v>277</v>
      </c>
      <c r="C154" s="746"/>
      <c r="D154" s="770"/>
      <c r="E154" s="770"/>
      <c r="F154" s="771"/>
      <c r="G154" s="746"/>
      <c r="H154" s="746"/>
      <c r="I154" s="749"/>
      <c r="J154" s="749"/>
      <c r="K154" s="771"/>
      <c r="L154" s="749"/>
      <c r="M154" s="749"/>
      <c r="N154" s="771"/>
      <c r="O154" s="770"/>
      <c r="P154" s="770"/>
      <c r="Q154" s="771"/>
    </row>
    <row r="155" spans="2:17">
      <c r="B155" s="750" t="s">
        <v>282</v>
      </c>
      <c r="C155" s="750"/>
      <c r="D155" s="761"/>
      <c r="E155" s="761"/>
      <c r="F155" s="762"/>
      <c r="G155" s="750"/>
      <c r="H155" s="750"/>
      <c r="I155" s="753"/>
      <c r="J155" s="753"/>
      <c r="K155" s="762"/>
      <c r="L155" s="753"/>
      <c r="M155" s="753"/>
      <c r="N155" s="762"/>
      <c r="O155" s="761"/>
      <c r="P155" s="761"/>
      <c r="Q155" s="762"/>
    </row>
    <row r="156" spans="2:17" ht="15" thickBot="1">
      <c r="B156" s="750" t="str">
        <f>'HOME PAGE'!H7</f>
        <v>YTD ENDING 5-17-2026</v>
      </c>
      <c r="C156" s="750"/>
      <c r="D156" s="763"/>
      <c r="E156" s="763"/>
      <c r="F156" s="764"/>
      <c r="G156" s="750"/>
      <c r="H156" s="750"/>
      <c r="I156" s="755"/>
      <c r="J156" s="755"/>
      <c r="K156" s="764"/>
      <c r="L156" s="755"/>
      <c r="M156" s="755"/>
      <c r="N156" s="764"/>
      <c r="O156" s="763"/>
      <c r="P156" s="763"/>
      <c r="Q156" s="764"/>
    </row>
    <row r="157" spans="2:17">
      <c r="D157" s="765" t="s">
        <v>289</v>
      </c>
      <c r="E157" s="766"/>
      <c r="F157" s="767"/>
      <c r="G157" s="768" t="s">
        <v>290</v>
      </c>
      <c r="H157" s="769"/>
      <c r="I157" s="739" t="s">
        <v>291</v>
      </c>
      <c r="J157" s="740"/>
      <c r="K157" s="767"/>
      <c r="L157" s="744" t="s">
        <v>292</v>
      </c>
      <c r="M157" s="740"/>
      <c r="N157" s="781"/>
      <c r="O157" s="765" t="s">
        <v>293</v>
      </c>
      <c r="P157" s="766"/>
      <c r="Q157" s="767"/>
    </row>
    <row r="158" spans="2:17" ht="28.5" customHeight="1" thickBot="1">
      <c r="B158" s="70"/>
      <c r="C158" s="64"/>
      <c r="D158" s="552" t="s">
        <v>294</v>
      </c>
      <c r="E158" s="568" t="s">
        <v>295</v>
      </c>
      <c r="F158" s="414" t="s">
        <v>296</v>
      </c>
      <c r="G158" s="245" t="s">
        <v>294</v>
      </c>
      <c r="H158" s="248" t="s">
        <v>295</v>
      </c>
      <c r="I158" s="218" t="s">
        <v>294</v>
      </c>
      <c r="J158" s="234" t="s">
        <v>295</v>
      </c>
      <c r="K158" s="414" t="s">
        <v>296</v>
      </c>
      <c r="L158" s="239" t="s">
        <v>294</v>
      </c>
      <c r="M158" s="234" t="s">
        <v>295</v>
      </c>
      <c r="N158" s="471" t="s">
        <v>296</v>
      </c>
      <c r="O158" s="552" t="s">
        <v>294</v>
      </c>
      <c r="P158" s="568" t="s">
        <v>295</v>
      </c>
      <c r="Q158" s="414" t="s">
        <v>296</v>
      </c>
    </row>
    <row r="159" spans="2:17" ht="15" thickBot="1">
      <c r="C159" s="124" t="s">
        <v>2</v>
      </c>
      <c r="D159" s="561">
        <f>'Segment Data'!E102</f>
        <v>55877748.365482338</v>
      </c>
      <c r="E159" s="561">
        <f>'Segment Data'!F102</f>
        <v>-4714722.8270881101</v>
      </c>
      <c r="F159" s="423">
        <f>'Segment Data'!G102</f>
        <v>-7.7810373703098054E-2</v>
      </c>
      <c r="G159" s="527">
        <f>'Segment Data'!H102</f>
        <v>99.999999999999986</v>
      </c>
      <c r="H159" s="527">
        <f>'Segment Data'!I102</f>
        <v>0</v>
      </c>
      <c r="I159" s="527">
        <f>'Segment Data'!J102</f>
        <v>9.5820625308915606</v>
      </c>
      <c r="J159" s="527">
        <f>'Segment Data'!K102</f>
        <v>0.14898323963689819</v>
      </c>
      <c r="K159" s="423">
        <f>'Segment Data'!L102</f>
        <v>1.5793701615019758E-2</v>
      </c>
      <c r="L159" s="527">
        <f>'Segment Data'!M102</f>
        <v>535424078.92347544</v>
      </c>
      <c r="M159" s="527">
        <f>'Segment Data'!N102</f>
        <v>-36149506.289105594</v>
      </c>
      <c r="N159" s="423">
        <f>'Segment Data'!O102</f>
        <v>-6.3245585912898306E-2</v>
      </c>
      <c r="O159" s="561">
        <f>'Segment Data'!P102</f>
        <v>165453115.63867915</v>
      </c>
      <c r="P159" s="561">
        <f>'Segment Data'!Q102</f>
        <v>-11849155.245170474</v>
      </c>
      <c r="Q159" s="423">
        <f>'Segment Data'!R102</f>
        <v>-6.6830250882307277E-2</v>
      </c>
    </row>
    <row r="160" spans="2:17" ht="15" thickBot="1">
      <c r="B160" s="706" t="s">
        <v>297</v>
      </c>
      <c r="C160" s="67" t="s">
        <v>297</v>
      </c>
      <c r="D160" s="557">
        <f>'Segment Data'!E105</f>
        <v>42754400.31980624</v>
      </c>
      <c r="E160" s="557">
        <f>'Segment Data'!F105</f>
        <v>-3836197.7784556299</v>
      </c>
      <c r="F160" s="612">
        <f>'Segment Data'!G105</f>
        <v>-8.2338453143805959E-2</v>
      </c>
      <c r="G160" s="528">
        <f>'Segment Data'!H105</f>
        <v>76.514178846578474</v>
      </c>
      <c r="H160" s="528">
        <f>'Segment Data'!I105</f>
        <v>-0.37754908805406728</v>
      </c>
      <c r="I160" s="528">
        <f>'Segment Data'!J105</f>
        <v>7.0384101387892635</v>
      </c>
      <c r="J160" s="528">
        <f>'Segment Data'!K105</f>
        <v>0.10070023044966891</v>
      </c>
      <c r="K160" s="612">
        <f>'Segment Data'!L105</f>
        <v>1.4514909354831983E-2</v>
      </c>
      <c r="L160" s="528">
        <f>'Segment Data'!M105</f>
        <v>300923004.68877918</v>
      </c>
      <c r="M160" s="528">
        <f>'Segment Data'!N105</f>
        <v>-22309049.373000085</v>
      </c>
      <c r="N160" s="612">
        <f>'Segment Data'!O105</f>
        <v>-6.9018678972773417E-2</v>
      </c>
      <c r="O160" s="557">
        <f>'Segment Data'!P105</f>
        <v>76975307.493399501</v>
      </c>
      <c r="P160" s="557">
        <f>'Segment Data'!Q105</f>
        <v>-5285045.052582562</v>
      </c>
      <c r="Q160" s="612">
        <f>'Segment Data'!R105</f>
        <v>-6.4247780236880422E-2</v>
      </c>
    </row>
    <row r="161" spans="2:17">
      <c r="B161" s="708"/>
      <c r="C161" s="87" t="s">
        <v>298</v>
      </c>
      <c r="D161" s="558">
        <f>'Segment Data'!E106</f>
        <v>42464317.373047397</v>
      </c>
      <c r="E161" s="558">
        <f>'Segment Data'!F106</f>
        <v>-3879909.4842611551</v>
      </c>
      <c r="F161" s="430">
        <f>'Segment Data'!G106</f>
        <v>-8.3719370186219597E-2</v>
      </c>
      <c r="G161" s="529">
        <f>'Segment Data'!H106</f>
        <v>75.995040271306095</v>
      </c>
      <c r="H161" s="529">
        <f>'Segment Data'!I106</f>
        <v>-0.49008394490353169</v>
      </c>
      <c r="I161" s="529">
        <f>'Segment Data'!J106</f>
        <v>6.8995065238815023</v>
      </c>
      <c r="J161" s="529">
        <f>'Segment Data'!K106</f>
        <v>6.2216541152357863E-2</v>
      </c>
      <c r="K161" s="430">
        <f>'Segment Data'!L106</f>
        <v>9.0995908188062202E-3</v>
      </c>
      <c r="L161" s="529">
        <f>'Segment Data'!M106</f>
        <v>292982834.74751514</v>
      </c>
      <c r="M161" s="529">
        <f>'Segment Data'!N106</f>
        <v>-23886083.301287591</v>
      </c>
      <c r="N161" s="430">
        <f>'Segment Data'!O106</f>
        <v>-7.538159137971609E-2</v>
      </c>
      <c r="O161" s="558">
        <f>'Segment Data'!P106</f>
        <v>74402795.850964189</v>
      </c>
      <c r="P161" s="558">
        <f>'Segment Data'!Q106</f>
        <v>-5691823.8638584614</v>
      </c>
      <c r="Q161" s="430">
        <f>'Segment Data'!R106</f>
        <v>-7.106374790371979E-2</v>
      </c>
    </row>
    <row r="162" spans="2:17" ht="15" thickBot="1">
      <c r="B162" s="707"/>
      <c r="C162" s="83" t="s">
        <v>299</v>
      </c>
      <c r="D162" s="559">
        <f>'Segment Data'!E107</f>
        <v>290082.94675881608</v>
      </c>
      <c r="E162" s="559">
        <f>'Segment Data'!F107</f>
        <v>43711.705805526668</v>
      </c>
      <c r="F162" s="613">
        <f>'Segment Data'!G107</f>
        <v>0.17742211159221363</v>
      </c>
      <c r="G162" s="530">
        <f>'Segment Data'!H107</f>
        <v>0.5191385752723181</v>
      </c>
      <c r="H162" s="530">
        <f>'Segment Data'!I107</f>
        <v>0.11253485684946191</v>
      </c>
      <c r="I162" s="530">
        <f>'Segment Data'!J107</f>
        <v>27.372067299997877</v>
      </c>
      <c r="J162" s="530">
        <f>'Segment Data'!K107</f>
        <v>1.5446371650701707</v>
      </c>
      <c r="K162" s="613">
        <f>'Segment Data'!L107</f>
        <v>5.9806072729678271E-2</v>
      </c>
      <c r="L162" s="530">
        <f>'Segment Data'!M107</f>
        <v>7940169.9412640147</v>
      </c>
      <c r="M162" s="530">
        <f>'Segment Data'!N107</f>
        <v>1577033.9282874931</v>
      </c>
      <c r="N162" s="613">
        <f>'Segment Data'!O107</f>
        <v>0.24783910403162898</v>
      </c>
      <c r="O162" s="559">
        <f>'Segment Data'!P107</f>
        <v>2572511.6424353123</v>
      </c>
      <c r="P162" s="559">
        <f>'Segment Data'!Q107</f>
        <v>406778.81127590127</v>
      </c>
      <c r="Q162" s="613">
        <f>'Segment Data'!R107</f>
        <v>0.18782501951458846</v>
      </c>
    </row>
    <row r="163" spans="2:17">
      <c r="B163" s="706" t="s">
        <v>300</v>
      </c>
      <c r="C163" s="67" t="s">
        <v>174</v>
      </c>
      <c r="D163" s="555">
        <f>Fat!E91</f>
        <v>549075.55184246053</v>
      </c>
      <c r="E163" s="555">
        <f>Fat!F91</f>
        <v>-176551.52460358106</v>
      </c>
      <c r="F163" s="614">
        <f>Fat!G91</f>
        <v>-0.24330889837833886</v>
      </c>
      <c r="G163" s="531">
        <f>Fat!H91</f>
        <v>0.98263721768295875</v>
      </c>
      <c r="H163" s="531">
        <f>Fat!I91</f>
        <v>-0.21491598020512215</v>
      </c>
      <c r="I163" s="531">
        <f>Fat!J91</f>
        <v>6.4979001070917848</v>
      </c>
      <c r="J163" s="531">
        <f>Fat!K91</f>
        <v>0.55192862806184717</v>
      </c>
      <c r="K163" s="614">
        <f>Fat!L91</f>
        <v>9.2823961569336727E-2</v>
      </c>
      <c r="L163" s="531">
        <f>Fat!M91</f>
        <v>3567838.0871186052</v>
      </c>
      <c r="M163" s="531">
        <f>Fat!N91</f>
        <v>-746719.8138414342</v>
      </c>
      <c r="N163" s="614">
        <f>Fat!O91</f>
        <v>-0.17306983264155068</v>
      </c>
      <c r="O163" s="555">
        <f>Fat!P91</f>
        <v>1158277.4593830109</v>
      </c>
      <c r="P163" s="555">
        <f>Fat!Q91</f>
        <v>-212583.04410945415</v>
      </c>
      <c r="Q163" s="614">
        <f>Fat!R91</f>
        <v>-0.15507270328955292</v>
      </c>
    </row>
    <row r="164" spans="2:17">
      <c r="B164" s="708"/>
      <c r="C164" s="68" t="s">
        <v>175</v>
      </c>
      <c r="D164" s="556">
        <f>Fat!E92</f>
        <v>5637280.0880266707</v>
      </c>
      <c r="E164" s="556">
        <f>Fat!F92</f>
        <v>-920542.29393063951</v>
      </c>
      <c r="F164" s="615">
        <f>Fat!G92</f>
        <v>-0.14037316662667609</v>
      </c>
      <c r="G164" s="532">
        <f>Fat!H92</f>
        <v>10.088595644825622</v>
      </c>
      <c r="H164" s="532">
        <f>Fat!I92</f>
        <v>-0.73423803877795812</v>
      </c>
      <c r="I164" s="532">
        <f>Fat!J92</f>
        <v>15.805873143496303</v>
      </c>
      <c r="J164" s="532">
        <f>Fat!K92</f>
        <v>0.42357593390150505</v>
      </c>
      <c r="K164" s="615">
        <f>Fat!L92</f>
        <v>2.7536584954118367E-2</v>
      </c>
      <c r="L164" s="532">
        <f>Fat!M92</f>
        <v>89102133.945707232</v>
      </c>
      <c r="M164" s="532">
        <f>Fat!N92</f>
        <v>-11772238.981293008</v>
      </c>
      <c r="N164" s="615">
        <f>Fat!O92</f>
        <v>-0.11670197930065175</v>
      </c>
      <c r="O164" s="556">
        <f>Fat!P92</f>
        <v>31236171.760100842</v>
      </c>
      <c r="P164" s="556">
        <f>Fat!Q92</f>
        <v>-4633202.5440516472</v>
      </c>
      <c r="Q164" s="615">
        <f>Fat!R92</f>
        <v>-0.1291687584167108</v>
      </c>
    </row>
    <row r="165" spans="2:17">
      <c r="B165" s="708"/>
      <c r="C165" s="68" t="s">
        <v>176</v>
      </c>
      <c r="D165" s="556">
        <f>Fat!E93</f>
        <v>15425672.72041972</v>
      </c>
      <c r="E165" s="556">
        <f>Fat!F93</f>
        <v>-1728629.8636661172</v>
      </c>
      <c r="F165" s="615">
        <f>Fat!G93</f>
        <v>-0.10076946324065537</v>
      </c>
      <c r="G165" s="532">
        <f>Fat!H93</f>
        <v>27.606110073591843</v>
      </c>
      <c r="H165" s="532">
        <f>Fat!I93</f>
        <v>-0.70483722143977801</v>
      </c>
      <c r="I165" s="532">
        <f>Fat!J93</f>
        <v>9.1472664983984213</v>
      </c>
      <c r="J165" s="532">
        <f>Fat!K93</f>
        <v>0.54600378450593645</v>
      </c>
      <c r="K165" s="615">
        <f>Fat!L93</f>
        <v>6.3479491636041829E-2</v>
      </c>
      <c r="L165" s="532">
        <f>Fat!M93</f>
        <v>141102739.29075375</v>
      </c>
      <c r="M165" s="532">
        <f>Fat!N93</f>
        <v>-6445923.9085732698</v>
      </c>
      <c r="N165" s="615">
        <f>Fat!O93</f>
        <v>-4.3686765903567126E-2</v>
      </c>
      <c r="O165" s="556">
        <f>Fat!P93</f>
        <v>40590961.214116216</v>
      </c>
      <c r="P165" s="556">
        <f>Fat!Q93</f>
        <v>-1810462.9636899605</v>
      </c>
      <c r="Q165" s="615">
        <f>Fat!R93</f>
        <v>-4.2698164007368318E-2</v>
      </c>
    </row>
    <row r="166" spans="2:17" ht="15" thickBot="1">
      <c r="B166" s="707"/>
      <c r="C166" s="69" t="s">
        <v>177</v>
      </c>
      <c r="D166" s="557">
        <f>Fat!E94</f>
        <v>34265720.005193494</v>
      </c>
      <c r="E166" s="557">
        <f>Fat!F94</f>
        <v>-1888999.1448876262</v>
      </c>
      <c r="F166" s="612">
        <f>Fat!G94</f>
        <v>-5.2247650909587766E-2</v>
      </c>
      <c r="G166" s="528">
        <f>Fat!H94</f>
        <v>61.322657063899605</v>
      </c>
      <c r="H166" s="528">
        <f>Fat!I94</f>
        <v>1.6539912404231174</v>
      </c>
      <c r="I166" s="528">
        <f>Fat!J94</f>
        <v>8.8032986773421271</v>
      </c>
      <c r="J166" s="528">
        <f>Fat!K94</f>
        <v>-1.5356222500411576E-2</v>
      </c>
      <c r="K166" s="612">
        <f>Fat!L94</f>
        <v>-1.7413338740226436E-3</v>
      </c>
      <c r="L166" s="528">
        <f>Fat!M94</f>
        <v>301651367.59989554</v>
      </c>
      <c r="M166" s="528">
        <f>Fat!N94</f>
        <v>-17184623.585398197</v>
      </c>
      <c r="N166" s="612">
        <f>Fat!O94</f>
        <v>-5.3898004179243474E-2</v>
      </c>
      <c r="O166" s="557">
        <f>Fat!P94</f>
        <v>92467705.205079079</v>
      </c>
      <c r="P166" s="557">
        <f>Fat!Q94</f>
        <v>-5192906.6933193505</v>
      </c>
      <c r="Q166" s="612">
        <f>Fat!R94</f>
        <v>-5.3172989523369053E-2</v>
      </c>
    </row>
    <row r="167" spans="2:17" ht="15" customHeight="1">
      <c r="B167" s="729" t="s">
        <v>301</v>
      </c>
      <c r="C167" s="67" t="s">
        <v>302</v>
      </c>
      <c r="D167" s="555">
        <f>Fat!E95</f>
        <v>485174.78446492553</v>
      </c>
      <c r="E167" s="555">
        <f>Fat!F95</f>
        <v>-174742.05007150152</v>
      </c>
      <c r="F167" s="614">
        <f>Fat!G95</f>
        <v>-0.26479404816858915</v>
      </c>
      <c r="G167" s="531">
        <f>Fat!H95</f>
        <v>0.8682790532136675</v>
      </c>
      <c r="H167" s="531">
        <f>Fat!I95</f>
        <v>-0.22082792913588678</v>
      </c>
      <c r="I167" s="531">
        <f>Fat!J95</f>
        <v>5.8820581258358544</v>
      </c>
      <c r="J167" s="531">
        <f>Fat!K95</f>
        <v>0.38939587176378332</v>
      </c>
      <c r="K167" s="614">
        <f>Fat!L95</f>
        <v>7.0893831397533788E-2</v>
      </c>
      <c r="L167" s="531">
        <f>Fat!M95</f>
        <v>2853826.2834125743</v>
      </c>
      <c r="M167" s="531">
        <f>Fat!N95</f>
        <v>-770874.0044723833</v>
      </c>
      <c r="N167" s="614">
        <f>Fat!O95</f>
        <v>-0.21267248137698982</v>
      </c>
      <c r="O167" s="555">
        <f>Fat!P95</f>
        <v>788817.24951410294</v>
      </c>
      <c r="P167" s="555">
        <f>Fat!Q95</f>
        <v>-210716.76909675181</v>
      </c>
      <c r="Q167" s="614">
        <f>Fat!R95</f>
        <v>-0.21081500496561836</v>
      </c>
    </row>
    <row r="168" spans="2:17">
      <c r="B168" s="730"/>
      <c r="C168" s="68" t="s">
        <v>303</v>
      </c>
      <c r="D168" s="556">
        <f>Fat!E96</f>
        <v>1970221.4043890925</v>
      </c>
      <c r="E168" s="556">
        <f>Fat!F96</f>
        <v>-413676.72397861932</v>
      </c>
      <c r="F168" s="615">
        <f>Fat!G96</f>
        <v>-0.17352953092079884</v>
      </c>
      <c r="G168" s="532">
        <f>Fat!H96</f>
        <v>3.5259498852787847</v>
      </c>
      <c r="H168" s="532">
        <f>Fat!I96</f>
        <v>-0.40836419937273183</v>
      </c>
      <c r="I168" s="532">
        <f>Fat!J96</f>
        <v>5.8516474984586431</v>
      </c>
      <c r="J168" s="532">
        <f>Fat!K96</f>
        <v>8.4445387470566402E-2</v>
      </c>
      <c r="K168" s="615">
        <f>Fat!L96</f>
        <v>1.4642349244129167E-2</v>
      </c>
      <c r="L168" s="532">
        <f>Fat!M96</f>
        <v>11529041.152403107</v>
      </c>
      <c r="M168" s="532">
        <f>Fat!N96</f>
        <v>-2219381.1658996865</v>
      </c>
      <c r="N168" s="615">
        <f>Fat!O96</f>
        <v>-0.16142806167258203</v>
      </c>
      <c r="O168" s="556">
        <f>Fat!P96</f>
        <v>2785618.6369781494</v>
      </c>
      <c r="P168" s="556">
        <f>Fat!Q96</f>
        <v>-532963.51942583127</v>
      </c>
      <c r="Q168" s="615">
        <f>Fat!R96</f>
        <v>-0.16059976649888069</v>
      </c>
    </row>
    <row r="169" spans="2:17">
      <c r="B169" s="730"/>
      <c r="C169" s="68" t="s">
        <v>304</v>
      </c>
      <c r="D169" s="556">
        <f>Fat!E97</f>
        <v>13532667.627890043</v>
      </c>
      <c r="E169" s="556">
        <f>Fat!F97</f>
        <v>-1749629.3504460137</v>
      </c>
      <c r="F169" s="615">
        <f>Fat!G97</f>
        <v>-0.11448732824170743</v>
      </c>
      <c r="G169" s="532">
        <f>Fat!H97</f>
        <v>24.218348132741966</v>
      </c>
      <c r="H169" s="532">
        <f>Fat!I97</f>
        <v>-1.003097168221263</v>
      </c>
      <c r="I169" s="532">
        <f>Fat!J97</f>
        <v>7.2511735485917761</v>
      </c>
      <c r="J169" s="532">
        <f>Fat!K97</f>
        <v>0.20901104945994486</v>
      </c>
      <c r="K169" s="615">
        <f>Fat!L97</f>
        <v>2.9679952640358991E-2</v>
      </c>
      <c r="L169" s="532">
        <f>Fat!M97</f>
        <v>98127721.545240492</v>
      </c>
      <c r="M169" s="532">
        <f>Fat!N97</f>
        <v>-9492697.1361933798</v>
      </c>
      <c r="N169" s="615">
        <f>Fat!O97</f>
        <v>-8.8205354081483528E-2</v>
      </c>
      <c r="O169" s="556">
        <f>Fat!P97</f>
        <v>25630462.415491343</v>
      </c>
      <c r="P169" s="556">
        <f>Fat!Q97</f>
        <v>-2446335.6726217195</v>
      </c>
      <c r="Q169" s="615">
        <f>Fat!R97</f>
        <v>-8.7130151555900898E-2</v>
      </c>
    </row>
    <row r="170" spans="2:17" ht="15" thickBot="1">
      <c r="B170" s="731"/>
      <c r="C170" s="69" t="s">
        <v>305</v>
      </c>
      <c r="D170" s="557">
        <f>Fat!E98</f>
        <v>26766336.503062144</v>
      </c>
      <c r="E170" s="557">
        <f>Fat!F98</f>
        <v>-1498149.6539594904</v>
      </c>
      <c r="F170" s="612">
        <f>Fat!G98</f>
        <v>-5.3004666196180286E-2</v>
      </c>
      <c r="G170" s="528">
        <f>Fat!H98</f>
        <v>47.901601775344012</v>
      </c>
      <c r="H170" s="528">
        <f>Fat!I98</f>
        <v>1.2547402086758339</v>
      </c>
      <c r="I170" s="528">
        <f>Fat!J98</f>
        <v>7.0391559071286451</v>
      </c>
      <c r="J170" s="528">
        <f>Fat!K98</f>
        <v>2.545993286412962E-2</v>
      </c>
      <c r="K170" s="612">
        <f>Fat!L98</f>
        <v>3.6300308649747895E-3</v>
      </c>
      <c r="L170" s="528">
        <f>Fat!M98</f>
        <v>188412415.70772296</v>
      </c>
      <c r="M170" s="528">
        <f>Fat!N98</f>
        <v>-9826097.0664348006</v>
      </c>
      <c r="N170" s="612">
        <f>Fat!O98</f>
        <v>-4.9567043905485372E-2</v>
      </c>
      <c r="O170" s="557">
        <f>Fat!P98</f>
        <v>47770409.191415906</v>
      </c>
      <c r="P170" s="557">
        <f>Fat!Q98</f>
        <v>-2095029.0914382562</v>
      </c>
      <c r="Q170" s="612">
        <f>Fat!R98</f>
        <v>-4.2013650407613394E-2</v>
      </c>
    </row>
    <row r="171" spans="2:17" ht="15" thickBot="1">
      <c r="B171" s="706" t="s">
        <v>306</v>
      </c>
      <c r="C171" s="89" t="s">
        <v>306</v>
      </c>
      <c r="D171" s="557">
        <f>'Segment Data'!E108</f>
        <v>12937097.606600372</v>
      </c>
      <c r="E171" s="557">
        <f>'Segment Data'!F108</f>
        <v>-889840.64777441695</v>
      </c>
      <c r="F171" s="612">
        <f>'Segment Data'!G108</f>
        <v>-6.4355581214291954E-2</v>
      </c>
      <c r="G171" s="528">
        <f>'Segment Data'!H108</f>
        <v>23.152503429418918</v>
      </c>
      <c r="H171" s="528">
        <f>'Segment Data'!I108</f>
        <v>0.33293858541205879</v>
      </c>
      <c r="I171" s="528">
        <f>'Segment Data'!J108</f>
        <v>17.83757029218712</v>
      </c>
      <c r="J171" s="528">
        <f>'Segment Data'!K108</f>
        <v>0.11157079746418574</v>
      </c>
      <c r="K171" s="612">
        <f>'Segment Data'!L108</f>
        <v>6.2941893627719327E-3</v>
      </c>
      <c r="L171" s="528">
        <f>'Segment Data'!M108</f>
        <v>230766387.9346199</v>
      </c>
      <c r="M171" s="528">
        <f>'Segment Data'!N108</f>
        <v>-14329912.575992823</v>
      </c>
      <c r="N171" s="612">
        <f>'Segment Data'!O108</f>
        <v>-5.8466458066233989E-2</v>
      </c>
      <c r="O171" s="557">
        <f>'Segment Data'!P108</f>
        <v>87686677.455348134</v>
      </c>
      <c r="P171" s="557">
        <f>'Segment Data'!Q108</f>
        <v>-6691289.1442819536</v>
      </c>
      <c r="Q171" s="612">
        <f>'Segment Data'!R108</f>
        <v>-7.0898848379174345E-2</v>
      </c>
    </row>
    <row r="172" spans="2:17" ht="15" customHeight="1">
      <c r="B172" s="708"/>
      <c r="C172" s="84" t="s">
        <v>307</v>
      </c>
      <c r="D172" s="558">
        <f>'Segment Data'!E109</f>
        <v>9117214.0369480047</v>
      </c>
      <c r="E172" s="558">
        <f>'Segment Data'!F109</f>
        <v>-568337.90542640164</v>
      </c>
      <c r="F172" s="430">
        <f>'Segment Data'!G109</f>
        <v>-5.8678938361779516E-2</v>
      </c>
      <c r="G172" s="529">
        <f>'Segment Data'!H109</f>
        <v>16.316359022404757</v>
      </c>
      <c r="H172" s="529">
        <f>'Segment Data'!I109</f>
        <v>0.33161413290766184</v>
      </c>
      <c r="I172" s="529">
        <f>'Segment Data'!J109</f>
        <v>14.106870258754119</v>
      </c>
      <c r="J172" s="529">
        <f>'Segment Data'!K109</f>
        <v>-7.2289663256794867E-2</v>
      </c>
      <c r="K172" s="430">
        <f>'Segment Data'!L109</f>
        <v>-5.0983036833216434E-3</v>
      </c>
      <c r="L172" s="529">
        <f>'Segment Data'!M109</f>
        <v>128615355.54051739</v>
      </c>
      <c r="M172" s="529">
        <f>'Segment Data'!N109</f>
        <v>-8717634.3833527565</v>
      </c>
      <c r="N172" s="430">
        <f>'Segment Data'!O109</f>
        <v>-6.3478078997517881E-2</v>
      </c>
      <c r="O172" s="558">
        <f>'Segment Data'!P109</f>
        <v>52896916.827536345</v>
      </c>
      <c r="P172" s="558">
        <f>'Segment Data'!Q109</f>
        <v>-3696903.455608435</v>
      </c>
      <c r="Q172" s="430">
        <f>'Segment Data'!R109</f>
        <v>-6.5323447632841217E-2</v>
      </c>
    </row>
    <row r="173" spans="2:17" ht="15" thickBot="1">
      <c r="B173" s="708"/>
      <c r="C173" s="83" t="s">
        <v>308</v>
      </c>
      <c r="D173" s="559">
        <f>'Segment Data'!E110</f>
        <v>3819883.5696523963</v>
      </c>
      <c r="E173" s="559">
        <f>'Segment Data'!F110</f>
        <v>-321502.74234803393</v>
      </c>
      <c r="F173" s="613">
        <f>'Segment Data'!G110</f>
        <v>-7.7631671649761452E-2</v>
      </c>
      <c r="G173" s="530">
        <f>'Segment Data'!H110</f>
        <v>6.8361444070142117</v>
      </c>
      <c r="H173" s="530">
        <f>'Segment Data'!I110</f>
        <v>1.3244525043747402E-3</v>
      </c>
      <c r="I173" s="530">
        <f>'Segment Data'!J110</f>
        <v>26.741923027616814</v>
      </c>
      <c r="J173" s="530">
        <f>'Segment Data'!K110</f>
        <v>0.72085122504709531</v>
      </c>
      <c r="K173" s="613">
        <f>'Segment Data'!L110</f>
        <v>2.7702595439435644E-2</v>
      </c>
      <c r="L173" s="530">
        <f>'Segment Data'!M110</f>
        <v>102151032.39410253</v>
      </c>
      <c r="M173" s="530">
        <f>'Segment Data'!N110</f>
        <v>-5612278.1926400661</v>
      </c>
      <c r="N173" s="613">
        <f>'Segment Data'!O110</f>
        <v>-5.2079675003326296E-2</v>
      </c>
      <c r="O173" s="559">
        <f>'Segment Data'!P110</f>
        <v>34789760.62781179</v>
      </c>
      <c r="P173" s="559">
        <f>'Segment Data'!Q110</f>
        <v>-2994385.688673526</v>
      </c>
      <c r="Q173" s="613">
        <f>'Segment Data'!R110</f>
        <v>-7.9249790734773548E-2</v>
      </c>
    </row>
    <row r="174" spans="2:17">
      <c r="B174" s="708"/>
      <c r="C174" s="67" t="s">
        <v>159</v>
      </c>
      <c r="D174" s="555">
        <f>Flavor!D108</f>
        <v>3934.7378364736219</v>
      </c>
      <c r="E174" s="555">
        <f>Flavor!E108</f>
        <v>-1199.2654088085096</v>
      </c>
      <c r="F174" s="614">
        <f>Flavor!F108</f>
        <v>-0.23359264720188266</v>
      </c>
      <c r="G174" s="531">
        <f>Flavor!G108</f>
        <v>7.0416900314906918E-3</v>
      </c>
      <c r="H174" s="531">
        <f>Flavor!H108</f>
        <v>-1.4313151855529036E-3</v>
      </c>
      <c r="I174" s="531">
        <f>Flavor!I108</f>
        <v>37.082081217870787</v>
      </c>
      <c r="J174" s="531">
        <f>Flavor!J108</f>
        <v>1.9394222865166242</v>
      </c>
      <c r="K174" s="614">
        <f>Flavor!K108</f>
        <v>5.5187124295432245E-2</v>
      </c>
      <c r="L174" s="531">
        <f>Flavor!L108</f>
        <v>145908.26802314402</v>
      </c>
      <c r="M174" s="531">
        <f>Flavor!M108</f>
        <v>-34514.256978271325</v>
      </c>
      <c r="N174" s="614">
        <f>Flavor!N108</f>
        <v>-0.19129682936207978</v>
      </c>
      <c r="O174" s="555">
        <f>Flavor!O108</f>
        <v>47938.255938887596</v>
      </c>
      <c r="P174" s="555">
        <f>Flavor!P108</f>
        <v>-12678.047000083418</v>
      </c>
      <c r="Q174" s="614">
        <f>Flavor!Q108</f>
        <v>-0.20915242905605408</v>
      </c>
    </row>
    <row r="175" spans="2:17">
      <c r="B175" s="708"/>
      <c r="C175" s="68" t="s">
        <v>160</v>
      </c>
      <c r="D175" s="556">
        <f>Flavor!D109</f>
        <v>10846379.679077363</v>
      </c>
      <c r="E175" s="556">
        <f>Flavor!E109</f>
        <v>-621527.75028907135</v>
      </c>
      <c r="F175" s="615">
        <f>Flavor!F109</f>
        <v>-5.4197137020612386E-2</v>
      </c>
      <c r="G175" s="532">
        <f>Flavor!G109</f>
        <v>19.410910418461953</v>
      </c>
      <c r="H175" s="532">
        <f>Flavor!H109</f>
        <v>0.48461940629974976</v>
      </c>
      <c r="I175" s="532">
        <f>Flavor!I109</f>
        <v>16.605650519190629</v>
      </c>
      <c r="J175" s="532">
        <f>Flavor!J109</f>
        <v>0.18010126347299504</v>
      </c>
      <c r="K175" s="615">
        <f>Flavor!K109</f>
        <v>1.0964702651285947E-2</v>
      </c>
      <c r="L175" s="532">
        <f>Flavor!L109</f>
        <v>180111190.3492097</v>
      </c>
      <c r="M175" s="532">
        <f>Flavor!M109</f>
        <v>-8255487.9918588698</v>
      </c>
      <c r="N175" s="615">
        <f>Flavor!N109</f>
        <v>-4.3826689861308506E-2</v>
      </c>
      <c r="O175" s="556">
        <f>Flavor!O109</f>
        <v>69143964.248919725</v>
      </c>
      <c r="P175" s="556">
        <f>Flavor!P109</f>
        <v>-4248867.1270510107</v>
      </c>
      <c r="Q175" s="615">
        <f>Flavor!Q109</f>
        <v>-5.7892127165462048E-2</v>
      </c>
    </row>
    <row r="176" spans="2:17">
      <c r="B176" s="708"/>
      <c r="C176" s="68" t="s">
        <v>161</v>
      </c>
      <c r="D176" s="556">
        <f>Flavor!D110</f>
        <v>81522.670102200398</v>
      </c>
      <c r="E176" s="556">
        <f>Flavor!E110</f>
        <v>1537.8715996555547</v>
      </c>
      <c r="F176" s="615">
        <f>Flavor!F110</f>
        <v>1.9227048494803983E-2</v>
      </c>
      <c r="G176" s="532">
        <f>Flavor!G110</f>
        <v>0.14589469419737722</v>
      </c>
      <c r="H176" s="532">
        <f>Flavor!H110</f>
        <v>1.3890177912931317E-2</v>
      </c>
      <c r="I176" s="532">
        <f>Flavor!I110</f>
        <v>16.70519816155949</v>
      </c>
      <c r="J176" s="532">
        <f>Flavor!J110</f>
        <v>-1.3121320490118542</v>
      </c>
      <c r="K176" s="615">
        <f>Flavor!K110</f>
        <v>-7.282610873402233E-2</v>
      </c>
      <c r="L176" s="532">
        <f>Flavor!L110</f>
        <v>1361852.3587166988</v>
      </c>
      <c r="M176" s="532">
        <f>Flavor!M110</f>
        <v>-79260.167729663895</v>
      </c>
      <c r="N176" s="615">
        <f>Flavor!N110</f>
        <v>-5.4999291363535242E-2</v>
      </c>
      <c r="O176" s="556">
        <f>Flavor!O110</f>
        <v>533906.48313558102</v>
      </c>
      <c r="P176" s="556">
        <f>Flavor!P110</f>
        <v>-9175.27029935061</v>
      </c>
      <c r="Q176" s="615">
        <f>Flavor!Q110</f>
        <v>-1.689482336925895E-2</v>
      </c>
    </row>
    <row r="177" spans="2:17">
      <c r="B177" s="708"/>
      <c r="C177" s="68" t="s">
        <v>162</v>
      </c>
      <c r="D177" s="556">
        <f>Flavor!D111</f>
        <v>85.951559126377106</v>
      </c>
      <c r="E177" s="556">
        <f>Flavor!E111</f>
        <v>45.206776037812233</v>
      </c>
      <c r="F177" s="615">
        <f>Flavor!F111</f>
        <v>1.1095107793198593</v>
      </c>
      <c r="G177" s="532">
        <f>Flavor!G111</f>
        <v>1.5382072764312106E-4</v>
      </c>
      <c r="H177" s="532">
        <f>Flavor!H111</f>
        <v>8.65767577461468E-5</v>
      </c>
      <c r="I177" s="532">
        <f>Flavor!I111</f>
        <v>19.625180212893152</v>
      </c>
      <c r="J177" s="532">
        <f>Flavor!J111</f>
        <v>3.0320165965521149</v>
      </c>
      <c r="K177" s="615">
        <f>Flavor!K111</f>
        <v>0.18272685466478306</v>
      </c>
      <c r="L177" s="532">
        <f>Flavor!L111</f>
        <v>1686.8148374342918</v>
      </c>
      <c r="M177" s="532">
        <f>Flavor!M111</f>
        <v>1010.7299851334095</v>
      </c>
      <c r="N177" s="615">
        <f>Flavor!N111</f>
        <v>1.4949750489064322</v>
      </c>
      <c r="O177" s="556">
        <f>Flavor!O111</f>
        <v>372.70812726020813</v>
      </c>
      <c r="P177" s="556">
        <f>Flavor!P111</f>
        <v>167.83982491493225</v>
      </c>
      <c r="Q177" s="615">
        <f>Flavor!Q111</f>
        <v>0.81925716664583137</v>
      </c>
    </row>
    <row r="178" spans="2:17">
      <c r="B178" s="708"/>
      <c r="C178" s="68" t="s">
        <v>163</v>
      </c>
      <c r="D178" s="556">
        <f>Flavor!D112</f>
        <v>1813596.2774944729</v>
      </c>
      <c r="E178" s="556">
        <f>Flavor!E112</f>
        <v>-196787.45712797204</v>
      </c>
      <c r="F178" s="615">
        <f>Flavor!F112</f>
        <v>-9.7885519932804879E-2</v>
      </c>
      <c r="G178" s="532">
        <f>Flavor!G112</f>
        <v>3.245650246377493</v>
      </c>
      <c r="H178" s="532">
        <f>Flavor!H112</f>
        <v>-7.2226867815777585E-2</v>
      </c>
      <c r="I178" s="532">
        <f>Flavor!I112</f>
        <v>24.723563255042603</v>
      </c>
      <c r="J178" s="532">
        <f>Flavor!J112</f>
        <v>0.29286850215279969</v>
      </c>
      <c r="K178" s="615">
        <f>Flavor!K112</f>
        <v>1.1987727124221775E-2</v>
      </c>
      <c r="L178" s="532">
        <f>Flavor!L112</f>
        <v>44838562.285744399</v>
      </c>
      <c r="M178" s="532">
        <f>Flavor!M112</f>
        <v>-4276509.0709911734</v>
      </c>
      <c r="N178" s="615">
        <f>Flavor!N112</f>
        <v>-8.7071217710950125E-2</v>
      </c>
      <c r="O178" s="556">
        <f>Flavor!O112</f>
        <v>16046540.135604143</v>
      </c>
      <c r="P178" s="556">
        <f>Flavor!P112</f>
        <v>-1912182.818137899</v>
      </c>
      <c r="Q178" s="615">
        <f>Flavor!Q112</f>
        <v>-0.10647654752864592</v>
      </c>
    </row>
    <row r="179" spans="2:17">
      <c r="B179" s="708"/>
      <c r="C179" s="68" t="s">
        <v>164</v>
      </c>
      <c r="D179" s="556">
        <f>Flavor!D113</f>
        <v>134640.07478134759</v>
      </c>
      <c r="E179" s="556">
        <f>Flavor!E113</f>
        <v>-17747.868517783936</v>
      </c>
      <c r="F179" s="615">
        <f>Flavor!F113</f>
        <v>-0.11646504397625192</v>
      </c>
      <c r="G179" s="532">
        <f>Flavor!G113</f>
        <v>0.24095472476933152</v>
      </c>
      <c r="H179" s="532">
        <f>Flavor!H113</f>
        <v>-1.05417735577025E-2</v>
      </c>
      <c r="I179" s="532">
        <f>Flavor!I113</f>
        <v>26.81765592953165</v>
      </c>
      <c r="J179" s="532">
        <f>Flavor!J113</f>
        <v>1.352576947302051</v>
      </c>
      <c r="K179" s="615">
        <f>Flavor!K113</f>
        <v>5.3114971614497068E-2</v>
      </c>
      <c r="L179" s="532">
        <f>Flavor!L113</f>
        <v>3610731.1998125911</v>
      </c>
      <c r="M179" s="532">
        <f>Flavor!M113</f>
        <v>-269839.81223931909</v>
      </c>
      <c r="N179" s="615">
        <f>Flavor!N113</f>
        <v>-6.953610986663461E-2</v>
      </c>
      <c r="O179" s="556">
        <f>Flavor!O113</f>
        <v>1234507.3637653589</v>
      </c>
      <c r="P179" s="556">
        <f>Flavor!P113</f>
        <v>-147038.74713925458</v>
      </c>
      <c r="Q179" s="615">
        <f>Flavor!Q113</f>
        <v>-0.10643057512063499</v>
      </c>
    </row>
    <row r="180" spans="2:17">
      <c r="B180" s="708"/>
      <c r="C180" s="68" t="s">
        <v>165</v>
      </c>
      <c r="D180" s="556">
        <f>Flavor!D114</f>
        <v>120999.47665703688</v>
      </c>
      <c r="E180" s="556">
        <f>Flavor!E114</f>
        <v>-20914.859002971891</v>
      </c>
      <c r="F180" s="615">
        <f>Flavor!F114</f>
        <v>-0.14737664736759687</v>
      </c>
      <c r="G180" s="532">
        <f>Flavor!G114</f>
        <v>0.21654322193802381</v>
      </c>
      <c r="H180" s="532">
        <f>Flavor!H114</f>
        <v>-1.7667947976118287E-2</v>
      </c>
      <c r="I180" s="532">
        <f>Flavor!I114</f>
        <v>16.260186484690337</v>
      </c>
      <c r="J180" s="532">
        <f>Flavor!J114</f>
        <v>-1.9118838289217237</v>
      </c>
      <c r="K180" s="615">
        <f>Flavor!K114</f>
        <v>-0.10521001712664509</v>
      </c>
      <c r="L180" s="532">
        <f>Flavor!L114</f>
        <v>1967474.0549933552</v>
      </c>
      <c r="M180" s="532">
        <f>Flavor!M114</f>
        <v>-611403.23112986749</v>
      </c>
      <c r="N180" s="615">
        <f>Flavor!N114</f>
        <v>-0.23708116490062944</v>
      </c>
      <c r="O180" s="556">
        <f>Flavor!O114</f>
        <v>996834.1937059164</v>
      </c>
      <c r="P180" s="556">
        <f>Flavor!P114</f>
        <v>-170264.4888042903</v>
      </c>
      <c r="Q180" s="615">
        <f>Flavor!Q114</f>
        <v>-0.1458869685621475</v>
      </c>
    </row>
    <row r="181" spans="2:17" ht="15" thickBot="1">
      <c r="B181" s="708"/>
      <c r="C181" s="68" t="s">
        <v>166</v>
      </c>
      <c r="D181" s="556">
        <f>Flavor!D115</f>
        <v>1725.1240173965487</v>
      </c>
      <c r="E181" s="556">
        <f>Flavor!E115</f>
        <v>1438.9568168609494</v>
      </c>
      <c r="F181" s="615">
        <f>Flavor!F115</f>
        <v>5.0283778649955488</v>
      </c>
      <c r="G181" s="532">
        <f>Flavor!G115</f>
        <v>3.0873184189759138E-3</v>
      </c>
      <c r="H181" s="532">
        <f>Flavor!H115</f>
        <v>2.615036640558057E-3</v>
      </c>
      <c r="I181" s="532">
        <f>Flavor!I115</f>
        <v>30.082441370853459</v>
      </c>
      <c r="J181" s="532">
        <f>Flavor!J115</f>
        <v>-4.8883942003308505</v>
      </c>
      <c r="K181" s="615">
        <f>Flavor!K115</f>
        <v>-0.13978488418958021</v>
      </c>
      <c r="L181" s="532">
        <f>Flavor!L115</f>
        <v>51895.94211078286</v>
      </c>
      <c r="M181" s="532">
        <f>Flavor!M115</f>
        <v>41888.435994986292</v>
      </c>
      <c r="N181" s="615">
        <f>Flavor!N115</f>
        <v>4.1857017632861178</v>
      </c>
      <c r="O181" s="556">
        <f>Flavor!O115</f>
        <v>16819.066541314125</v>
      </c>
      <c r="P181" s="556">
        <f>Flavor!P115</f>
        <v>13830.447002768517</v>
      </c>
      <c r="Q181" s="615">
        <f>Flavor!Q115</f>
        <v>4.6277041371077328</v>
      </c>
    </row>
    <row r="182" spans="2:17">
      <c r="B182" s="706" t="s">
        <v>309</v>
      </c>
      <c r="C182" s="86" t="s">
        <v>310</v>
      </c>
      <c r="D182" s="558">
        <f>'Branded vs. Private Label'!D25</f>
        <v>43848615.865087457</v>
      </c>
      <c r="E182" s="558">
        <f>'Branded vs. Private Label'!E25</f>
        <v>-3834882.8272420615</v>
      </c>
      <c r="F182" s="430">
        <f>'Branded vs. Private Label'!F25</f>
        <v>-8.0423688118735931E-2</v>
      </c>
      <c r="G182" s="529">
        <f>'Branded vs. Private Label'!G25</f>
        <v>78.472410123408466</v>
      </c>
      <c r="H182" s="529">
        <f>'Branded vs. Private Label'!H25</f>
        <v>-0.22300822450047519</v>
      </c>
      <c r="I182" s="529">
        <f>'Branded vs. Private Label'!I25</f>
        <v>10.467168157049819</v>
      </c>
      <c r="J182" s="529">
        <f>'Branded vs. Private Label'!J25</f>
        <v>0.1932781907381429</v>
      </c>
      <c r="K182" s="430">
        <f>'Branded vs. Private Label'!K25</f>
        <v>1.8812561879863087E-2</v>
      </c>
      <c r="L182" s="529">
        <f>'Branded vs. Private Label'!L25</f>
        <v>458970835.71375293</v>
      </c>
      <c r="M182" s="529">
        <f>'Branded vs. Private Label'!M25</f>
        <v>-30924183.060007274</v>
      </c>
      <c r="N182" s="430">
        <f>'Branded vs. Private Label'!N25</f>
        <v>-6.3124101848213446E-2</v>
      </c>
      <c r="O182" s="558">
        <f>'Branded vs. Private Label'!O25</f>
        <v>144749768.55885208</v>
      </c>
      <c r="P182" s="558">
        <f>'Branded vs. Private Label'!P25</f>
        <v>-10679941.485860258</v>
      </c>
      <c r="Q182" s="430">
        <f>'Branded vs. Private Label'!Q25</f>
        <v>-6.871235546143635E-2</v>
      </c>
    </row>
    <row r="183" spans="2:17" ht="15" thickBot="1">
      <c r="B183" s="707"/>
      <c r="C183" s="85" t="s">
        <v>147</v>
      </c>
      <c r="D183" s="559">
        <f>'Branded vs. Private Label'!D26</f>
        <v>12029132.500394886</v>
      </c>
      <c r="E183" s="559">
        <f>'Branded vs. Private Label'!E26</f>
        <v>-879839.99984604493</v>
      </c>
      <c r="F183" s="613">
        <f>'Branded vs. Private Label'!F26</f>
        <v>-6.8157244879840262E-2</v>
      </c>
      <c r="G183" s="530">
        <f>'Branded vs. Private Label'!G26</f>
        <v>21.52758987659157</v>
      </c>
      <c r="H183" s="530">
        <f>'Branded vs. Private Label'!H26</f>
        <v>0.22300822450050006</v>
      </c>
      <c r="I183" s="530">
        <f>'Branded vs. Private Label'!I26</f>
        <v>6.3556709476063045</v>
      </c>
      <c r="J183" s="530">
        <f>'Branded vs. Private Label'!J26</f>
        <v>2.8400017460907812E-2</v>
      </c>
      <c r="K183" s="613">
        <f>'Branded vs. Private Label'!K26</f>
        <v>4.4885097816184704E-3</v>
      </c>
      <c r="L183" s="530">
        <f>'Branded vs. Private Label'!L26</f>
        <v>76453207.957666561</v>
      </c>
      <c r="M183" s="530">
        <f>'Branded vs. Private Label'!M26</f>
        <v>-5225358.4811542183</v>
      </c>
      <c r="N183" s="613">
        <f>'Branded vs. Private Label'!N26</f>
        <v>-6.3974659558553082E-2</v>
      </c>
      <c r="O183" s="559">
        <f>'Branded vs. Private Label'!O26</f>
        <v>20703335.418290138</v>
      </c>
      <c r="P183" s="559">
        <f>'Branded vs. Private Label'!P26</f>
        <v>-1169225.4208470546</v>
      </c>
      <c r="Q183" s="613">
        <f>'Branded vs. Private Label'!Q26</f>
        <v>-5.3456265566989597E-2</v>
      </c>
    </row>
    <row r="184" spans="2:17" ht="15" thickBot="1">
      <c r="B184" s="706" t="s">
        <v>311</v>
      </c>
      <c r="C184" s="89" t="s">
        <v>312</v>
      </c>
      <c r="D184" s="560">
        <f>'Single Serve'!E36</f>
        <v>8963777.4344211146</v>
      </c>
      <c r="E184" s="560">
        <f>'Single Serve'!F36</f>
        <v>-539206.39548176341</v>
      </c>
      <c r="F184" s="616">
        <f>'Single Serve'!G36</f>
        <v>-5.6740746394311627E-2</v>
      </c>
      <c r="G184" s="533">
        <f>'Single Serve'!H36</f>
        <v>19.741428387501344</v>
      </c>
      <c r="H184" s="533">
        <f>'Single Serve'!I36</f>
        <v>0.45860509733438803</v>
      </c>
      <c r="I184" s="533">
        <f>'Single Serve'!J36</f>
        <v>20.967815418714817</v>
      </c>
      <c r="J184" s="533">
        <f>'Single Serve'!K36</f>
        <v>0.24893671492650427</v>
      </c>
      <c r="K184" s="616">
        <f>'Single Serve'!L36</f>
        <v>1.2014970427959877E-2</v>
      </c>
      <c r="L184" s="533">
        <f>'Single Serve'!M36</f>
        <v>187950830.69938299</v>
      </c>
      <c r="M184" s="533">
        <f>'Single Serve'!N36</f>
        <v>-8940338.5964364409</v>
      </c>
      <c r="N184" s="616">
        <f>'Single Serve'!O36</f>
        <v>-4.5407514356339752E-2</v>
      </c>
      <c r="O184" s="560">
        <f>'Single Serve'!P36</f>
        <v>77180015.710104942</v>
      </c>
      <c r="P184" s="560">
        <f>'Single Serve'!Q36</f>
        <v>-4895521.4166100025</v>
      </c>
      <c r="Q184" s="616">
        <f>'Single Serve'!R36</f>
        <v>-5.9646535228297014E-2</v>
      </c>
    </row>
    <row r="185" spans="2:17">
      <c r="B185" s="708"/>
      <c r="C185" s="84" t="s">
        <v>313</v>
      </c>
      <c r="D185" s="558">
        <f>'Single Serve'!E37</f>
        <v>5696051.4064607024</v>
      </c>
      <c r="E185" s="558">
        <f>'Single Serve'!F37</f>
        <v>-328911.90293570235</v>
      </c>
      <c r="F185" s="430">
        <f>'Single Serve'!G37</f>
        <v>-5.4591519656682116E-2</v>
      </c>
      <c r="G185" s="529">
        <f>'Single Serve'!H37</f>
        <v>12.544732592351812</v>
      </c>
      <c r="H185" s="529">
        <f>'Single Serve'!I37</f>
        <v>0.31927741907727913</v>
      </c>
      <c r="I185" s="529">
        <f>'Single Serve'!J37</f>
        <v>17.529221674883438</v>
      </c>
      <c r="J185" s="529">
        <f>'Single Serve'!K37</f>
        <v>-6.1987652737681032E-2</v>
      </c>
      <c r="K185" s="430">
        <f>'Single Serve'!L37</f>
        <v>-3.5237857490758254E-3</v>
      </c>
      <c r="L185" s="529">
        <f>'Single Serve'!M37</f>
        <v>99847347.775381237</v>
      </c>
      <c r="M185" s="529">
        <f>'Single Serve'!N37</f>
        <v>-6139042.9914478064</v>
      </c>
      <c r="N185" s="430">
        <f>'Single Serve'!O37</f>
        <v>-5.7922936586771341E-2</v>
      </c>
      <c r="O185" s="558">
        <f>'Single Serve'!P37</f>
        <v>47346271.764455318</v>
      </c>
      <c r="P185" s="558">
        <f>'Single Serve'!Q37</f>
        <v>-2889837.6808861569</v>
      </c>
      <c r="Q185" s="430">
        <f>'Single Serve'!R37</f>
        <v>-5.7525109185264323E-2</v>
      </c>
    </row>
    <row r="186" spans="2:17" ht="15" thickBot="1">
      <c r="B186" s="708"/>
      <c r="C186" s="83" t="s">
        <v>314</v>
      </c>
      <c r="D186" s="559">
        <f>'Single Serve'!E38</f>
        <v>3267726.0279604117</v>
      </c>
      <c r="E186" s="559">
        <f>'Single Serve'!F38</f>
        <v>-210294.49254607921</v>
      </c>
      <c r="F186" s="613">
        <f>'Single Serve'!G38</f>
        <v>-6.0463844680092582E-2</v>
      </c>
      <c r="G186" s="530">
        <f>'Single Serve'!H38</f>
        <v>7.1966957951495303</v>
      </c>
      <c r="H186" s="530">
        <f>'Single Serve'!I38</f>
        <v>0.13932767825707071</v>
      </c>
      <c r="I186" s="530">
        <f>'Single Serve'!J38</f>
        <v>26.961710428028919</v>
      </c>
      <c r="J186" s="530">
        <f>'Single Serve'!K38</f>
        <v>0.82478052982570915</v>
      </c>
      <c r="K186" s="613">
        <f>'Single Serve'!L38</f>
        <v>3.1556136586738483E-2</v>
      </c>
      <c r="L186" s="530">
        <f>'Single Serve'!M38</f>
        <v>88103482.924001753</v>
      </c>
      <c r="M186" s="530">
        <f>'Single Serve'!N38</f>
        <v>-2801295.6049886346</v>
      </c>
      <c r="N186" s="613">
        <f>'Single Serve'!O38</f>
        <v>-3.0815713434638368E-2</v>
      </c>
      <c r="O186" s="559">
        <f>'Single Serve'!P38</f>
        <v>29833743.945649624</v>
      </c>
      <c r="P186" s="559">
        <f>'Single Serve'!Q38</f>
        <v>-2005683.7357238494</v>
      </c>
      <c r="Q186" s="613">
        <f>'Single Serve'!R38</f>
        <v>-6.299371194090915E-2</v>
      </c>
    </row>
    <row r="187" spans="2:17">
      <c r="B187" s="708"/>
      <c r="C187" s="67" t="s">
        <v>315</v>
      </c>
      <c r="D187" s="555">
        <f>Size!D79</f>
        <v>11199670.477462675</v>
      </c>
      <c r="E187" s="555">
        <f>Size!E79</f>
        <v>-675185.79924889095</v>
      </c>
      <c r="F187" s="614">
        <f>Size!F79</f>
        <v>-5.6858439674173991E-2</v>
      </c>
      <c r="G187" s="531">
        <f>Size!G79</f>
        <v>20.043167101523924</v>
      </c>
      <c r="H187" s="531">
        <f>Size!H79</f>
        <v>0.44525989788506237</v>
      </c>
      <c r="I187" s="531">
        <f>Size!I79</f>
        <v>20.951391991670292</v>
      </c>
      <c r="J187" s="531">
        <f>Size!J79</f>
        <v>0.22792146046143102</v>
      </c>
      <c r="K187" s="614">
        <f>Size!K79</f>
        <v>1.0998228318861401E-2</v>
      </c>
      <c r="L187" s="531">
        <f>Size!L79</f>
        <v>234648686.35085768</v>
      </c>
      <c r="M187" s="531">
        <f>Size!M79</f>
        <v>-11439547.761915058</v>
      </c>
      <c r="N187" s="614">
        <f>Size!N79</f>
        <v>-4.6485553456703479E-2</v>
      </c>
      <c r="O187" s="555">
        <f>Size!O79</f>
        <v>96358392.75413847</v>
      </c>
      <c r="P187" s="555">
        <f>Size!P79</f>
        <v>-6245183.5028202534</v>
      </c>
      <c r="Q187" s="614">
        <f>Size!Q79</f>
        <v>-6.0867113317570117E-2</v>
      </c>
    </row>
    <row r="188" spans="2:17">
      <c r="B188" s="708"/>
      <c r="C188" s="68" t="s">
        <v>316</v>
      </c>
      <c r="D188" s="556">
        <f>Size!D80</f>
        <v>4270252.1579011744</v>
      </c>
      <c r="E188" s="556">
        <f>Size!E80</f>
        <v>-271766.57541912608</v>
      </c>
      <c r="F188" s="615">
        <f>Size!F80</f>
        <v>-5.9833873741084211E-2</v>
      </c>
      <c r="G188" s="532">
        <f>Size!G80</f>
        <v>7.6421335555085843</v>
      </c>
      <c r="H188" s="532">
        <f>Size!H80</f>
        <v>0.14612184988727517</v>
      </c>
      <c r="I188" s="532">
        <f>Size!I80</f>
        <v>12.557808567283587</v>
      </c>
      <c r="J188" s="532">
        <f>Size!J80</f>
        <v>0.10898112237115498</v>
      </c>
      <c r="K188" s="615">
        <f>Size!K80</f>
        <v>8.7543282974568998E-3</v>
      </c>
      <c r="L188" s="532">
        <f>Size!L80</f>
        <v>53625009.132952593</v>
      </c>
      <c r="M188" s="532">
        <f>Size!M80</f>
        <v>-2917798.3297115639</v>
      </c>
      <c r="N188" s="615">
        <f>Size!N80</f>
        <v>-5.160335081766533E-2</v>
      </c>
      <c r="O188" s="556">
        <f>Size!O80</f>
        <v>16942323.479605317</v>
      </c>
      <c r="P188" s="556">
        <f>Size!P80</f>
        <v>-1225751.4536758848</v>
      </c>
      <c r="Q188" s="615">
        <f>Size!Q80</f>
        <v>-6.7467327065593011E-2</v>
      </c>
    </row>
    <row r="189" spans="2:17">
      <c r="B189" s="708"/>
      <c r="C189" s="68" t="s">
        <v>184</v>
      </c>
      <c r="D189" s="556">
        <f>Size!D81</f>
        <v>83148.549086527739</v>
      </c>
      <c r="E189" s="556">
        <f>Size!E81</f>
        <v>11055.702521948377</v>
      </c>
      <c r="F189" s="615">
        <f>Size!F81</f>
        <v>0.15335366889757771</v>
      </c>
      <c r="G189" s="532">
        <f>Size!G81</f>
        <v>0.14880440160665379</v>
      </c>
      <c r="H189" s="532">
        <f>Size!H81</f>
        <v>2.9824526474214824E-2</v>
      </c>
      <c r="I189" s="532">
        <f>Size!I81</f>
        <v>15.110863089063926</v>
      </c>
      <c r="J189" s="532">
        <f>Size!J81</f>
        <v>1.6527077326759514</v>
      </c>
      <c r="K189" s="615">
        <f>Size!K81</f>
        <v>0.12280343694290066</v>
      </c>
      <c r="L189" s="532">
        <f>Size!L81</f>
        <v>1256446.3413008321</v>
      </c>
      <c r="M189" s="532">
        <f>Size!M81</f>
        <v>286209.6121504819</v>
      </c>
      <c r="N189" s="615">
        <f>Size!N81</f>
        <v>0.29498946344890453</v>
      </c>
      <c r="O189" s="556">
        <f>Size!O81</f>
        <v>196526.36047542095</v>
      </c>
      <c r="P189" s="556">
        <f>Size!P81</f>
        <v>27674.71448789112</v>
      </c>
      <c r="Q189" s="615">
        <f>Size!Q81</f>
        <v>0.16389958372058142</v>
      </c>
    </row>
    <row r="190" spans="2:17">
      <c r="B190" s="708"/>
      <c r="C190" s="68" t="s">
        <v>317</v>
      </c>
      <c r="D190" s="556">
        <f>Size!D82</f>
        <v>11613092.992641605</v>
      </c>
      <c r="E190" s="556">
        <f>Size!E82</f>
        <v>-608585.86690776795</v>
      </c>
      <c r="F190" s="615">
        <f>Size!F82</f>
        <v>-4.979560287106146E-2</v>
      </c>
      <c r="G190" s="532">
        <f>Size!G82</f>
        <v>20.783036776434297</v>
      </c>
      <c r="H190" s="532">
        <f>Size!H82</f>
        <v>0.61274396776611795</v>
      </c>
      <c r="I190" s="532">
        <f>Size!I82</f>
        <v>7.8807905618224083</v>
      </c>
      <c r="J190" s="532">
        <f>Size!J82</f>
        <v>5.8437189184785687E-2</v>
      </c>
      <c r="K190" s="615">
        <f>Size!K82</f>
        <v>7.4705381361570003E-3</v>
      </c>
      <c r="L190" s="532">
        <f>Size!L82</f>
        <v>91520353.649975911</v>
      </c>
      <c r="M190" s="532">
        <f>Size!M82</f>
        <v>-4081937.1963140666</v>
      </c>
      <c r="N190" s="615">
        <f>Size!N82</f>
        <v>-4.2697064685165688E-2</v>
      </c>
      <c r="O190" s="556">
        <f>Size!O82</f>
        <v>23257446.7476753</v>
      </c>
      <c r="P190" s="556">
        <f>Size!P82</f>
        <v>-1207385.4899150543</v>
      </c>
      <c r="Q190" s="615">
        <f>Size!Q82</f>
        <v>-4.9351881026181724E-2</v>
      </c>
    </row>
    <row r="191" spans="2:17">
      <c r="B191" s="708"/>
      <c r="C191" s="68" t="s">
        <v>318</v>
      </c>
      <c r="D191" s="556">
        <f>Size!D83</f>
        <v>273948.04854646325</v>
      </c>
      <c r="E191" s="556">
        <f>Size!E83</f>
        <v>51257.801817923784</v>
      </c>
      <c r="F191" s="615">
        <f>Size!F83</f>
        <v>0.23017533354483774</v>
      </c>
      <c r="G191" s="532">
        <f>Size!G83</f>
        <v>0.49026322026191499</v>
      </c>
      <c r="H191" s="532">
        <f>Size!H83</f>
        <v>0.12274190557448128</v>
      </c>
      <c r="I191" s="532">
        <f>Size!I83</f>
        <v>7.932223803503577</v>
      </c>
      <c r="J191" s="532">
        <f>Size!J83</f>
        <v>0.69050542856062425</v>
      </c>
      <c r="K191" s="615">
        <f>Size!K83</f>
        <v>9.5351046921382632E-2</v>
      </c>
      <c r="L191" s="532">
        <f>Size!L83</f>
        <v>2173017.2316036094</v>
      </c>
      <c r="M191" s="532">
        <f>Size!M83</f>
        <v>560357.17994896532</v>
      </c>
      <c r="N191" s="615">
        <f>Size!N83</f>
        <v>0.34747383949519911</v>
      </c>
      <c r="O191" s="556">
        <f>Size!O83</f>
        <v>365264.06472861767</v>
      </c>
      <c r="P191" s="556">
        <f>Size!P83</f>
        <v>68343.735757231712</v>
      </c>
      <c r="Q191" s="615">
        <f>Size!Q83</f>
        <v>0.23017533354483774</v>
      </c>
    </row>
    <row r="192" spans="2:17">
      <c r="B192" s="708"/>
      <c r="C192" s="68" t="s">
        <v>319</v>
      </c>
      <c r="D192" s="556">
        <f>Size!D84</f>
        <v>28183094.278303146</v>
      </c>
      <c r="E192" s="556">
        <f>Size!E84</f>
        <v>-3304936.4716445655</v>
      </c>
      <c r="F192" s="615">
        <f>Size!F84</f>
        <v>-0.10495849987856271</v>
      </c>
      <c r="G192" s="532">
        <f>Size!G84</f>
        <v>50.437061447008567</v>
      </c>
      <c r="H192" s="532">
        <f>Size!H84</f>
        <v>-1.5298415860016092</v>
      </c>
      <c r="I192" s="532">
        <f>Size!I84</f>
        <v>5.3723433108623064</v>
      </c>
      <c r="J192" s="532">
        <f>Size!J84</f>
        <v>-3.3029387550830513E-2</v>
      </c>
      <c r="K192" s="615">
        <f>Size!K84</f>
        <v>-6.1104736701184355E-3</v>
      </c>
      <c r="L192" s="532">
        <f>Size!L84</f>
        <v>151409258.02544364</v>
      </c>
      <c r="M192" s="532">
        <f>Size!M84</f>
        <v>-18795283.717117041</v>
      </c>
      <c r="N192" s="615">
        <f>Size!N84</f>
        <v>-0.11042762739871803</v>
      </c>
      <c r="O192" s="556">
        <f>Size!O84</f>
        <v>28183094.278303146</v>
      </c>
      <c r="P192" s="556">
        <f>Size!P84</f>
        <v>-3304936.4716445655</v>
      </c>
      <c r="Q192" s="615">
        <f>Size!Q84</f>
        <v>-0.10495849987856271</v>
      </c>
    </row>
    <row r="193" spans="2:17" ht="15" thickBot="1">
      <c r="B193" s="708"/>
      <c r="C193" s="69" t="s">
        <v>320</v>
      </c>
      <c r="D193" s="556">
        <f>Size!D85</f>
        <v>0</v>
      </c>
      <c r="E193" s="556">
        <f>Size!E85</f>
        <v>0</v>
      </c>
      <c r="F193" s="615">
        <f>Size!F85</f>
        <v>0</v>
      </c>
      <c r="G193" s="532">
        <f>Size!G85</f>
        <v>0</v>
      </c>
      <c r="H193" s="532">
        <f>Size!H85</f>
        <v>0</v>
      </c>
      <c r="I193" s="532">
        <f>Size!I85</f>
        <v>0</v>
      </c>
      <c r="J193" s="532">
        <f>Size!J85</f>
        <v>0</v>
      </c>
      <c r="K193" s="615">
        <f>Size!K85</f>
        <v>0</v>
      </c>
      <c r="L193" s="532">
        <f>Size!L85</f>
        <v>0</v>
      </c>
      <c r="M193" s="532">
        <f>Size!M85</f>
        <v>0</v>
      </c>
      <c r="N193" s="615">
        <f>Size!N85</f>
        <v>0</v>
      </c>
      <c r="O193" s="556">
        <f>Size!O85</f>
        <v>0</v>
      </c>
      <c r="P193" s="556">
        <f>Size!P85</f>
        <v>0</v>
      </c>
      <c r="Q193" s="615">
        <f>Size!Q85</f>
        <v>0</v>
      </c>
    </row>
    <row r="194" spans="2:17">
      <c r="B194" s="708"/>
      <c r="C194" s="86" t="s">
        <v>321</v>
      </c>
      <c r="D194" s="558">
        <f>'White Milk Size'!D25</f>
        <v>9814154.4301993847</v>
      </c>
      <c r="E194" s="558">
        <f>'White Milk Size'!E25</f>
        <v>-542410.27092299424</v>
      </c>
      <c r="F194" s="430">
        <f>'White Milk Size'!F25</f>
        <v>-5.2373570443123026E-2</v>
      </c>
      <c r="G194" s="529">
        <f>'White Milk Size'!G25</f>
        <v>17.56361828684911</v>
      </c>
      <c r="H194" s="529">
        <f>'White Milk Size'!H25</f>
        <v>0.47145403395386154</v>
      </c>
      <c r="I194" s="529">
        <f>'White Milk Size'!I25</f>
        <v>7.8362541462972422</v>
      </c>
      <c r="J194" s="529">
        <f>'White Milk Size'!J25</f>
        <v>3.7790258986749592E-2</v>
      </c>
      <c r="K194" s="430">
        <f>'White Milk Size'!K25</f>
        <v>4.8458593298407347E-3</v>
      </c>
      <c r="L194" s="529">
        <f>'White Milk Size'!L25</f>
        <v>76906208.34605138</v>
      </c>
      <c r="M194" s="529">
        <f>'White Milk Size'!M25</f>
        <v>-3859087.4722460806</v>
      </c>
      <c r="N194" s="430">
        <f>'White Milk Size'!N25</f>
        <v>-4.7781506068251163E-2</v>
      </c>
      <c r="O194" s="558">
        <f>'White Milk Size'!O25</f>
        <v>19628320.521935701</v>
      </c>
      <c r="P194" s="558">
        <f>'White Milk Size'!P25</f>
        <v>-1084808.8803090565</v>
      </c>
      <c r="Q194" s="430">
        <f>'White Milk Size'!Q25</f>
        <v>-5.2373007440946695E-2</v>
      </c>
    </row>
    <row r="195" spans="2:17" ht="15" thickBot="1">
      <c r="B195" s="707"/>
      <c r="C195" s="85" t="s">
        <v>322</v>
      </c>
      <c r="D195" s="559">
        <f>'White Milk Size'!D26</f>
        <v>27916372.235527277</v>
      </c>
      <c r="E195" s="559">
        <f>'White Milk Size'!E26</f>
        <v>-3291311.2068124339</v>
      </c>
      <c r="F195" s="613">
        <f>'White Milk Size'!F26</f>
        <v>-0.10546477161284859</v>
      </c>
      <c r="G195" s="530">
        <f>'White Milk Size'!G26</f>
        <v>49.959730039466322</v>
      </c>
      <c r="H195" s="530">
        <f>'White Milk Size'!H26</f>
        <v>-1.544496192135604</v>
      </c>
      <c r="I195" s="530">
        <f>'White Milk Size'!I26</f>
        <v>5.3680420257519401</v>
      </c>
      <c r="J195" s="530">
        <f>'White Milk Size'!J26</f>
        <v>-3.6244432100570378E-2</v>
      </c>
      <c r="K195" s="613">
        <f>'White Milk Size'!K26</f>
        <v>-6.7066082420384407E-3</v>
      </c>
      <c r="L195" s="530">
        <f>'White Milk Size'!L26</f>
        <v>149856259.36684507</v>
      </c>
      <c r="M195" s="530">
        <f>'White Milk Size'!M26</f>
        <v>-18799001.641539454</v>
      </c>
      <c r="N195" s="613">
        <f>'White Milk Size'!N26</f>
        <v>-0.11146406894834357</v>
      </c>
      <c r="O195" s="559">
        <f>'White Milk Size'!O26</f>
        <v>27916372.235527277</v>
      </c>
      <c r="P195" s="559">
        <f>'White Milk Size'!P26</f>
        <v>-3291311.2068124339</v>
      </c>
      <c r="Q195" s="613">
        <f>'White Milk Size'!Q26</f>
        <v>-0.10546477161284859</v>
      </c>
    </row>
    <row r="196" spans="2:17">
      <c r="B196" s="706" t="s">
        <v>196</v>
      </c>
      <c r="C196" s="67" t="s">
        <v>323</v>
      </c>
      <c r="D196" s="555">
        <f>Organic!D25</f>
        <v>143537.61748402772</v>
      </c>
      <c r="E196" s="555">
        <f>Organic!E25</f>
        <v>-36379.383287401724</v>
      </c>
      <c r="F196" s="614">
        <f>Organic!F25</f>
        <v>-0.20220092115485463</v>
      </c>
      <c r="G196" s="531">
        <f>Organic!G25</f>
        <v>0.25687795532701885</v>
      </c>
      <c r="H196" s="531">
        <f>Organic!H25</f>
        <v>-4.0051675088005445E-2</v>
      </c>
      <c r="I196" s="531">
        <f>Organic!I25</f>
        <v>22.72555746885191</v>
      </c>
      <c r="J196" s="531">
        <f>Organic!J25</f>
        <v>-13.009056289265857</v>
      </c>
      <c r="K196" s="614">
        <f>Organic!K25</f>
        <v>-0.36404636628570286</v>
      </c>
      <c r="L196" s="531">
        <f>Organic!L25</f>
        <v>3261972.3750753547</v>
      </c>
      <c r="M196" s="531">
        <f>Organic!M25</f>
        <v>-3167292.1560106524</v>
      </c>
      <c r="N196" s="614">
        <f>Organic!N25</f>
        <v>-0.49263677683451068</v>
      </c>
      <c r="O196" s="555">
        <f>Organic!O25</f>
        <v>567724.13130772114</v>
      </c>
      <c r="P196" s="555">
        <f>Organic!P25</f>
        <v>-768961.52344368421</v>
      </c>
      <c r="Q196" s="614">
        <f>Organic!Q25</f>
        <v>-0.57527476315042403</v>
      </c>
    </row>
    <row r="197" spans="2:17" ht="15" thickBot="1">
      <c r="B197" s="707"/>
      <c r="C197" s="69" t="s">
        <v>324</v>
      </c>
      <c r="D197" s="557">
        <f>Organic!D26</f>
        <v>55726367.13600079</v>
      </c>
      <c r="E197" s="557">
        <f>Organic!E26</f>
        <v>-4685459.8397127092</v>
      </c>
      <c r="F197" s="612">
        <f>Organic!F26</f>
        <v>-7.7558651579869242E-2</v>
      </c>
      <c r="G197" s="528">
        <f>Organic!G26</f>
        <v>99.729084950790423</v>
      </c>
      <c r="H197" s="528">
        <f>Organic!H26</f>
        <v>2.7214756856309918E-2</v>
      </c>
      <c r="I197" s="528">
        <f>Organic!I26</f>
        <v>9.5431664674065448</v>
      </c>
      <c r="J197" s="528">
        <f>Organic!J26</f>
        <v>0.1888167242452532</v>
      </c>
      <c r="K197" s="612">
        <f>Organic!K26</f>
        <v>2.0184911771477427E-2</v>
      </c>
      <c r="L197" s="528">
        <f>Organic!L26</f>
        <v>531805998.20266879</v>
      </c>
      <c r="M197" s="528">
        <f>Organic!M26</f>
        <v>-33307359.951501131</v>
      </c>
      <c r="N197" s="612">
        <f>Organic!N26</f>
        <v>-5.8939254347646249E-2</v>
      </c>
      <c r="O197" s="557">
        <f>Organic!O26</f>
        <v>164818466.4915123</v>
      </c>
      <c r="P197" s="557">
        <f>Organic!P26</f>
        <v>-11140913.822290182</v>
      </c>
      <c r="Q197" s="612">
        <f>Organic!Q26</f>
        <v>-6.3315259478759794E-2</v>
      </c>
    </row>
    <row r="198" spans="2:17">
      <c r="B198" s="706" t="s">
        <v>325</v>
      </c>
      <c r="C198" s="67" t="s">
        <v>326</v>
      </c>
      <c r="D198" s="555">
        <f>'Form Data'!D25</f>
        <v>402216.38668392267</v>
      </c>
      <c r="E198" s="555">
        <f>'Form Data'!E25</f>
        <v>53434.800767802692</v>
      </c>
      <c r="F198" s="614">
        <f>'Form Data'!F25</f>
        <v>0.15320419117726433</v>
      </c>
      <c r="G198" s="531">
        <f>'Form Data'!G25</f>
        <v>0.71981495040409671</v>
      </c>
      <c r="H198" s="531">
        <f>'Form Data'!H25</f>
        <v>0.14419626535715657</v>
      </c>
      <c r="I198" s="531">
        <f>'Form Data'!I25</f>
        <v>12.36929165698162</v>
      </c>
      <c r="J198" s="531">
        <f>'Form Data'!J25</f>
        <v>0.53323789743149241</v>
      </c>
      <c r="K198" s="614">
        <f>'Form Data'!K25</f>
        <v>4.5052000292009495E-2</v>
      </c>
      <c r="L198" s="531">
        <f>'Form Data'!L25</f>
        <v>4975131.7961107381</v>
      </c>
      <c r="M198" s="531">
        <f>'Form Data'!M25</f>
        <v>846934.19486639043</v>
      </c>
      <c r="N198" s="614">
        <f>'Form Data'!N25</f>
        <v>0.20515834673492911</v>
      </c>
      <c r="O198" s="555">
        <f>'Form Data'!O25</f>
        <v>846559.48702728748</v>
      </c>
      <c r="P198" s="555">
        <f>'Form Data'!P25</f>
        <v>126578.2398893045</v>
      </c>
      <c r="Q198" s="614">
        <f>'Form Data'!Q25</f>
        <v>0.17580768998146704</v>
      </c>
    </row>
    <row r="199" spans="2:17" ht="15" thickBot="1">
      <c r="B199" s="707"/>
      <c r="C199" s="69" t="s">
        <v>327</v>
      </c>
      <c r="D199" s="557">
        <f>'Form Data'!D26</f>
        <v>55475531.978798442</v>
      </c>
      <c r="E199" s="557">
        <f>'Form Data'!E26</f>
        <v>-4768157.6278558969</v>
      </c>
      <c r="F199" s="612">
        <f>'Form Data'!F26</f>
        <v>-7.9147835383064261E-2</v>
      </c>
      <c r="G199" s="528">
        <f>'Form Data'!G26</f>
        <v>99.280185049595943</v>
      </c>
      <c r="H199" s="528">
        <f>'Form Data'!H26</f>
        <v>-0.14419626535715224</v>
      </c>
      <c r="I199" s="528">
        <f>'Form Data'!I26</f>
        <v>9.5618541761815052</v>
      </c>
      <c r="J199" s="528">
        <f>'Form Data'!J26</f>
        <v>0.14268693532482146</v>
      </c>
      <c r="K199" s="612">
        <f>'Form Data'!K26</f>
        <v>1.514857223321198E-2</v>
      </c>
      <c r="L199" s="528">
        <f>'Form Data'!L26</f>
        <v>530448947.12736452</v>
      </c>
      <c r="M199" s="528">
        <f>'Form Data'!M26</f>
        <v>-36996440.483972311</v>
      </c>
      <c r="N199" s="612">
        <f>'Form Data'!N26</f>
        <v>-6.5198239851255016E-2</v>
      </c>
      <c r="O199" s="557">
        <f>'Form Data'!O26</f>
        <v>164606556.15165186</v>
      </c>
      <c r="P199" s="557">
        <f>'Form Data'!P26</f>
        <v>-11975733.485059738</v>
      </c>
      <c r="Q199" s="612">
        <f>'Form Data'!Q26</f>
        <v>-6.7819561688195334E-2</v>
      </c>
    </row>
    <row r="200" spans="2:17" ht="15" thickBot="1">
      <c r="B200" s="111" t="s">
        <v>328</v>
      </c>
      <c r="C200" s="89" t="s">
        <v>329</v>
      </c>
      <c r="D200" s="602">
        <f>'Glass Bottle'!D14</f>
        <v>42050.97629972802</v>
      </c>
      <c r="E200" s="602">
        <f>'Glass Bottle'!E14</f>
        <v>786.22995902512048</v>
      </c>
      <c r="F200" s="617">
        <f>'Glass Bottle'!F14</f>
        <v>1.9053308907647292E-2</v>
      </c>
      <c r="G200" s="534">
        <f>'Glass Bottle'!G14</f>
        <v>7.5255316346469661E-2</v>
      </c>
      <c r="H200" s="534">
        <f>'Glass Bottle'!H14</f>
        <v>7.153214668592256E-3</v>
      </c>
      <c r="I200" s="534">
        <f>'Glass Bottle'!I14</f>
        <v>19.342321181074482</v>
      </c>
      <c r="J200" s="534">
        <f>'Glass Bottle'!J14</f>
        <v>-1.6998780012861374</v>
      </c>
      <c r="K200" s="617">
        <f>'Glass Bottle'!K14</f>
        <v>-8.0784236787907665E-2</v>
      </c>
      <c r="L200" s="534">
        <f>'Glass Bottle'!L14</f>
        <v>813363.48956709029</v>
      </c>
      <c r="M200" s="534">
        <f>'Glass Bottle'!M14</f>
        <v>-54937.522143566632</v>
      </c>
      <c r="N200" s="617">
        <f>'Glass Bottle'!N14</f>
        <v>-6.3270134898648953E-2</v>
      </c>
      <c r="O200" s="602">
        <f>'Glass Bottle'!O14</f>
        <v>211879.06140339375</v>
      </c>
      <c r="P200" s="602">
        <f>'Glass Bottle'!P14</f>
        <v>-19002.432158946991</v>
      </c>
      <c r="Q200" s="617">
        <f>'Glass Bottle'!Q14</f>
        <v>-8.2303834169437706E-2</v>
      </c>
    </row>
    <row r="201" spans="2:17">
      <c r="B201" s="708" t="s">
        <v>330</v>
      </c>
      <c r="C201" s="112" t="s">
        <v>213</v>
      </c>
      <c r="D201" s="603">
        <f>Enhanced!D75</f>
        <v>57282.948451292563</v>
      </c>
      <c r="E201" s="603">
        <f>Enhanced!E75</f>
        <v>7576.7528021715552</v>
      </c>
      <c r="F201" s="618">
        <f>Enhanced!F75</f>
        <v>0.15243075240874002</v>
      </c>
      <c r="G201" s="535">
        <f>Enhanced!G75</f>
        <v>0.10251477578627394</v>
      </c>
      <c r="H201" s="535">
        <f>Enhanced!H75</f>
        <v>2.0481158951026382E-2</v>
      </c>
      <c r="I201" s="535">
        <f>Enhanced!I75</f>
        <v>8.0399223857116979</v>
      </c>
      <c r="J201" s="535">
        <f>Enhanced!J75</f>
        <v>7.9359031589619988E-2</v>
      </c>
      <c r="K201" s="618">
        <f>Enhanced!K75</f>
        <v>9.9690220477332055E-3</v>
      </c>
      <c r="L201" s="535">
        <f>Enhanced!L75</f>
        <v>460550.45957311633</v>
      </c>
      <c r="M201" s="535">
        <f>Enhanced!M75</f>
        <v>64861.140015901357</v>
      </c>
      <c r="N201" s="618">
        <f>Enhanced!N75</f>
        <v>0.16391935998798854</v>
      </c>
      <c r="O201" s="603">
        <f>Enhanced!O75</f>
        <v>120292.32085907459</v>
      </c>
      <c r="P201" s="603">
        <f>Enhanced!P75</f>
        <v>16241.08100092411</v>
      </c>
      <c r="Q201" s="618">
        <f>Enhanced!Q75</f>
        <v>0.15608733757584267</v>
      </c>
    </row>
    <row r="202" spans="2:17">
      <c r="B202" s="708"/>
      <c r="C202" s="112" t="s">
        <v>214</v>
      </c>
      <c r="D202" s="562">
        <f>Enhanced!D76</f>
        <v>54089956.970770061</v>
      </c>
      <c r="E202" s="562">
        <f>Enhanced!E76</f>
        <v>-4724342.6215751171</v>
      </c>
      <c r="F202" s="424">
        <f>Enhanced!F76</f>
        <v>-8.0326428340056294E-2</v>
      </c>
      <c r="G202" s="536">
        <f>Enhanced!G76</f>
        <v>96.800530717489238</v>
      </c>
      <c r="H202" s="536">
        <f>Enhanced!H76</f>
        <v>-0.26482812127800059</v>
      </c>
      <c r="I202" s="536">
        <f>Enhanced!I76</f>
        <v>9.0185218583441902</v>
      </c>
      <c r="J202" s="536">
        <f>Enhanced!J76</f>
        <v>7.7444093647546453E-2</v>
      </c>
      <c r="K202" s="424">
        <f>Enhanced!K76</f>
        <v>8.6616060933202288E-3</v>
      </c>
      <c r="L202" s="536">
        <f>Enhanced!L76</f>
        <v>487811459.25778651</v>
      </c>
      <c r="M202" s="536">
        <f>Enhanced!M76</f>
        <v>-38051767.073537827</v>
      </c>
      <c r="N202" s="424">
        <f>Enhanced!N76</f>
        <v>-7.2360578127900893E-2</v>
      </c>
      <c r="O202" s="562">
        <f>Enhanced!O76</f>
        <v>150049367.41106975</v>
      </c>
      <c r="P202" s="562">
        <f>Enhanced!P76</f>
        <v>-11759159.279330343</v>
      </c>
      <c r="Q202" s="424">
        <f>Enhanced!Q76</f>
        <v>-7.267329800134692E-2</v>
      </c>
    </row>
    <row r="203" spans="2:17">
      <c r="B203" s="708"/>
      <c r="C203" s="113" t="s">
        <v>331</v>
      </c>
      <c r="D203" s="562">
        <f>'Enhanced - Aggs'!D57</f>
        <v>0</v>
      </c>
      <c r="E203" s="562">
        <f>'Enhanced - Aggs'!E57</f>
        <v>0</v>
      </c>
      <c r="F203" s="424">
        <f>'Enhanced - Aggs'!F57</f>
        <v>0</v>
      </c>
      <c r="G203" s="536">
        <f>'Enhanced - Aggs'!G57</f>
        <v>0</v>
      </c>
      <c r="H203" s="536">
        <f>'Enhanced - Aggs'!H57</f>
        <v>0</v>
      </c>
      <c r="I203" s="536">
        <f>'Enhanced - Aggs'!I57</f>
        <v>0</v>
      </c>
      <c r="J203" s="536">
        <f>'Enhanced - Aggs'!J57</f>
        <v>0</v>
      </c>
      <c r="K203" s="424">
        <f>'Enhanced - Aggs'!K57</f>
        <v>0</v>
      </c>
      <c r="L203" s="536">
        <f>'Enhanced - Aggs'!L57</f>
        <v>0</v>
      </c>
      <c r="M203" s="536">
        <f>'Enhanced - Aggs'!M57</f>
        <v>0</v>
      </c>
      <c r="N203" s="424">
        <f>'Enhanced - Aggs'!N57</f>
        <v>0</v>
      </c>
      <c r="O203" s="562">
        <f>'Enhanced - Aggs'!O57</f>
        <v>0</v>
      </c>
      <c r="P203" s="562">
        <f>'Enhanced - Aggs'!P57</f>
        <v>0</v>
      </c>
      <c r="Q203" s="424">
        <f>'Enhanced - Aggs'!Q57</f>
        <v>0</v>
      </c>
    </row>
    <row r="204" spans="2:17" ht="15" customHeight="1">
      <c r="B204" s="708"/>
      <c r="C204" s="113" t="s">
        <v>332</v>
      </c>
      <c r="D204" s="562">
        <f>'Enhanced - Aggs'!D58</f>
        <v>941.21517181396484</v>
      </c>
      <c r="E204" s="562">
        <f>'Enhanced - Aggs'!E58</f>
        <v>-2048.1312026977539</v>
      </c>
      <c r="F204" s="424">
        <f>'Enhanced - Aggs'!F58</f>
        <v>-0.6851434882758598</v>
      </c>
      <c r="G204" s="536">
        <f>'Enhanced - Aggs'!G58</f>
        <v>6.3283008324869301E-4</v>
      </c>
      <c r="H204" s="536">
        <f>'Enhanced - Aggs'!H58</f>
        <v>-1.147147691977715E-3</v>
      </c>
      <c r="I204" s="536">
        <f>'Enhanced - Aggs'!I58</f>
        <v>20.7648176989535</v>
      </c>
      <c r="J204" s="536">
        <f>'Enhanced - Aggs'!J58</f>
        <v>5.4192757439934507</v>
      </c>
      <c r="K204" s="424">
        <f>'Enhanced - Aggs'!K58</f>
        <v>0.3531498437721719</v>
      </c>
      <c r="L204" s="536">
        <f>'Enhanced - Aggs'!L58</f>
        <v>19544.161458206177</v>
      </c>
      <c r="M204" s="536">
        <f>'Enhanced - Aggs'!M58</f>
        <v>-26328.978749771119</v>
      </c>
      <c r="N204" s="424">
        <f>'Enhanced - Aggs'!N58</f>
        <v>-0.57395196034982876</v>
      </c>
      <c r="O204" s="562">
        <f>'Enhanced - Aggs'!O58</f>
        <v>1882.4303436279297</v>
      </c>
      <c r="P204" s="562">
        <f>'Enhanced - Aggs'!P58</f>
        <v>-4096.2624053955078</v>
      </c>
      <c r="Q204" s="424">
        <f>'Enhanced - Aggs'!Q58</f>
        <v>-0.6851434882758598</v>
      </c>
    </row>
    <row r="205" spans="2:17">
      <c r="B205" s="708"/>
      <c r="C205" s="113" t="s">
        <v>333</v>
      </c>
      <c r="D205" s="562">
        <f>'Enhanced - Aggs'!D59</f>
        <v>203779.49776398457</v>
      </c>
      <c r="E205" s="562">
        <f>'Enhanced - Aggs'!E59</f>
        <v>-313375.9271130109</v>
      </c>
      <c r="F205" s="424">
        <f>'Enhanced - Aggs'!F59</f>
        <v>-0.60596082345563096</v>
      </c>
      <c r="G205" s="536">
        <f>'Enhanced - Aggs'!G59</f>
        <v>0.13701202487612285</v>
      </c>
      <c r="H205" s="536">
        <f>'Enhanced - Aggs'!H59</f>
        <v>-0.17092323831972589</v>
      </c>
      <c r="I205" s="536">
        <f>'Enhanced - Aggs'!I59</f>
        <v>19.034212024399014</v>
      </c>
      <c r="J205" s="536">
        <f>'Enhanced - Aggs'!J59</f>
        <v>2.2656381596120916</v>
      </c>
      <c r="K205" s="424">
        <f>'Enhanced - Aggs'!K59</f>
        <v>0.1351121555047568</v>
      </c>
      <c r="L205" s="536">
        <f>'Enhanced - Aggs'!L59</f>
        <v>3878782.1666652272</v>
      </c>
      <c r="M205" s="536">
        <f>'Enhanced - Aggs'!M59</f>
        <v>-4793176.7749599358</v>
      </c>
      <c r="N205" s="424">
        <f>'Enhanced - Aggs'!N59</f>
        <v>-0.55272134095940195</v>
      </c>
      <c r="O205" s="562">
        <f>'Enhanced - Aggs'!O59</f>
        <v>1805815.396602954</v>
      </c>
      <c r="P205" s="562">
        <f>'Enhanced - Aggs'!P59</f>
        <v>-1669834.1455261598</v>
      </c>
      <c r="Q205" s="424">
        <f>'Enhanced - Aggs'!Q59</f>
        <v>-0.48043800886301458</v>
      </c>
    </row>
    <row r="206" spans="2:17">
      <c r="B206" s="708"/>
      <c r="C206" s="114" t="s">
        <v>216</v>
      </c>
      <c r="D206" s="562">
        <f>Enhanced!D78</f>
        <v>0</v>
      </c>
      <c r="E206" s="562">
        <f>Enhanced!E78</f>
        <v>0</v>
      </c>
      <c r="F206" s="424">
        <f>Enhanced!F78</f>
        <v>0</v>
      </c>
      <c r="G206" s="536">
        <f>Enhanced!G78</f>
        <v>0</v>
      </c>
      <c r="H206" s="536">
        <f>Enhanced!H78</f>
        <v>0</v>
      </c>
      <c r="I206" s="536">
        <f>Enhanced!I78</f>
        <v>0</v>
      </c>
      <c r="J206" s="536">
        <f>Enhanced!J78</f>
        <v>0</v>
      </c>
      <c r="K206" s="424">
        <f>Enhanced!K78</f>
        <v>0</v>
      </c>
      <c r="L206" s="536">
        <f>Enhanced!L78</f>
        <v>0</v>
      </c>
      <c r="M206" s="536">
        <f>Enhanced!M78</f>
        <v>0</v>
      </c>
      <c r="N206" s="424">
        <f>Enhanced!N78</f>
        <v>0</v>
      </c>
      <c r="O206" s="562">
        <f>Enhanced!O78</f>
        <v>0</v>
      </c>
      <c r="P206" s="562">
        <f>Enhanced!P78</f>
        <v>0</v>
      </c>
      <c r="Q206" s="424">
        <f>Enhanced!Q78</f>
        <v>0</v>
      </c>
    </row>
    <row r="207" spans="2:17">
      <c r="B207" s="708"/>
      <c r="C207" s="114" t="s">
        <v>217</v>
      </c>
      <c r="D207" s="562">
        <f>Enhanced!D79</f>
        <v>1643178.627731534</v>
      </c>
      <c r="E207" s="562">
        <f>Enhanced!E79</f>
        <v>44698.164711134974</v>
      </c>
      <c r="F207" s="424">
        <f>Enhanced!F79</f>
        <v>2.7962909616471528E-2</v>
      </c>
      <c r="G207" s="536">
        <f>Enhanced!G79</f>
        <v>2.9406672169105934</v>
      </c>
      <c r="H207" s="536">
        <f>Enhanced!H79</f>
        <v>0.30258292762615735</v>
      </c>
      <c r="I207" s="536">
        <f>Enhanced!I79</f>
        <v>27.371579014130109</v>
      </c>
      <c r="J207" s="536">
        <f>Enhanced!J79</f>
        <v>1.0493588993236891</v>
      </c>
      <c r="K207" s="424">
        <f>Enhanced!K79</f>
        <v>3.9865896369942512E-2</v>
      </c>
      <c r="L207" s="536">
        <f>Enhanced!L79</f>
        <v>44976393.643283568</v>
      </c>
      <c r="M207" s="536">
        <f>Enhanced!M79</f>
        <v>2900839.0464429408</v>
      </c>
      <c r="N207" s="424">
        <f>Enhanced!N79</f>
        <v>6.8943572443386392E-2</v>
      </c>
      <c r="O207" s="562">
        <f>Enhanced!O79</f>
        <v>14538516.880389452</v>
      </c>
      <c r="P207" s="562">
        <f>Enhanced!P79</f>
        <v>304641.66745670512</v>
      </c>
      <c r="Q207" s="424">
        <f>Enhanced!Q79</f>
        <v>2.1402581018829712E-2</v>
      </c>
    </row>
    <row r="208" spans="2:17">
      <c r="B208" s="708"/>
      <c r="C208" s="114" t="s">
        <v>334</v>
      </c>
      <c r="D208" s="562">
        <f>'Enhanced - Aggs'!D60</f>
        <v>0</v>
      </c>
      <c r="E208" s="562">
        <f>'Enhanced - Aggs'!E60</f>
        <v>0</v>
      </c>
      <c r="F208" s="424">
        <f>'Enhanced - Aggs'!F60</f>
        <v>0</v>
      </c>
      <c r="G208" s="536">
        <f>'Enhanced - Aggs'!G60</f>
        <v>0</v>
      </c>
      <c r="H208" s="536">
        <f>'Enhanced - Aggs'!H60</f>
        <v>0</v>
      </c>
      <c r="I208" s="536">
        <f>'Enhanced - Aggs'!I60</f>
        <v>0</v>
      </c>
      <c r="J208" s="536">
        <f>'Enhanced - Aggs'!J60</f>
        <v>0</v>
      </c>
      <c r="K208" s="424">
        <f>'Enhanced - Aggs'!K60</f>
        <v>0</v>
      </c>
      <c r="L208" s="536">
        <f>'Enhanced - Aggs'!L60</f>
        <v>0</v>
      </c>
      <c r="M208" s="536">
        <f>'Enhanced - Aggs'!M60</f>
        <v>0</v>
      </c>
      <c r="N208" s="424">
        <f>'Enhanced - Aggs'!N60</f>
        <v>0</v>
      </c>
      <c r="O208" s="562">
        <f>'Enhanced - Aggs'!O60</f>
        <v>0</v>
      </c>
      <c r="P208" s="562">
        <f>'Enhanced - Aggs'!P60</f>
        <v>0</v>
      </c>
      <c r="Q208" s="424">
        <f>'Enhanced - Aggs'!Q60</f>
        <v>0</v>
      </c>
    </row>
    <row r="209" spans="2:17">
      <c r="B209" s="725"/>
      <c r="C209" s="115" t="s">
        <v>335</v>
      </c>
      <c r="D209" s="562">
        <f>'Enhanced - Aggs'!D61</f>
        <v>11711868.038101705</v>
      </c>
      <c r="E209" s="562">
        <f>'Enhanced - Aggs'!E61</f>
        <v>852096.3058505021</v>
      </c>
      <c r="F209" s="424">
        <f>'Enhanced - Aggs'!F61</f>
        <v>7.8463555851727346E-2</v>
      </c>
      <c r="G209" s="536">
        <f>'Enhanced - Aggs'!G61</f>
        <v>64.459832127112023</v>
      </c>
      <c r="H209" s="536">
        <f>'Enhanced - Aggs'!H61</f>
        <v>-0.81164313248487474</v>
      </c>
      <c r="I209" s="536">
        <f>'Enhanced - Aggs'!I61</f>
        <v>47.269556490613795</v>
      </c>
      <c r="J209" s="536">
        <f>'Enhanced - Aggs'!J61</f>
        <v>3.0213491444690419</v>
      </c>
      <c r="K209" s="424">
        <f>'Enhanced - Aggs'!K61</f>
        <v>6.8281842941876503E-2</v>
      </c>
      <c r="L209" s="536">
        <f>'Enhanced - Aggs'!L61</f>
        <v>553614807.8376627</v>
      </c>
      <c r="M209" s="536">
        <f>'Enhanced - Aggs'!M61</f>
        <v>73089376.497209907</v>
      </c>
      <c r="N209" s="424">
        <f>'Enhanced - Aggs'!N61</f>
        <v>0.15210303499093267</v>
      </c>
      <c r="O209" s="562">
        <f>'Enhanced - Aggs'!O61</f>
        <v>106518803.39469385</v>
      </c>
      <c r="P209" s="562">
        <f>'Enhanced - Aggs'!P61</f>
        <v>7300029.6991284341</v>
      </c>
      <c r="Q209" s="424">
        <f>'Enhanced - Aggs'!Q61</f>
        <v>7.3575084908096472E-2</v>
      </c>
    </row>
    <row r="210" spans="2:17" ht="15" thickBot="1">
      <c r="B210" s="707"/>
      <c r="C210" s="116" t="s">
        <v>218</v>
      </c>
      <c r="D210" s="604">
        <f>Enhanced!D80</f>
        <v>79837.103542316137</v>
      </c>
      <c r="E210" s="604">
        <f>Enhanced!E80</f>
        <v>-45707.499800767298</v>
      </c>
      <c r="F210" s="619">
        <f>Enhanced!F80</f>
        <v>-0.36407379197224121</v>
      </c>
      <c r="G210" s="537">
        <f>Enhanced!G80</f>
        <v>0.14287816864080077</v>
      </c>
      <c r="H210" s="537">
        <f>Enhanced!H80</f>
        <v>-6.4316885253084766E-2</v>
      </c>
      <c r="I210" s="537">
        <f>Enhanced!I80</f>
        <v>25.881996952372148</v>
      </c>
      <c r="J210" s="537">
        <f>Enhanced!J80</f>
        <v>0.60869270722399804</v>
      </c>
      <c r="K210" s="619">
        <f>Enhanced!K80</f>
        <v>2.4084413392081568E-2</v>
      </c>
      <c r="L210" s="537">
        <f>Enhanced!L80</f>
        <v>2066343.6705684459</v>
      </c>
      <c r="M210" s="537">
        <f>Enhanced!M80</f>
        <v>-1106583.2860577453</v>
      </c>
      <c r="N210" s="619">
        <f>Enhanced!N80</f>
        <v>-0.34875788229124183</v>
      </c>
      <c r="O210" s="604">
        <f>Enhanced!O80</f>
        <v>729771.03716230392</v>
      </c>
      <c r="P210" s="604">
        <f>Enhanced!P80</f>
        <v>-416714.16168098198</v>
      </c>
      <c r="Q210" s="619">
        <f>Enhanced!Q80</f>
        <v>-0.36347103486500659</v>
      </c>
    </row>
    <row r="211" spans="2:17" ht="15.45" customHeight="1" thickBot="1">
      <c r="B211" s="706" t="s">
        <v>336</v>
      </c>
      <c r="C211" s="124" t="s">
        <v>337</v>
      </c>
      <c r="D211" s="500">
        <f>'Non-Dairy Alternatives'!D134</f>
        <v>518039.5202224984</v>
      </c>
      <c r="E211" s="490">
        <f>'Non-Dairy Alternatives'!E134</f>
        <v>-131606.06537713605</v>
      </c>
      <c r="F211" s="337">
        <f>'Non-Dairy Alternatives'!F134</f>
        <v>-0.20258132787227565</v>
      </c>
      <c r="G211" s="298">
        <f>'Non-Dairy Alternatives'!G134</f>
        <v>100</v>
      </c>
      <c r="H211" s="299">
        <f>'Non-Dairy Alternatives'!H134</f>
        <v>0</v>
      </c>
      <c r="I211" s="366">
        <f>'Non-Dairy Alternatives'!I134</f>
        <v>28.706878902446057</v>
      </c>
      <c r="J211" s="382">
        <f>'Non-Dairy Alternatives'!J134</f>
        <v>-1.1505765560562295</v>
      </c>
      <c r="K211" s="385">
        <f>'Non-Dairy Alternatives'!K134</f>
        <v>-3.8535653436890194E-2</v>
      </c>
      <c r="L211" s="405">
        <f>'Non-Dairy Alternatives'!L134</f>
        <v>14871297.773708517</v>
      </c>
      <c r="M211" s="391">
        <f>'Non-Dairy Alternatives'!M134</f>
        <v>-4525466.3621452022</v>
      </c>
      <c r="N211" s="338">
        <f>'Non-Dairy Alternatives'!N134</f>
        <v>-0.23331037746549474</v>
      </c>
      <c r="O211" s="514">
        <f>'Non-Dairy Alternatives'!O134</f>
        <v>3850561.469352603</v>
      </c>
      <c r="P211" s="500">
        <f>'Non-Dairy Alternatives'!P134</f>
        <v>-1298823.5646782825</v>
      </c>
      <c r="Q211" s="387">
        <f>'Non-Dairy Alternatives'!Q134</f>
        <v>-0.25222886929113103</v>
      </c>
    </row>
    <row r="212" spans="2:17" ht="15.45" customHeight="1">
      <c r="B212" s="725"/>
      <c r="C212" s="67" t="s">
        <v>338</v>
      </c>
      <c r="D212" s="507">
        <f>'Non-Dairy Alternatives'!D135</f>
        <v>11796.819472598692</v>
      </c>
      <c r="E212" s="495">
        <f>'Non-Dairy Alternatives'!E135</f>
        <v>23.494092496355734</v>
      </c>
      <c r="F212" s="343">
        <f>'Non-Dairy Alternatives'!F135</f>
        <v>1.9955358182881986E-3</v>
      </c>
      <c r="G212" s="312">
        <f>'Non-Dairy Alternatives'!G135</f>
        <v>2.2772045398258318</v>
      </c>
      <c r="H212" s="313">
        <f>'Non-Dairy Alternatives'!H135</f>
        <v>0.46493556716201434</v>
      </c>
      <c r="I212" s="376">
        <f>'Non-Dairy Alternatives'!I135</f>
        <v>24.830721090486946</v>
      </c>
      <c r="J212" s="369">
        <f>'Non-Dairy Alternatives'!J135</f>
        <v>0.98824118915664982</v>
      </c>
      <c r="K212" s="358">
        <f>'Non-Dairy Alternatives'!K135</f>
        <v>4.144875840291725E-2</v>
      </c>
      <c r="L212" s="407">
        <f>'Non-Dairy Alternatives'!L135</f>
        <v>292923.53407892346</v>
      </c>
      <c r="M212" s="394">
        <f>'Non-Dairy Alternatives'!M135</f>
        <v>12218.260332011618</v>
      </c>
      <c r="N212" s="343">
        <f>'Non-Dairy Alternatives'!N135</f>
        <v>4.3527006703222071E-2</v>
      </c>
      <c r="O212" s="516">
        <f>'Non-Dairy Alternatives'!O135</f>
        <v>92433.046557188034</v>
      </c>
      <c r="P212" s="503">
        <f>'Non-Dairy Alternatives'!P135</f>
        <v>2868.3371416714363</v>
      </c>
      <c r="Q212" s="358">
        <f>'Non-Dairy Alternatives'!Q135</f>
        <v>3.2025305060326727E-2</v>
      </c>
    </row>
    <row r="213" spans="2:17" ht="15.45" customHeight="1">
      <c r="B213" s="725"/>
      <c r="C213" s="118" t="s">
        <v>339</v>
      </c>
      <c r="D213" s="507">
        <f>'Non-Dairy Alternatives'!D136</f>
        <v>112418.00638660221</v>
      </c>
      <c r="E213" s="495">
        <f>'Non-Dairy Alternatives'!E136</f>
        <v>-26651.133023640257</v>
      </c>
      <c r="F213" s="343">
        <f>'Non-Dairy Alternatives'!F136</f>
        <v>-0.19163944737603947</v>
      </c>
      <c r="G213" s="312">
        <f>'Non-Dairy Alternatives'!G136</f>
        <v>21.700662207840548</v>
      </c>
      <c r="H213" s="313">
        <f>'Non-Dairy Alternatives'!H136</f>
        <v>0.29373780276217332</v>
      </c>
      <c r="I213" s="376">
        <f>'Non-Dairy Alternatives'!I136</f>
        <v>15.28485165936147</v>
      </c>
      <c r="J213" s="369">
        <f>'Non-Dairy Alternatives'!J136</f>
        <v>-3.4584050522191117</v>
      </c>
      <c r="K213" s="358">
        <f>'Non-Dairy Alternatives'!K136</f>
        <v>-0.18451462867081816</v>
      </c>
      <c r="L213" s="407">
        <f>'Non-Dairy Alternatives'!L136</f>
        <v>1718292.5514603651</v>
      </c>
      <c r="M213" s="394">
        <f>'Non-Dairy Alternatives'!M136</f>
        <v>-888316.02916439786</v>
      </c>
      <c r="N213" s="343">
        <f>'Non-Dairy Alternatives'!N136</f>
        <v>-0.34079379457558701</v>
      </c>
      <c r="O213" s="516">
        <f>'Non-Dairy Alternatives'!O136</f>
        <v>361843.77686023712</v>
      </c>
      <c r="P213" s="503">
        <f>'Non-Dairy Alternatives'!P136</f>
        <v>-274088.08326691319</v>
      </c>
      <c r="Q213" s="358">
        <f>'Non-Dairy Alternatives'!Q136</f>
        <v>-0.43100228255918976</v>
      </c>
    </row>
    <row r="214" spans="2:17" ht="15.45" customHeight="1">
      <c r="B214" s="725"/>
      <c r="C214" s="118" t="s">
        <v>340</v>
      </c>
      <c r="D214" s="507">
        <f>'Non-Dairy Alternatives'!D137</f>
        <v>1.2597504854202271</v>
      </c>
      <c r="E214" s="495">
        <f>'Non-Dairy Alternatives'!E137</f>
        <v>1.1946560442447662</v>
      </c>
      <c r="F214" s="343">
        <f>'Non-Dairy Alternatives'!F137</f>
        <v>18.352658424773843</v>
      </c>
      <c r="G214" s="312">
        <f>'Non-Dairy Alternatives'!G137</f>
        <v>2.4317652152854345E-4</v>
      </c>
      <c r="H214" s="313">
        <f>'Non-Dairy Alternatives'!H137</f>
        <v>2.3315652868654215E-4</v>
      </c>
      <c r="I214" s="376">
        <f>'Non-Dairy Alternatives'!I137</f>
        <v>39.96</v>
      </c>
      <c r="J214" s="369">
        <f>'Non-Dairy Alternatives'!J137</f>
        <v>-23.879999999999995</v>
      </c>
      <c r="K214" s="358">
        <f>'Non-Dairy Alternatives'!K137</f>
        <v>-0.37406015037593981</v>
      </c>
      <c r="L214" s="407">
        <f>'Non-Dairy Alternatives'!L137</f>
        <v>50.339629397392272</v>
      </c>
      <c r="M214" s="394">
        <f>'Non-Dairy Alternatives'!M137</f>
        <v>46.184000272750851</v>
      </c>
      <c r="N214" s="343">
        <f>'Non-Dairy Alternatives'!N137</f>
        <v>11.113600104228739</v>
      </c>
      <c r="O214" s="516">
        <f>'Non-Dairy Alternatives'!O137</f>
        <v>5.0390019416809082</v>
      </c>
      <c r="P214" s="503">
        <f>'Non-Dairy Alternatives'!P137</f>
        <v>3.9974908828735352</v>
      </c>
      <c r="Q214" s="358">
        <f>'Non-Dairy Alternatives'!Q137</f>
        <v>3.8381646061934607</v>
      </c>
    </row>
    <row r="215" spans="2:17" ht="15.45" customHeight="1">
      <c r="B215" s="725"/>
      <c r="C215" s="118" t="s">
        <v>341</v>
      </c>
      <c r="D215" s="507">
        <f>'Non-Dairy Alternatives'!D138</f>
        <v>348261.6516406241</v>
      </c>
      <c r="E215" s="495">
        <f>'Non-Dairy Alternatives'!E138</f>
        <v>-100830.68492668436</v>
      </c>
      <c r="F215" s="343">
        <f>'Non-Dairy Alternatives'!F138</f>
        <v>-0.22452105439472847</v>
      </c>
      <c r="G215" s="312">
        <f>'Non-Dairy Alternatives'!G138</f>
        <v>67.22685008492121</v>
      </c>
      <c r="H215" s="313">
        <f>'Non-Dairy Alternatives'!H138</f>
        <v>-1.9019713097147957</v>
      </c>
      <c r="I215" s="376">
        <f>'Non-Dairy Alternatives'!I138</f>
        <v>34.764495736094368</v>
      </c>
      <c r="J215" s="369">
        <f>'Non-Dairy Alternatives'!J138</f>
        <v>-0.10368347953257029</v>
      </c>
      <c r="K215" s="358">
        <f>'Non-Dairy Alternatives'!K138</f>
        <v>-2.9735845652101691E-3</v>
      </c>
      <c r="L215" s="407">
        <f>'Non-Dairy Alternatives'!L138</f>
        <v>12107140.703505659</v>
      </c>
      <c r="M215" s="394">
        <f>'Non-Dairy Alternatives'!M138</f>
        <v>-3551891.372287903</v>
      </c>
      <c r="N215" s="343">
        <f>'Non-Dairy Alternatives'!N138</f>
        <v>-0.22682700661802568</v>
      </c>
      <c r="O215" s="516">
        <f>'Non-Dairy Alternatives'!O138</f>
        <v>3209123.9993327856</v>
      </c>
      <c r="P215" s="503">
        <f>'Non-Dairy Alternatives'!P138</f>
        <v>-993222.6051833462</v>
      </c>
      <c r="Q215" s="358">
        <f>'Non-Dairy Alternatives'!Q138</f>
        <v>-0.23634952055500624</v>
      </c>
    </row>
    <row r="216" spans="2:17">
      <c r="B216" s="708"/>
      <c r="C216" s="118" t="s">
        <v>342</v>
      </c>
      <c r="D216" s="507">
        <f>'Non-Dairy Alternatives'!D139</f>
        <v>0</v>
      </c>
      <c r="E216" s="495">
        <f>'Non-Dairy Alternatives'!E139</f>
        <v>0</v>
      </c>
      <c r="F216" s="343">
        <f>'Non-Dairy Alternatives'!F139</f>
        <v>0</v>
      </c>
      <c r="G216" s="312">
        <f>'Non-Dairy Alternatives'!G139</f>
        <v>0</v>
      </c>
      <c r="H216" s="313">
        <f>'Non-Dairy Alternatives'!H139</f>
        <v>0</v>
      </c>
      <c r="I216" s="376">
        <f>'Non-Dairy Alternatives'!I139</f>
        <v>0</v>
      </c>
      <c r="J216" s="369">
        <f>'Non-Dairy Alternatives'!J139</f>
        <v>0</v>
      </c>
      <c r="K216" s="358">
        <f>'Non-Dairy Alternatives'!K139</f>
        <v>0</v>
      </c>
      <c r="L216" s="407">
        <f>'Non-Dairy Alternatives'!L139</f>
        <v>0</v>
      </c>
      <c r="M216" s="394">
        <f>'Non-Dairy Alternatives'!M139</f>
        <v>0</v>
      </c>
      <c r="N216" s="343">
        <f>'Non-Dairy Alternatives'!N139</f>
        <v>0</v>
      </c>
      <c r="O216" s="516">
        <f>'Non-Dairy Alternatives'!O139</f>
        <v>0</v>
      </c>
      <c r="P216" s="503">
        <f>'Non-Dairy Alternatives'!P139</f>
        <v>0</v>
      </c>
      <c r="Q216" s="358">
        <f>'Non-Dairy Alternatives'!Q139</f>
        <v>0</v>
      </c>
    </row>
    <row r="217" spans="2:17">
      <c r="B217" s="708"/>
      <c r="C217" s="118" t="s">
        <v>343</v>
      </c>
      <c r="D217" s="507">
        <f>'Non-Dairy Alternatives'!D140</f>
        <v>0</v>
      </c>
      <c r="E217" s="495">
        <f>'Non-Dairy Alternatives'!E140</f>
        <v>0</v>
      </c>
      <c r="F217" s="343">
        <f>'Non-Dairy Alternatives'!F140</f>
        <v>0</v>
      </c>
      <c r="G217" s="312">
        <f>'Non-Dairy Alternatives'!G140</f>
        <v>0</v>
      </c>
      <c r="H217" s="313">
        <f>'Non-Dairy Alternatives'!H140</f>
        <v>0</v>
      </c>
      <c r="I217" s="376">
        <f>'Non-Dairy Alternatives'!I140</f>
        <v>0</v>
      </c>
      <c r="J217" s="369">
        <f>'Non-Dairy Alternatives'!J140</f>
        <v>0</v>
      </c>
      <c r="K217" s="358">
        <f>'Non-Dairy Alternatives'!K140</f>
        <v>0</v>
      </c>
      <c r="L217" s="407">
        <f>'Non-Dairy Alternatives'!L140</f>
        <v>0</v>
      </c>
      <c r="M217" s="394">
        <f>'Non-Dairy Alternatives'!M140</f>
        <v>0</v>
      </c>
      <c r="N217" s="343">
        <f>'Non-Dairy Alternatives'!N140</f>
        <v>0</v>
      </c>
      <c r="O217" s="516">
        <f>'Non-Dairy Alternatives'!O140</f>
        <v>0</v>
      </c>
      <c r="P217" s="503">
        <f>'Non-Dairy Alternatives'!P140</f>
        <v>0</v>
      </c>
      <c r="Q217" s="358">
        <f>'Non-Dairy Alternatives'!Q140</f>
        <v>0</v>
      </c>
    </row>
    <row r="218" spans="2:17">
      <c r="B218" s="708"/>
      <c r="C218" s="118" t="s">
        <v>344</v>
      </c>
      <c r="D218" s="507">
        <f>'Non-Dairy Alternatives'!D141</f>
        <v>7865.7811455878036</v>
      </c>
      <c r="E218" s="495">
        <f>'Non-Dairy Alternatives'!E141</f>
        <v>-3295.9276957450311</v>
      </c>
      <c r="F218" s="343">
        <f>'Non-Dairy Alternatives'!F141</f>
        <v>-0.2952888077083598</v>
      </c>
      <c r="G218" s="312">
        <f>'Non-Dairy Alternatives'!G141</f>
        <v>1.518374725968676</v>
      </c>
      <c r="H218" s="313">
        <f>'Non-Dairy Alternatives'!H141</f>
        <v>-0.19974806109380805</v>
      </c>
      <c r="I218" s="376">
        <f>'Non-Dairy Alternatives'!I141</f>
        <v>22.235248269318408</v>
      </c>
      <c r="J218" s="369">
        <f>'Non-Dairy Alternatives'!J141</f>
        <v>-0.29032362615379625</v>
      </c>
      <c r="K218" s="358">
        <f>'Non-Dairy Alternatives'!K141</f>
        <v>-1.288862398260145E-2</v>
      </c>
      <c r="L218" s="407">
        <f>'Non-Dairy Alternatives'!L141</f>
        <v>174897.59660426856</v>
      </c>
      <c r="M218" s="394">
        <f>'Non-Dairy Alternatives'!M141</f>
        <v>-76526.278377501963</v>
      </c>
      <c r="N218" s="343">
        <f>'Non-Dairy Alternatives'!N141</f>
        <v>-0.3043715652821376</v>
      </c>
      <c r="O218" s="516">
        <f>'Non-Dairy Alternatives'!O141</f>
        <v>60763.507135033607</v>
      </c>
      <c r="P218" s="503">
        <f>'Non-Dairy Alternatives'!P141</f>
        <v>-26305.614246964455</v>
      </c>
      <c r="Q218" s="358">
        <f>'Non-Dairy Alternatives'!Q141</f>
        <v>-0.30212334556075193</v>
      </c>
    </row>
    <row r="219" spans="2:17">
      <c r="B219" s="708"/>
      <c r="C219" s="118" t="s">
        <v>345</v>
      </c>
      <c r="D219" s="507">
        <f>'Non-Dairy Alternatives'!D142</f>
        <v>28281.221707897577</v>
      </c>
      <c r="E219" s="495">
        <f>'Non-Dairy Alternatives'!E142</f>
        <v>-197.60786059195743</v>
      </c>
      <c r="F219" s="343">
        <f>'Non-Dairy Alternatives'!F142</f>
        <v>-6.9387634107899261E-3</v>
      </c>
      <c r="G219" s="312">
        <f>'Non-Dairy Alternatives'!G142</f>
        <v>5.4592788009205879</v>
      </c>
      <c r="H219" s="313">
        <f>'Non-Dairy Alternatives'!H142</f>
        <v>1.07553015400212</v>
      </c>
      <c r="I219" s="376">
        <f>'Non-Dairy Alternatives'!I142</f>
        <v>14.683410776902639</v>
      </c>
      <c r="J219" s="369">
        <f>'Non-Dairy Alternatives'!J142</f>
        <v>0.10882081072973371</v>
      </c>
      <c r="K219" s="358">
        <f>'Non-Dairy Alternatives'!K142</f>
        <v>7.4664749390756695E-3</v>
      </c>
      <c r="L219" s="407">
        <f>'Non-Dairy Alternatives'!L142</f>
        <v>415264.79560971615</v>
      </c>
      <c r="M219" s="394">
        <f>'Non-Dairy Alternatives'!M142</f>
        <v>197.53193246031879</v>
      </c>
      <c r="N219" s="343">
        <f>'Non-Dairy Alternatives'!N142</f>
        <v>4.7590342517089915E-4</v>
      </c>
      <c r="O219" s="516">
        <f>'Non-Dairy Alternatives'!O142</f>
        <v>74964.343196749687</v>
      </c>
      <c r="P219" s="503">
        <f>'Non-Dairy Alternatives'!P142</f>
        <v>-2906.5310242399719</v>
      </c>
      <c r="Q219" s="358">
        <f>'Non-Dairy Alternatives'!Q142</f>
        <v>-3.7325008269350243E-2</v>
      </c>
    </row>
    <row r="220" spans="2:17">
      <c r="B220" s="708"/>
      <c r="C220" s="118" t="s">
        <v>346</v>
      </c>
      <c r="D220" s="507">
        <f>'Non-Dairy Alternatives'!D143</f>
        <v>0</v>
      </c>
      <c r="E220" s="495">
        <f>'Non-Dairy Alternatives'!E143</f>
        <v>-125.02935934066772</v>
      </c>
      <c r="F220" s="343">
        <f>'Non-Dairy Alternatives'!F143</f>
        <v>-1</v>
      </c>
      <c r="G220" s="312">
        <f>'Non-Dairy Alternatives'!G143</f>
        <v>0</v>
      </c>
      <c r="H220" s="313">
        <f>'Non-Dairy Alternatives'!H143</f>
        <v>-1.9245779870152337E-2</v>
      </c>
      <c r="I220" s="376">
        <f>'Non-Dairy Alternatives'!I143</f>
        <v>0</v>
      </c>
      <c r="J220" s="369">
        <f>'Non-Dairy Alternatives'!J143</f>
        <v>-18.31700728372396</v>
      </c>
      <c r="K220" s="358">
        <f>'Non-Dairy Alternatives'!K143</f>
        <v>-1</v>
      </c>
      <c r="L220" s="407">
        <f>'Non-Dairy Alternatives'!L143</f>
        <v>0</v>
      </c>
      <c r="M220" s="394">
        <f>'Non-Dairy Alternatives'!M143</f>
        <v>-2290.1636857223511</v>
      </c>
      <c r="N220" s="343">
        <f>'Non-Dairy Alternatives'!N143</f>
        <v>-1</v>
      </c>
      <c r="O220" s="516">
        <f>'Non-Dairy Alternatives'!O143</f>
        <v>0</v>
      </c>
      <c r="P220" s="503">
        <f>'Non-Dairy Alternatives'!P143</f>
        <v>-333.41162490844727</v>
      </c>
      <c r="Q220" s="358">
        <f>'Non-Dairy Alternatives'!Q143</f>
        <v>-1</v>
      </c>
    </row>
    <row r="221" spans="2:17">
      <c r="B221" s="708"/>
      <c r="C221" s="68" t="s">
        <v>346</v>
      </c>
      <c r="D221" s="507">
        <f>'Non-Dairy Alternatives'!D144</f>
        <v>5496.9356384761477</v>
      </c>
      <c r="E221" s="495">
        <f>'Non-Dairy Alternatives'!E144</f>
        <v>-597.12986776676098</v>
      </c>
      <c r="F221" s="343">
        <f>'Non-Dairy Alternatives'!F144</f>
        <v>-9.7985469167511677E-2</v>
      </c>
      <c r="G221" s="312">
        <f>'Non-Dairy Alternatives'!G144</f>
        <v>1.0611035305019219</v>
      </c>
      <c r="H221" s="313">
        <f>'Non-Dairy Alternatives'!H144</f>
        <v>0.12304351111181433</v>
      </c>
      <c r="I221" s="376">
        <f>'Non-Dairy Alternatives'!I144</f>
        <v>22.179814854771429</v>
      </c>
      <c r="J221" s="369">
        <f>'Non-Dairy Alternatives'!J144</f>
        <v>-1.0674231736246824</v>
      </c>
      <c r="K221" s="358">
        <f>'Non-Dairy Alternatives'!K144</f>
        <v>-4.5916128716918671E-2</v>
      </c>
      <c r="L221" s="407">
        <f>'Non-Dairy Alternatives'!L144</f>
        <v>121921.01472999573</v>
      </c>
      <c r="M221" s="394">
        <f>'Non-Dairy Alternatives'!M144</f>
        <v>-19749.176654271418</v>
      </c>
      <c r="N221" s="343">
        <f>'Non-Dairy Alternatives'!N144</f>
        <v>-0.13940248446974721</v>
      </c>
      <c r="O221" s="516">
        <f>'Non-Dairy Alternatives'!O144</f>
        <v>42599.481652617455</v>
      </c>
      <c r="P221" s="503">
        <f>'Non-Dairy Alternatives'!P144</f>
        <v>-4680.5831423947384</v>
      </c>
      <c r="Q221" s="358">
        <f>'Non-Dairy Alternatives'!Q144</f>
        <v>-9.8996969709917074E-2</v>
      </c>
    </row>
    <row r="222" spans="2:17" ht="15" thickBot="1">
      <c r="B222" s="707"/>
      <c r="C222" s="119" t="s">
        <v>348</v>
      </c>
      <c r="D222" s="507">
        <f>'Non-Dairy Alternatives'!D145</f>
        <v>3917.8444802259155</v>
      </c>
      <c r="E222" s="495">
        <f>'Non-Dairy Alternatives'!E145</f>
        <v>66.758608091300175</v>
      </c>
      <c r="F222" s="343">
        <f>'Non-Dairy Alternatives'!F145</f>
        <v>1.7335008957953098E-2</v>
      </c>
      <c r="G222" s="312">
        <f>'Non-Dairy Alternatives'!G145</f>
        <v>0.75628293349959053</v>
      </c>
      <c r="H222" s="313">
        <f>'Non-Dairy Alternatives'!H145</f>
        <v>0.16348495911175653</v>
      </c>
      <c r="I222" s="376">
        <f>'Non-Dairy Alternatives'!I145</f>
        <v>10.415737096292041</v>
      </c>
      <c r="J222" s="369">
        <f>'Non-Dairy Alternatives'!J145</f>
        <v>3.8779101275570937E-2</v>
      </c>
      <c r="K222" s="358">
        <f>'Non-Dairy Alternatives'!K145</f>
        <v>3.7370394381662318E-3</v>
      </c>
      <c r="L222" s="407">
        <f>'Non-Dairy Alternatives'!L145</f>
        <v>40807.238090192077</v>
      </c>
      <c r="M222" s="394">
        <f>'Non-Dairy Alternatives'!M145</f>
        <v>844.68175984980189</v>
      </c>
      <c r="N222" s="343">
        <f>'Non-Dairy Alternatives'!N145</f>
        <v>2.1136830008256061E-2</v>
      </c>
      <c r="O222" s="516">
        <f>'Non-Dairy Alternatives'!O145</f>
        <v>8828.2756160497665</v>
      </c>
      <c r="P222" s="503">
        <f>'Non-Dairy Alternatives'!P145</f>
        <v>-159.0708220702636</v>
      </c>
      <c r="Q222" s="358">
        <f>'Non-Dairy Alternatives'!Q145</f>
        <v>-1.7699420308931364E-2</v>
      </c>
    </row>
    <row r="223" spans="2:17">
      <c r="B223" s="128"/>
      <c r="C223" s="67" t="s">
        <v>226</v>
      </c>
      <c r="D223" s="555">
        <f>'Trad vs Value Add'!D53</f>
        <v>11483197.770770708</v>
      </c>
      <c r="E223" s="555">
        <f>'Trad vs Value Add'!E53</f>
        <v>-768166.31404893659</v>
      </c>
      <c r="F223" s="614">
        <f>'Trad vs Value Add'!F53</f>
        <v>-6.2700472268288232E-2</v>
      </c>
      <c r="G223" s="531">
        <f>'Trad vs Value Add'!G53</f>
        <v>20.550573540762581</v>
      </c>
      <c r="H223" s="531">
        <f>'Trad vs Value Add'!H53</f>
        <v>0.33128912523960707</v>
      </c>
      <c r="I223" s="531">
        <f>'Trad vs Value Add'!I53</f>
        <v>16.555778513146894</v>
      </c>
      <c r="J223" s="531">
        <f>'Trad vs Value Add'!J53</f>
        <v>0.17219524649964768</v>
      </c>
      <c r="K223" s="614">
        <f>'Trad vs Value Add'!K53</f>
        <v>1.051023110739107E-2</v>
      </c>
      <c r="L223" s="531">
        <f>'Trad vs Value Add'!L53</f>
        <v>190113278.91554201</v>
      </c>
      <c r="M223" s="531">
        <f>'Trad vs Value Add'!M53</f>
        <v>-10607964.69811216</v>
      </c>
      <c r="N223" s="614">
        <f>'Trad vs Value Add'!N53</f>
        <v>-5.2849237614979325E-2</v>
      </c>
      <c r="O223" s="555">
        <f>'Trad vs Value Add'!O53</f>
        <v>74570849.158593893</v>
      </c>
      <c r="P223" s="555">
        <f>'Trad vs Value Add'!P53</f>
        <v>-5260445.3444271386</v>
      </c>
      <c r="Q223" s="614">
        <f>'Trad vs Value Add'!Q53</f>
        <v>-6.5894526415678611E-2</v>
      </c>
    </row>
    <row r="224" spans="2:17">
      <c r="B224" s="128" t="s">
        <v>349</v>
      </c>
      <c r="C224" s="68" t="s">
        <v>227</v>
      </c>
      <c r="D224" s="556">
        <f>'Trad vs Value Add'!D54</f>
        <v>41979282.288259394</v>
      </c>
      <c r="E224" s="556">
        <f>'Trad vs Value Add'!E54</f>
        <v>-3944784.5923184976</v>
      </c>
      <c r="F224" s="615">
        <f>'Trad vs Value Add'!F54</f>
        <v>-8.5897980302498372E-2</v>
      </c>
      <c r="G224" s="532">
        <f>'Trad vs Value Add'!G54</f>
        <v>75.127011227588213</v>
      </c>
      <c r="H224" s="532">
        <f>'Trad vs Value Add'!H54</f>
        <v>-0.66469354481735365</v>
      </c>
      <c r="I224" s="532">
        <f>'Trad vs Value Add'!I54</f>
        <v>6.8534828807162036</v>
      </c>
      <c r="J224" s="532">
        <f>'Trad vs Value Add'!J54</f>
        <v>5.202716535562768E-2</v>
      </c>
      <c r="K224" s="615">
        <f>'Trad vs Value Add'!K54</f>
        <v>7.6494161739711457E-3</v>
      </c>
      <c r="L224" s="532">
        <f>'Trad vs Value Add'!L54</f>
        <v>287704292.5073387</v>
      </c>
      <c r="M224" s="532">
        <f>'Trad vs Value Add'!M54</f>
        <v>-24646214.650169134</v>
      </c>
      <c r="N224" s="615">
        <f>'Trad vs Value Add'!N54</f>
        <v>-7.8905633528364591E-2</v>
      </c>
      <c r="O224" s="556">
        <f>'Trad vs Value Add'!O54</f>
        <v>73676438.077535629</v>
      </c>
      <c r="P224" s="556">
        <f>'Trad vs Value Add'!P54</f>
        <v>-5792789.5886532962</v>
      </c>
      <c r="Q224" s="615">
        <f>'Trad vs Value Add'!Q54</f>
        <v>-7.2893492975494259E-2</v>
      </c>
    </row>
    <row r="225" spans="1:17">
      <c r="B225" s="128" t="s">
        <v>350</v>
      </c>
      <c r="C225" s="68" t="s">
        <v>228</v>
      </c>
      <c r="D225" s="556">
        <f>'Trad vs Value Add'!D55</f>
        <v>1453899.8358296885</v>
      </c>
      <c r="E225" s="556">
        <f>'Trad vs Value Add'!E55</f>
        <v>-121674.33372545522</v>
      </c>
      <c r="F225" s="615">
        <f>'Trad vs Value Add'!F55</f>
        <v>-7.7225392543601695E-2</v>
      </c>
      <c r="G225" s="532">
        <f>'Trad vs Value Add'!G55</f>
        <v>2.6019298886563837</v>
      </c>
      <c r="H225" s="532">
        <f>'Trad vs Value Add'!H55</f>
        <v>1.6494601725018931E-3</v>
      </c>
      <c r="I225" s="532">
        <f>'Trad vs Value Add'!I55</f>
        <v>27.961423488213381</v>
      </c>
      <c r="J225" s="532">
        <f>'Trad vs Value Add'!J55</f>
        <v>-0.20294843055684808</v>
      </c>
      <c r="K225" s="615">
        <f>'Trad vs Value Add'!K55</f>
        <v>-7.2058567875107667E-3</v>
      </c>
      <c r="L225" s="532">
        <f>'Trad vs Value Add'!L55</f>
        <v>40653109.01907783</v>
      </c>
      <c r="M225" s="532">
        <f>'Trad vs Value Add'!M55</f>
        <v>-3721947.8778807819</v>
      </c>
      <c r="N225" s="615">
        <f>'Trad vs Value Add'!N55</f>
        <v>-8.3874774212083947E-2</v>
      </c>
      <c r="O225" s="556">
        <f>'Trad vs Value Add'!O55</f>
        <v>13115828.296754241</v>
      </c>
      <c r="P225" s="556">
        <f>'Trad vs Value Add'!P55</f>
        <v>-1430843.7998547684</v>
      </c>
      <c r="Q225" s="615">
        <f>'Trad vs Value Add'!Q55</f>
        <v>-9.8362277664065439E-2</v>
      </c>
    </row>
    <row r="226" spans="1:17" ht="15" thickBot="1">
      <c r="B226" s="128"/>
      <c r="C226" s="69" t="s">
        <v>229</v>
      </c>
      <c r="D226" s="557">
        <f>'Trad vs Value Add'!D56</f>
        <v>777548.01993216446</v>
      </c>
      <c r="E226" s="557">
        <f>'Trad vs Value Add'!E56</f>
        <v>110989.79181941669</v>
      </c>
      <c r="F226" s="612">
        <f>'Trad vs Value Add'!F56</f>
        <v>0.16651177217280236</v>
      </c>
      <c r="G226" s="528">
        <f>'Trad vs Value Add'!G56</f>
        <v>1.39151637758633</v>
      </c>
      <c r="H226" s="528">
        <f>'Trad vs Value Add'!H56</f>
        <v>0.29144863815655442</v>
      </c>
      <c r="I226" s="528">
        <f>'Trad vs Value Add'!I56</f>
        <v>17.093102312338949</v>
      </c>
      <c r="J226" s="528">
        <f>'Trad vs Value Add'!J56</f>
        <v>0.76803499983045143</v>
      </c>
      <c r="K226" s="612">
        <f>'Trad vs Value Add'!K56</f>
        <v>4.704636036887714E-2</v>
      </c>
      <c r="L226" s="528">
        <f>'Trad vs Value Add'!L56</f>
        <v>13290707.857457053</v>
      </c>
      <c r="M226" s="528">
        <f>'Trad vs Value Add'!M56</f>
        <v>2409099.9158100523</v>
      </c>
      <c r="N226" s="612">
        <f>'Trad vs Value Add'!N56</f>
        <v>0.22139190538098175</v>
      </c>
      <c r="O226" s="557">
        <f>'Trad vs Value Add'!O56</f>
        <v>3321081.3761808872</v>
      </c>
      <c r="P226" s="557">
        <f>'Trad vs Value Add'!P56</f>
        <v>529935.91701345379</v>
      </c>
      <c r="Q226" s="612">
        <f>'Trad vs Value Add'!Q56</f>
        <v>0.18986323886234419</v>
      </c>
    </row>
    <row r="227" spans="1:17">
      <c r="B227" s="706" t="s">
        <v>351</v>
      </c>
      <c r="C227" s="67" t="s">
        <v>242</v>
      </c>
      <c r="D227" s="555">
        <f>Filtration!D31</f>
        <v>54417867.03135781</v>
      </c>
      <c r="E227" s="555">
        <f>Filtration!E31</f>
        <v>-4871856.6803523079</v>
      </c>
      <c r="F227" s="614">
        <f>Filtration!F31</f>
        <v>-8.2170338725833583E-2</v>
      </c>
      <c r="G227" s="531">
        <f>Filtration!G31</f>
        <v>97.387365495517471</v>
      </c>
      <c r="H227" s="531">
        <f>Filtration!H31</f>
        <v>-0.46261907315931694</v>
      </c>
      <c r="I227" s="531">
        <f>Filtration!I31</f>
        <v>9.0986802210175526</v>
      </c>
      <c r="J227" s="531">
        <f>Filtration!J31</f>
        <v>3.7525846516041739E-2</v>
      </c>
      <c r="K227" s="614">
        <f>Filtration!K31</f>
        <v>4.1413979902650295E-3</v>
      </c>
      <c r="L227" s="531">
        <f>Filtration!L31</f>
        <v>495130770.42817843</v>
      </c>
      <c r="M227" s="531">
        <f>Filtration!M31</f>
        <v>-42102568.945169687</v>
      </c>
      <c r="N227" s="614">
        <f>Filtration!N31</f>
        <v>-7.8369240811227245E-2</v>
      </c>
      <c r="O227" s="555">
        <f>Filtration!O31</f>
        <v>152607254.82553649</v>
      </c>
      <c r="P227" s="555">
        <f>Filtration!P31</f>
        <v>-13132700.286055923</v>
      </c>
      <c r="Q227" s="614">
        <f>Filtration!Q31</f>
        <v>-7.9236779551519115E-2</v>
      </c>
    </row>
    <row r="228" spans="1:17" ht="15" thickBot="1">
      <c r="B228" s="707"/>
      <c r="C228" s="69" t="s">
        <v>243</v>
      </c>
      <c r="D228" s="557">
        <f>Filtration!D32</f>
        <v>1452037.7221269638</v>
      </c>
      <c r="E228" s="557">
        <f>Filtration!E32</f>
        <v>150017.45735218329</v>
      </c>
      <c r="F228" s="612">
        <f>Filtration!F32</f>
        <v>0.11521898806861725</v>
      </c>
      <c r="G228" s="528">
        <f>Filtration!G32</f>
        <v>2.5985974105999214</v>
      </c>
      <c r="H228" s="528">
        <f>Filtration!H32</f>
        <v>0.44978215492764972</v>
      </c>
      <c r="I228" s="528">
        <f>Filtration!I32</f>
        <v>27.504244236207157</v>
      </c>
      <c r="J228" s="528">
        <f>Filtration!J32</f>
        <v>1.1534383078199255</v>
      </c>
      <c r="K228" s="612">
        <f>Filtration!K32</f>
        <v>4.377241102054294E-2</v>
      </c>
      <c r="L228" s="528">
        <f>Filtration!L32</f>
        <v>39937200.149565913</v>
      </c>
      <c r="M228" s="528">
        <f>Filtration!M32</f>
        <v>5627916.8376583159</v>
      </c>
      <c r="N228" s="612">
        <f>Filtration!N32</f>
        <v>0.16403481199227077</v>
      </c>
      <c r="O228" s="557">
        <f>Filtration!O32</f>
        <v>12778935.79728353</v>
      </c>
      <c r="P228" s="557">
        <f>Filtration!P32</f>
        <v>1222824.9403219298</v>
      </c>
      <c r="Q228" s="612">
        <f>Filtration!Q32</f>
        <v>0.10581630407130257</v>
      </c>
    </row>
    <row r="229" spans="1:17">
      <c r="A229" s="45"/>
      <c r="B229" s="129"/>
      <c r="D229" s="588"/>
      <c r="E229" s="588"/>
      <c r="F229" s="426"/>
      <c r="G229" s="246"/>
      <c r="H229" s="246"/>
      <c r="I229" s="231"/>
      <c r="J229" s="231"/>
      <c r="K229" s="426"/>
      <c r="L229" s="240"/>
      <c r="M229" s="240"/>
      <c r="N229" s="426"/>
      <c r="O229" s="588"/>
      <c r="P229" s="588"/>
      <c r="Q229" s="426"/>
    </row>
    <row r="230" spans="1:17">
      <c r="A230" s="45"/>
      <c r="B230" s="129"/>
      <c r="C230" s="65"/>
      <c r="D230" s="588"/>
      <c r="E230" s="588"/>
      <c r="F230" s="426"/>
      <c r="G230" s="246"/>
      <c r="H230" s="246"/>
      <c r="I230" s="231"/>
      <c r="J230" s="231"/>
      <c r="K230" s="426"/>
      <c r="L230" s="240"/>
      <c r="M230" s="240"/>
      <c r="N230" s="426"/>
      <c r="O230" s="588"/>
      <c r="P230" s="588"/>
      <c r="Q230" s="426"/>
    </row>
    <row r="231" spans="1:17">
      <c r="A231" s="45"/>
      <c r="B231" s="129"/>
      <c r="C231" s="90" t="s">
        <v>352</v>
      </c>
      <c r="D231" s="588"/>
      <c r="E231" s="588"/>
      <c r="F231" s="426"/>
      <c r="G231" s="246"/>
      <c r="H231" s="246"/>
      <c r="I231" s="231"/>
      <c r="J231" s="231"/>
      <c r="K231" s="426"/>
      <c r="L231" s="240"/>
      <c r="M231" s="240"/>
      <c r="N231" s="426"/>
      <c r="O231" s="588"/>
      <c r="P231" s="588"/>
      <c r="Q231" s="426"/>
    </row>
    <row r="232" spans="1:17">
      <c r="A232" s="45"/>
      <c r="B232" s="129"/>
      <c r="C232" s="63" t="s">
        <v>353</v>
      </c>
      <c r="D232" s="588"/>
      <c r="E232" s="588"/>
      <c r="F232" s="426"/>
      <c r="G232" s="246"/>
      <c r="H232" s="246"/>
      <c r="I232" s="231"/>
      <c r="J232" s="231"/>
      <c r="K232" s="426"/>
      <c r="L232" s="240"/>
      <c r="M232" s="240"/>
      <c r="N232" s="426"/>
      <c r="O232" s="588"/>
      <c r="P232" s="588"/>
      <c r="Q232" s="426"/>
    </row>
    <row r="233" spans="1:17">
      <c r="A233" s="45"/>
      <c r="B233" s="129"/>
      <c r="C233" s="47"/>
      <c r="D233" s="588"/>
      <c r="E233" s="588"/>
      <c r="F233" s="426"/>
      <c r="G233" s="246"/>
      <c r="H233" s="246"/>
      <c r="I233" s="231"/>
      <c r="J233" s="231"/>
      <c r="K233" s="426"/>
      <c r="L233" s="240"/>
      <c r="M233" s="240"/>
      <c r="N233" s="426"/>
      <c r="O233" s="588"/>
      <c r="P233" s="588"/>
      <c r="Q233" s="426"/>
    </row>
    <row r="234" spans="1:17">
      <c r="A234" s="45"/>
      <c r="B234" s="129"/>
      <c r="C234" s="47"/>
      <c r="D234" s="588"/>
      <c r="E234" s="588"/>
      <c r="F234" s="426"/>
      <c r="G234" s="246"/>
      <c r="H234" s="246"/>
      <c r="I234" s="231"/>
      <c r="J234" s="231"/>
      <c r="K234" s="426"/>
      <c r="L234" s="240"/>
      <c r="M234" s="240"/>
      <c r="N234" s="426"/>
      <c r="O234" s="588"/>
      <c r="P234" s="588"/>
      <c r="Q234" s="426"/>
    </row>
    <row r="235" spans="1:17">
      <c r="A235" s="45"/>
      <c r="B235" s="129"/>
      <c r="C235" s="47"/>
      <c r="D235" s="588"/>
      <c r="E235" s="588"/>
      <c r="F235" s="426"/>
      <c r="G235" s="246"/>
      <c r="H235" s="246"/>
      <c r="I235" s="231"/>
      <c r="J235" s="231"/>
      <c r="K235" s="426"/>
      <c r="L235" s="240"/>
      <c r="M235" s="240"/>
      <c r="N235" s="426"/>
      <c r="O235" s="588"/>
      <c r="P235" s="588"/>
      <c r="Q235" s="426"/>
    </row>
    <row r="236" spans="1:17">
      <c r="A236" s="45"/>
      <c r="B236" s="129"/>
      <c r="C236" s="47"/>
      <c r="D236" s="588"/>
      <c r="E236" s="588"/>
      <c r="F236" s="426"/>
      <c r="G236" s="246"/>
      <c r="H236" s="246"/>
      <c r="I236" s="231"/>
      <c r="J236" s="231"/>
      <c r="K236" s="426"/>
      <c r="L236" s="240"/>
      <c r="M236" s="240"/>
      <c r="N236" s="426"/>
      <c r="O236" s="588"/>
      <c r="P236" s="588"/>
      <c r="Q236" s="426"/>
    </row>
    <row r="237" spans="1:17">
      <c r="A237" s="45"/>
      <c r="B237" s="129"/>
      <c r="C237" s="47"/>
      <c r="D237" s="588"/>
      <c r="E237" s="588"/>
      <c r="F237" s="426"/>
      <c r="G237" s="246"/>
      <c r="H237" s="246"/>
      <c r="I237" s="231"/>
      <c r="J237" s="231"/>
      <c r="K237" s="426"/>
      <c r="L237" s="240"/>
      <c r="M237" s="240"/>
      <c r="N237" s="426"/>
      <c r="O237" s="588"/>
      <c r="P237" s="588"/>
      <c r="Q237" s="426"/>
    </row>
    <row r="238" spans="1:17">
      <c r="A238" s="45"/>
      <c r="B238" s="129"/>
      <c r="C238" s="47"/>
      <c r="D238" s="588"/>
      <c r="E238" s="588"/>
      <c r="F238" s="426"/>
      <c r="G238" s="246"/>
      <c r="H238" s="246"/>
      <c r="I238" s="231"/>
      <c r="J238" s="231"/>
      <c r="K238" s="426"/>
      <c r="L238" s="240"/>
      <c r="M238" s="240"/>
      <c r="N238" s="426"/>
      <c r="O238" s="588"/>
      <c r="P238" s="588"/>
      <c r="Q238" s="426"/>
    </row>
    <row r="239" spans="1:17">
      <c r="A239" s="45"/>
      <c r="B239" s="129"/>
      <c r="C239" s="47"/>
      <c r="D239" s="588"/>
      <c r="E239" s="588"/>
      <c r="F239" s="426"/>
      <c r="G239" s="246"/>
      <c r="H239" s="246"/>
      <c r="I239" s="231"/>
      <c r="J239" s="231"/>
      <c r="K239" s="426"/>
      <c r="L239" s="240"/>
      <c r="M239" s="240"/>
      <c r="N239" s="426"/>
      <c r="O239" s="588"/>
      <c r="P239" s="588"/>
      <c r="Q239" s="426"/>
    </row>
    <row r="240" spans="1:17">
      <c r="A240" s="45"/>
      <c r="B240" s="129"/>
      <c r="C240" s="47"/>
      <c r="D240" s="588"/>
      <c r="E240" s="588"/>
      <c r="F240" s="426"/>
      <c r="G240" s="246"/>
      <c r="H240" s="246"/>
      <c r="I240" s="231"/>
      <c r="J240" s="231"/>
      <c r="K240" s="426"/>
      <c r="L240" s="240"/>
      <c r="M240" s="240"/>
      <c r="N240" s="426"/>
      <c r="O240" s="588"/>
      <c r="P240" s="588"/>
      <c r="Q240" s="426"/>
    </row>
    <row r="241" spans="1:17">
      <c r="A241" s="45"/>
      <c r="B241" s="129"/>
      <c r="C241" s="47"/>
      <c r="D241" s="588"/>
      <c r="E241" s="588"/>
      <c r="F241" s="426"/>
      <c r="G241" s="246"/>
      <c r="H241" s="246"/>
      <c r="I241" s="231"/>
      <c r="J241" s="231"/>
      <c r="K241" s="426"/>
      <c r="L241" s="240"/>
      <c r="M241" s="240"/>
      <c r="N241" s="426"/>
      <c r="O241" s="588"/>
      <c r="P241" s="588"/>
      <c r="Q241" s="426"/>
    </row>
    <row r="242" spans="1:17">
      <c r="A242" s="45"/>
      <c r="B242" s="129"/>
      <c r="C242" s="47"/>
      <c r="D242" s="588"/>
      <c r="E242" s="588"/>
      <c r="F242" s="426"/>
      <c r="G242" s="246"/>
      <c r="H242" s="246"/>
      <c r="I242" s="231"/>
      <c r="J242" s="231"/>
      <c r="K242" s="426"/>
      <c r="L242" s="240"/>
      <c r="M242" s="240"/>
      <c r="N242" s="426"/>
      <c r="O242" s="588"/>
      <c r="P242" s="588"/>
      <c r="Q242" s="426"/>
    </row>
    <row r="243" spans="1:17">
      <c r="A243" s="45"/>
      <c r="B243" s="129"/>
      <c r="C243" s="47"/>
      <c r="D243" s="588"/>
      <c r="E243" s="588"/>
      <c r="F243" s="426"/>
      <c r="G243" s="246"/>
      <c r="H243" s="246"/>
      <c r="I243" s="231"/>
      <c r="J243" s="231"/>
      <c r="K243" s="426"/>
      <c r="L243" s="240"/>
      <c r="M243" s="240"/>
      <c r="N243" s="426"/>
      <c r="O243" s="588"/>
      <c r="P243" s="588"/>
      <c r="Q243" s="426"/>
    </row>
    <row r="244" spans="1:17">
      <c r="A244" s="45"/>
      <c r="B244" s="129"/>
      <c r="C244" s="47"/>
      <c r="D244" s="588"/>
      <c r="E244" s="588"/>
      <c r="F244" s="426"/>
      <c r="G244" s="246"/>
      <c r="H244" s="246"/>
      <c r="I244" s="231"/>
      <c r="J244" s="231"/>
      <c r="K244" s="426"/>
      <c r="L244" s="240"/>
      <c r="M244" s="240"/>
      <c r="N244" s="426"/>
      <c r="O244" s="588"/>
      <c r="P244" s="588"/>
      <c r="Q244" s="426"/>
    </row>
    <row r="245" spans="1:17">
      <c r="A245" s="45"/>
      <c r="B245" s="129"/>
      <c r="C245" s="47"/>
      <c r="D245" s="588"/>
      <c r="E245" s="588"/>
      <c r="F245" s="426"/>
      <c r="G245" s="246"/>
      <c r="H245" s="246"/>
      <c r="I245" s="231"/>
      <c r="J245" s="231"/>
      <c r="K245" s="426"/>
      <c r="L245" s="240"/>
      <c r="M245" s="240"/>
      <c r="N245" s="426"/>
      <c r="O245" s="588"/>
      <c r="P245" s="588"/>
      <c r="Q245" s="426"/>
    </row>
    <row r="246" spans="1:17">
      <c r="A246" s="45"/>
      <c r="B246" s="129"/>
      <c r="C246" s="47"/>
      <c r="D246" s="588"/>
      <c r="E246" s="588"/>
      <c r="F246" s="426"/>
      <c r="G246" s="246"/>
      <c r="H246" s="246"/>
      <c r="I246" s="231"/>
      <c r="J246" s="231"/>
      <c r="K246" s="426"/>
      <c r="L246" s="240"/>
      <c r="M246" s="240"/>
      <c r="N246" s="426"/>
      <c r="O246" s="588"/>
      <c r="P246" s="588"/>
      <c r="Q246" s="426"/>
    </row>
    <row r="247" spans="1:17">
      <c r="A247" s="45"/>
      <c r="B247" s="129"/>
      <c r="C247" s="47"/>
      <c r="D247" s="588"/>
      <c r="E247" s="588"/>
      <c r="F247" s="426"/>
      <c r="G247" s="246"/>
      <c r="H247" s="246"/>
      <c r="I247" s="231"/>
      <c r="J247" s="231"/>
      <c r="K247" s="426"/>
      <c r="L247" s="240"/>
      <c r="M247" s="240"/>
      <c r="N247" s="426"/>
      <c r="O247" s="588"/>
      <c r="P247" s="588"/>
      <c r="Q247" s="426"/>
    </row>
    <row r="248" spans="1:17">
      <c r="A248" s="45"/>
      <c r="B248" s="129"/>
      <c r="C248" s="47"/>
      <c r="D248" s="588"/>
      <c r="E248" s="588"/>
      <c r="F248" s="426"/>
      <c r="G248" s="246"/>
      <c r="H248" s="246"/>
      <c r="I248" s="231"/>
      <c r="J248" s="231"/>
      <c r="K248" s="426"/>
      <c r="L248" s="240"/>
      <c r="M248" s="240"/>
      <c r="N248" s="426"/>
      <c r="O248" s="588"/>
      <c r="P248" s="588"/>
      <c r="Q248" s="426"/>
    </row>
    <row r="249" spans="1:17">
      <c r="A249" s="45"/>
      <c r="B249" s="129"/>
      <c r="C249" s="47"/>
      <c r="D249" s="588"/>
      <c r="E249" s="588"/>
      <c r="F249" s="426"/>
      <c r="G249" s="246"/>
      <c r="H249" s="246"/>
      <c r="I249" s="231"/>
      <c r="J249" s="231"/>
      <c r="K249" s="426"/>
      <c r="L249" s="240"/>
      <c r="M249" s="240"/>
      <c r="N249" s="426"/>
      <c r="O249" s="588"/>
      <c r="P249" s="588"/>
      <c r="Q249" s="426"/>
    </row>
    <row r="250" spans="1:17">
      <c r="A250" s="45"/>
      <c r="B250" s="726"/>
      <c r="C250" s="47"/>
      <c r="D250" s="588"/>
      <c r="E250" s="588"/>
      <c r="F250" s="426"/>
      <c r="G250" s="246"/>
      <c r="H250" s="246"/>
      <c r="I250" s="231"/>
      <c r="J250" s="231"/>
      <c r="K250" s="426"/>
      <c r="L250" s="240"/>
      <c r="M250" s="240"/>
      <c r="N250" s="426"/>
      <c r="O250" s="588"/>
      <c r="P250" s="588"/>
      <c r="Q250" s="426"/>
    </row>
    <row r="251" spans="1:17">
      <c r="A251" s="45"/>
      <c r="B251" s="726"/>
      <c r="C251" s="47"/>
      <c r="D251" s="588"/>
      <c r="E251" s="588"/>
      <c r="F251" s="426"/>
      <c r="G251" s="246"/>
      <c r="H251" s="246"/>
      <c r="I251" s="231"/>
      <c r="J251" s="231"/>
      <c r="K251" s="426"/>
      <c r="L251" s="240"/>
      <c r="M251" s="240"/>
      <c r="N251" s="426"/>
      <c r="O251" s="588"/>
      <c r="P251" s="588"/>
      <c r="Q251" s="426"/>
    </row>
    <row r="252" spans="1:17">
      <c r="A252" s="45"/>
      <c r="B252" s="726"/>
      <c r="C252" s="47"/>
      <c r="D252" s="588"/>
      <c r="E252" s="588"/>
      <c r="F252" s="426"/>
      <c r="G252" s="246"/>
      <c r="H252" s="246"/>
      <c r="I252" s="231"/>
      <c r="J252" s="231"/>
      <c r="K252" s="426"/>
      <c r="L252" s="240"/>
      <c r="M252" s="240"/>
      <c r="N252" s="426"/>
      <c r="O252" s="588"/>
      <c r="P252" s="588"/>
      <c r="Q252" s="426"/>
    </row>
    <row r="253" spans="1:17">
      <c r="A253" s="45"/>
      <c r="B253" s="726"/>
      <c r="C253" s="47"/>
      <c r="D253" s="588"/>
      <c r="E253" s="588"/>
      <c r="F253" s="426"/>
      <c r="G253" s="246"/>
      <c r="H253" s="246"/>
      <c r="I253" s="231"/>
      <c r="J253" s="231"/>
      <c r="K253" s="426"/>
      <c r="L253" s="240"/>
      <c r="M253" s="240"/>
      <c r="N253" s="426"/>
      <c r="O253" s="588"/>
      <c r="P253" s="588"/>
      <c r="Q253" s="426"/>
    </row>
    <row r="254" spans="1:17">
      <c r="A254" s="45"/>
      <c r="B254" s="726"/>
      <c r="C254" s="47"/>
      <c r="D254" s="588"/>
      <c r="E254" s="588"/>
      <c r="F254" s="426"/>
      <c r="G254" s="246"/>
      <c r="H254" s="246"/>
      <c r="I254" s="231"/>
      <c r="J254" s="231"/>
      <c r="K254" s="426"/>
      <c r="L254" s="240"/>
      <c r="M254" s="240"/>
      <c r="N254" s="426"/>
      <c r="O254" s="588"/>
      <c r="P254" s="588"/>
      <c r="Q254" s="426"/>
    </row>
    <row r="255" spans="1:17">
      <c r="A255" s="45"/>
      <c r="B255" s="726"/>
      <c r="C255" s="47"/>
      <c r="D255" s="588"/>
      <c r="E255" s="588"/>
      <c r="F255" s="426"/>
      <c r="G255" s="246"/>
      <c r="H255" s="246"/>
      <c r="I255" s="231"/>
      <c r="J255" s="231"/>
      <c r="K255" s="426"/>
      <c r="L255" s="240"/>
      <c r="M255" s="240"/>
      <c r="N255" s="426"/>
      <c r="O255" s="588"/>
      <c r="P255" s="588"/>
      <c r="Q255" s="426"/>
    </row>
    <row r="256" spans="1:17">
      <c r="A256" s="45"/>
      <c r="B256" s="726"/>
      <c r="C256" s="47"/>
      <c r="D256" s="588"/>
      <c r="E256" s="588"/>
      <c r="F256" s="426"/>
      <c r="G256" s="246"/>
      <c r="H256" s="246"/>
      <c r="I256" s="231"/>
      <c r="J256" s="231"/>
      <c r="K256" s="426"/>
      <c r="L256" s="240"/>
      <c r="M256" s="240"/>
      <c r="N256" s="426"/>
      <c r="O256" s="588"/>
      <c r="P256" s="588"/>
      <c r="Q256" s="426"/>
    </row>
    <row r="257" spans="1:17">
      <c r="A257" s="45"/>
      <c r="B257" s="726"/>
      <c r="C257" s="47"/>
      <c r="D257" s="588"/>
      <c r="E257" s="588"/>
      <c r="F257" s="426"/>
      <c r="G257" s="246"/>
      <c r="H257" s="246"/>
      <c r="I257" s="231"/>
      <c r="J257" s="231"/>
      <c r="K257" s="426"/>
      <c r="L257" s="240"/>
      <c r="M257" s="240"/>
      <c r="N257" s="426"/>
      <c r="O257" s="588"/>
      <c r="P257" s="588"/>
      <c r="Q257" s="426"/>
    </row>
    <row r="258" spans="1:17">
      <c r="A258" s="45"/>
      <c r="B258" s="726"/>
      <c r="C258" s="47"/>
      <c r="D258" s="588"/>
      <c r="E258" s="588"/>
      <c r="F258" s="426"/>
      <c r="G258" s="246"/>
      <c r="H258" s="246"/>
      <c r="I258" s="231"/>
      <c r="J258" s="231"/>
      <c r="K258" s="426"/>
      <c r="L258" s="240"/>
      <c r="M258" s="240"/>
      <c r="N258" s="426"/>
      <c r="O258" s="588"/>
      <c r="P258" s="588"/>
      <c r="Q258" s="426"/>
    </row>
    <row r="259" spans="1:17">
      <c r="A259" s="45"/>
      <c r="B259" s="726"/>
      <c r="C259" s="47"/>
      <c r="D259" s="588"/>
      <c r="E259" s="588"/>
      <c r="F259" s="426"/>
      <c r="G259" s="246"/>
      <c r="H259" s="246"/>
      <c r="I259" s="231"/>
      <c r="J259" s="231"/>
      <c r="K259" s="426"/>
      <c r="L259" s="240"/>
      <c r="M259" s="240"/>
      <c r="N259" s="426"/>
      <c r="O259" s="588"/>
      <c r="P259" s="588"/>
      <c r="Q259" s="426"/>
    </row>
    <row r="260" spans="1:17">
      <c r="A260" s="45"/>
      <c r="B260" s="726"/>
      <c r="C260" s="47"/>
      <c r="D260" s="588"/>
      <c r="E260" s="588"/>
      <c r="F260" s="426"/>
      <c r="G260" s="246"/>
      <c r="H260" s="246"/>
      <c r="I260" s="231"/>
      <c r="J260" s="231"/>
      <c r="K260" s="426"/>
      <c r="L260" s="240"/>
      <c r="M260" s="240"/>
      <c r="N260" s="426"/>
      <c r="O260" s="588"/>
      <c r="P260" s="588"/>
      <c r="Q260" s="426"/>
    </row>
    <row r="261" spans="1:17">
      <c r="A261" s="45"/>
      <c r="B261" s="726"/>
      <c r="C261" s="47"/>
      <c r="D261" s="588"/>
      <c r="E261" s="588"/>
      <c r="F261" s="426"/>
      <c r="G261" s="246"/>
      <c r="H261" s="246"/>
      <c r="I261" s="231"/>
      <c r="J261" s="231"/>
      <c r="K261" s="426"/>
      <c r="L261" s="240"/>
      <c r="M261" s="240"/>
      <c r="N261" s="426"/>
      <c r="O261" s="588"/>
      <c r="P261" s="588"/>
      <c r="Q261" s="426"/>
    </row>
    <row r="262" spans="1:17">
      <c r="A262" s="45"/>
      <c r="B262" s="726"/>
      <c r="C262" s="66"/>
      <c r="D262" s="588"/>
      <c r="E262" s="588"/>
      <c r="F262" s="426"/>
      <c r="G262" s="246"/>
      <c r="H262" s="246"/>
      <c r="I262" s="231"/>
      <c r="J262" s="231"/>
      <c r="K262" s="426"/>
      <c r="L262" s="240"/>
      <c r="M262" s="240"/>
      <c r="N262" s="426"/>
      <c r="O262" s="588"/>
      <c r="P262" s="588"/>
      <c r="Q262" s="426"/>
    </row>
    <row r="263" spans="1:17">
      <c r="A263" s="45"/>
      <c r="B263" s="727"/>
      <c r="C263" s="47"/>
      <c r="D263" s="588"/>
      <c r="E263" s="588"/>
      <c r="F263" s="426"/>
      <c r="G263" s="246"/>
      <c r="H263" s="246"/>
      <c r="I263" s="231"/>
      <c r="J263" s="231"/>
      <c r="K263" s="426"/>
      <c r="L263" s="240"/>
      <c r="M263" s="240"/>
      <c r="N263" s="426"/>
      <c r="O263" s="588"/>
      <c r="P263" s="588"/>
      <c r="Q263" s="426"/>
    </row>
    <row r="264" spans="1:17">
      <c r="A264" s="45"/>
      <c r="B264" s="727"/>
      <c r="C264" s="47"/>
      <c r="D264" s="588"/>
      <c r="E264" s="588"/>
      <c r="F264" s="426"/>
      <c r="G264" s="246"/>
      <c r="H264" s="246"/>
      <c r="I264" s="231"/>
      <c r="J264" s="231"/>
      <c r="K264" s="426"/>
      <c r="L264" s="240"/>
      <c r="M264" s="240"/>
      <c r="N264" s="426"/>
      <c r="O264" s="588"/>
      <c r="P264" s="588"/>
      <c r="Q264" s="426"/>
    </row>
    <row r="265" spans="1:17">
      <c r="A265" s="45"/>
      <c r="B265" s="727"/>
      <c r="C265" s="47"/>
      <c r="D265" s="588"/>
      <c r="E265" s="588"/>
      <c r="F265" s="426"/>
      <c r="G265" s="246"/>
      <c r="H265" s="246"/>
      <c r="I265" s="231"/>
      <c r="J265" s="231"/>
      <c r="K265" s="426"/>
      <c r="L265" s="240"/>
      <c r="M265" s="240"/>
      <c r="N265" s="426"/>
      <c r="O265" s="588"/>
      <c r="P265" s="588"/>
      <c r="Q265" s="426"/>
    </row>
    <row r="266" spans="1:17">
      <c r="A266" s="45"/>
      <c r="B266" s="727"/>
      <c r="C266" s="47"/>
      <c r="D266" s="588"/>
      <c r="E266" s="588"/>
      <c r="F266" s="426"/>
      <c r="G266" s="246"/>
      <c r="H266" s="246"/>
      <c r="I266" s="231"/>
      <c r="J266" s="231"/>
      <c r="K266" s="426"/>
      <c r="L266" s="240"/>
      <c r="M266" s="240"/>
      <c r="N266" s="426"/>
      <c r="O266" s="588"/>
      <c r="P266" s="588"/>
      <c r="Q266" s="426"/>
    </row>
    <row r="267" spans="1:17">
      <c r="A267" s="45"/>
      <c r="B267" s="727"/>
      <c r="C267" s="47"/>
      <c r="D267" s="588"/>
      <c r="E267" s="588"/>
      <c r="F267" s="426"/>
      <c r="G267" s="246"/>
      <c r="H267" s="246"/>
      <c r="I267" s="231"/>
      <c r="J267" s="231"/>
      <c r="K267" s="426"/>
      <c r="L267" s="240"/>
      <c r="M267" s="240"/>
      <c r="N267" s="426"/>
      <c r="O267" s="588"/>
      <c r="P267" s="588"/>
      <c r="Q267" s="426"/>
    </row>
    <row r="268" spans="1:17">
      <c r="A268" s="45"/>
      <c r="B268" s="727"/>
      <c r="C268" s="47"/>
      <c r="D268" s="588"/>
      <c r="E268" s="588"/>
      <c r="F268" s="426"/>
      <c r="G268" s="246"/>
      <c r="H268" s="246"/>
      <c r="I268" s="231"/>
      <c r="J268" s="231"/>
      <c r="K268" s="426"/>
      <c r="L268" s="240"/>
      <c r="M268" s="240"/>
      <c r="N268" s="426"/>
      <c r="O268" s="588"/>
      <c r="P268" s="588"/>
      <c r="Q268" s="426"/>
    </row>
    <row r="269" spans="1:17">
      <c r="A269" s="45"/>
      <c r="B269" s="727"/>
      <c r="C269" s="47"/>
      <c r="D269" s="588"/>
      <c r="E269" s="588"/>
      <c r="F269" s="426"/>
      <c r="G269" s="246"/>
      <c r="H269" s="246"/>
      <c r="I269" s="231"/>
      <c r="J269" s="231"/>
      <c r="K269" s="426"/>
      <c r="L269" s="240"/>
      <c r="M269" s="240"/>
      <c r="N269" s="426"/>
      <c r="O269" s="588"/>
      <c r="P269" s="588"/>
      <c r="Q269" s="426"/>
    </row>
    <row r="270" spans="1:17">
      <c r="A270" s="45"/>
      <c r="B270" s="727"/>
      <c r="C270" s="47"/>
      <c r="D270" s="588"/>
      <c r="E270" s="588"/>
      <c r="F270" s="426"/>
      <c r="G270" s="246"/>
      <c r="H270" s="246"/>
      <c r="I270" s="231"/>
      <c r="J270" s="231"/>
      <c r="K270" s="426"/>
      <c r="L270" s="240"/>
      <c r="M270" s="240"/>
      <c r="N270" s="426"/>
      <c r="O270" s="588"/>
      <c r="P270" s="588"/>
      <c r="Q270" s="426"/>
    </row>
    <row r="271" spans="1:17">
      <c r="A271" s="45"/>
      <c r="B271" s="727"/>
      <c r="C271" s="47"/>
      <c r="D271" s="588"/>
      <c r="E271" s="588"/>
      <c r="F271" s="426"/>
      <c r="G271" s="246"/>
      <c r="H271" s="246"/>
      <c r="I271" s="231"/>
      <c r="J271" s="231"/>
      <c r="K271" s="426"/>
      <c r="L271" s="240"/>
      <c r="M271" s="240"/>
      <c r="N271" s="426"/>
      <c r="O271" s="588"/>
      <c r="P271" s="588"/>
      <c r="Q271" s="426"/>
    </row>
    <row r="272" spans="1:17">
      <c r="A272" s="45"/>
      <c r="B272" s="727"/>
      <c r="C272" s="47"/>
      <c r="D272" s="588"/>
      <c r="E272" s="588"/>
      <c r="F272" s="426"/>
      <c r="G272" s="246"/>
      <c r="H272" s="246"/>
      <c r="I272" s="231"/>
      <c r="J272" s="231"/>
      <c r="K272" s="426"/>
      <c r="L272" s="240"/>
      <c r="M272" s="240"/>
      <c r="N272" s="426"/>
      <c r="O272" s="588"/>
      <c r="P272" s="588"/>
      <c r="Q272" s="426"/>
    </row>
    <row r="273" spans="1:17">
      <c r="A273" s="45"/>
      <c r="B273" s="727"/>
      <c r="C273" s="47"/>
      <c r="D273" s="588"/>
      <c r="E273" s="588"/>
      <c r="F273" s="426"/>
      <c r="G273" s="246"/>
      <c r="H273" s="246"/>
      <c r="I273" s="231"/>
      <c r="J273" s="231"/>
      <c r="K273" s="426"/>
      <c r="L273" s="240"/>
      <c r="M273" s="240"/>
      <c r="N273" s="426"/>
      <c r="O273" s="588"/>
      <c r="P273" s="588"/>
      <c r="Q273" s="426"/>
    </row>
    <row r="274" spans="1:17">
      <c r="A274" s="45"/>
      <c r="B274" s="727"/>
      <c r="C274" s="47"/>
      <c r="D274" s="588"/>
      <c r="E274" s="588"/>
      <c r="F274" s="426"/>
      <c r="G274" s="246"/>
      <c r="H274" s="246"/>
      <c r="I274" s="231"/>
      <c r="J274" s="231"/>
      <c r="K274" s="426"/>
      <c r="L274" s="240"/>
      <c r="M274" s="240"/>
      <c r="N274" s="426"/>
      <c r="O274" s="588"/>
      <c r="P274" s="588"/>
      <c r="Q274" s="426"/>
    </row>
    <row r="275" spans="1:17">
      <c r="A275" s="45"/>
      <c r="B275" s="727"/>
      <c r="C275" s="47"/>
      <c r="D275" s="588"/>
      <c r="E275" s="588"/>
      <c r="F275" s="426"/>
      <c r="G275" s="246"/>
      <c r="H275" s="246"/>
      <c r="I275" s="231"/>
      <c r="J275" s="231"/>
      <c r="K275" s="426"/>
      <c r="L275" s="240"/>
      <c r="M275" s="240"/>
      <c r="N275" s="426"/>
      <c r="O275" s="588"/>
      <c r="P275" s="588"/>
      <c r="Q275" s="426"/>
    </row>
    <row r="276" spans="1:17">
      <c r="A276" s="45"/>
      <c r="B276" s="727"/>
      <c r="C276" s="47"/>
      <c r="D276" s="588"/>
      <c r="E276" s="588"/>
      <c r="F276" s="426"/>
      <c r="G276" s="246"/>
      <c r="H276" s="246"/>
      <c r="I276" s="231"/>
      <c r="J276" s="231"/>
      <c r="K276" s="426"/>
      <c r="L276" s="240"/>
      <c r="M276" s="240"/>
      <c r="N276" s="426"/>
      <c r="O276" s="588"/>
      <c r="P276" s="588"/>
      <c r="Q276" s="426"/>
    </row>
    <row r="277" spans="1:17">
      <c r="A277" s="45"/>
      <c r="B277" s="727"/>
      <c r="C277" s="46"/>
      <c r="D277" s="588"/>
      <c r="E277" s="588"/>
      <c r="F277" s="426"/>
      <c r="G277" s="246"/>
      <c r="H277" s="246"/>
      <c r="I277" s="231"/>
      <c r="J277" s="231"/>
      <c r="K277" s="426"/>
      <c r="L277" s="240"/>
      <c r="M277" s="240"/>
      <c r="N277" s="426"/>
      <c r="O277" s="588"/>
      <c r="P277" s="588"/>
      <c r="Q277" s="426"/>
    </row>
    <row r="278" spans="1:17">
      <c r="A278" s="45"/>
      <c r="B278" s="727"/>
      <c r="C278" s="46"/>
      <c r="D278" s="588"/>
      <c r="E278" s="588"/>
      <c r="F278" s="426"/>
      <c r="G278" s="246"/>
      <c r="H278" s="246"/>
      <c r="I278" s="231"/>
      <c r="J278" s="231"/>
      <c r="K278" s="426"/>
      <c r="L278" s="240"/>
      <c r="M278" s="240"/>
      <c r="N278" s="426"/>
      <c r="O278" s="588"/>
      <c r="P278" s="588"/>
      <c r="Q278" s="426"/>
    </row>
    <row r="279" spans="1:17">
      <c r="A279" s="45"/>
      <c r="B279" s="727"/>
      <c r="C279" s="46"/>
      <c r="D279" s="588"/>
      <c r="E279" s="588"/>
      <c r="F279" s="426"/>
      <c r="G279" s="246"/>
      <c r="H279" s="246"/>
      <c r="I279" s="231"/>
      <c r="J279" s="231"/>
      <c r="K279" s="426"/>
      <c r="L279" s="240"/>
      <c r="M279" s="240"/>
      <c r="N279" s="426"/>
      <c r="O279" s="588"/>
      <c r="P279" s="588"/>
      <c r="Q279" s="426"/>
    </row>
    <row r="280" spans="1:17">
      <c r="A280" s="45"/>
      <c r="B280" s="727"/>
      <c r="C280" s="46"/>
      <c r="D280" s="588"/>
      <c r="E280" s="588"/>
      <c r="F280" s="426"/>
      <c r="G280" s="246"/>
      <c r="H280" s="246"/>
      <c r="I280" s="231"/>
      <c r="J280" s="231"/>
      <c r="K280" s="426"/>
      <c r="L280" s="240"/>
      <c r="M280" s="240"/>
      <c r="N280" s="426"/>
      <c r="O280" s="588"/>
      <c r="P280" s="588"/>
      <c r="Q280" s="426"/>
    </row>
    <row r="281" spans="1:17">
      <c r="A281" s="45"/>
      <c r="B281" s="726"/>
      <c r="C281" s="47"/>
      <c r="D281" s="588"/>
      <c r="E281" s="588"/>
      <c r="F281" s="426"/>
      <c r="G281" s="246"/>
      <c r="H281" s="246"/>
      <c r="I281" s="231"/>
      <c r="J281" s="231"/>
      <c r="K281" s="426"/>
      <c r="L281" s="240"/>
      <c r="M281" s="240"/>
      <c r="N281" s="426"/>
      <c r="O281" s="588"/>
      <c r="P281" s="588"/>
      <c r="Q281" s="426"/>
    </row>
    <row r="282" spans="1:17">
      <c r="A282" s="45"/>
      <c r="B282" s="726"/>
      <c r="C282" s="47"/>
      <c r="D282" s="588"/>
      <c r="E282" s="588"/>
      <c r="F282" s="426"/>
      <c r="G282" s="246"/>
      <c r="H282" s="246"/>
      <c r="I282" s="231"/>
      <c r="J282" s="231"/>
      <c r="K282" s="426"/>
      <c r="L282" s="240"/>
      <c r="M282" s="240"/>
      <c r="N282" s="426"/>
      <c r="O282" s="588"/>
      <c r="P282" s="588"/>
      <c r="Q282" s="426"/>
    </row>
    <row r="283" spans="1:17">
      <c r="A283" s="45"/>
      <c r="B283" s="726"/>
      <c r="C283" s="47"/>
      <c r="D283" s="588"/>
      <c r="E283" s="588"/>
      <c r="F283" s="426"/>
      <c r="G283" s="246"/>
      <c r="H283" s="246"/>
      <c r="I283" s="231"/>
      <c r="J283" s="231"/>
      <c r="K283" s="426"/>
      <c r="L283" s="240"/>
      <c r="M283" s="240"/>
      <c r="N283" s="426"/>
      <c r="O283" s="588"/>
      <c r="P283" s="588"/>
      <c r="Q283" s="426"/>
    </row>
    <row r="284" spans="1:17">
      <c r="A284" s="45"/>
      <c r="B284" s="726"/>
      <c r="C284" s="47"/>
      <c r="D284" s="588"/>
      <c r="E284" s="588"/>
      <c r="F284" s="426"/>
      <c r="G284" s="246"/>
      <c r="H284" s="246"/>
      <c r="I284" s="231"/>
      <c r="J284" s="231"/>
      <c r="K284" s="426"/>
      <c r="L284" s="240"/>
      <c r="M284" s="240"/>
      <c r="N284" s="426"/>
      <c r="O284" s="588"/>
      <c r="P284" s="588"/>
      <c r="Q284" s="426"/>
    </row>
    <row r="285" spans="1:17">
      <c r="A285" s="45"/>
      <c r="B285" s="726"/>
      <c r="C285" s="47"/>
      <c r="D285" s="588"/>
      <c r="E285" s="588"/>
      <c r="F285" s="426"/>
      <c r="G285" s="246"/>
      <c r="H285" s="246"/>
      <c r="I285" s="231"/>
      <c r="J285" s="231"/>
      <c r="K285" s="426"/>
      <c r="L285" s="240"/>
      <c r="M285" s="240"/>
      <c r="N285" s="426"/>
      <c r="O285" s="588"/>
      <c r="P285" s="588"/>
      <c r="Q285" s="426"/>
    </row>
    <row r="286" spans="1:17">
      <c r="A286" s="45"/>
      <c r="B286" s="726"/>
      <c r="C286" s="66"/>
      <c r="D286" s="589"/>
      <c r="E286" s="589"/>
      <c r="F286" s="427"/>
      <c r="G286" s="48"/>
      <c r="H286" s="48"/>
      <c r="I286" s="232"/>
      <c r="J286" s="232"/>
      <c r="K286" s="427"/>
      <c r="L286" s="241"/>
      <c r="M286" s="241"/>
      <c r="N286" s="427"/>
      <c r="O286" s="589"/>
      <c r="P286" s="589"/>
      <c r="Q286" s="427"/>
    </row>
    <row r="287" spans="1:17">
      <c r="A287" s="45"/>
      <c r="B287" s="726"/>
      <c r="C287" s="66"/>
      <c r="D287" s="589"/>
      <c r="E287" s="589"/>
      <c r="F287" s="427"/>
      <c r="G287" s="48"/>
      <c r="H287" s="48"/>
      <c r="I287" s="232"/>
      <c r="J287" s="232"/>
      <c r="K287" s="427"/>
      <c r="L287" s="241"/>
      <c r="M287" s="241"/>
      <c r="N287" s="427"/>
      <c r="O287" s="589"/>
      <c r="P287" s="589"/>
      <c r="Q287" s="427"/>
    </row>
    <row r="288" spans="1:17">
      <c r="A288" s="45"/>
      <c r="B288" s="726"/>
      <c r="C288" s="66"/>
      <c r="D288" s="589"/>
      <c r="E288" s="589"/>
      <c r="F288" s="427"/>
      <c r="G288" s="48"/>
      <c r="H288" s="48"/>
      <c r="I288" s="232"/>
      <c r="J288" s="232"/>
      <c r="K288" s="427"/>
      <c r="L288" s="241"/>
      <c r="M288" s="241"/>
      <c r="N288" s="427"/>
      <c r="O288" s="589"/>
      <c r="P288" s="589"/>
      <c r="Q288" s="427"/>
    </row>
    <row r="289" spans="1:17">
      <c r="A289" s="45"/>
      <c r="B289" s="726"/>
      <c r="C289" s="66"/>
      <c r="D289" s="589"/>
      <c r="E289" s="589"/>
      <c r="F289" s="427"/>
      <c r="G289" s="48"/>
      <c r="H289" s="48"/>
      <c r="I289" s="232"/>
      <c r="J289" s="232"/>
      <c r="K289" s="427"/>
      <c r="L289" s="241"/>
      <c r="M289" s="241"/>
      <c r="N289" s="427"/>
      <c r="O289" s="589"/>
      <c r="P289" s="589"/>
      <c r="Q289" s="427"/>
    </row>
    <row r="290" spans="1:17">
      <c r="A290" s="45"/>
      <c r="B290" s="726"/>
      <c r="C290" s="66"/>
      <c r="D290" s="589"/>
      <c r="E290" s="589"/>
      <c r="F290" s="427"/>
      <c r="G290" s="48"/>
      <c r="H290" s="48"/>
      <c r="I290" s="232"/>
      <c r="J290" s="232"/>
      <c r="K290" s="427"/>
      <c r="L290" s="241"/>
      <c r="M290" s="241"/>
      <c r="N290" s="427"/>
      <c r="O290" s="589"/>
      <c r="P290" s="589"/>
      <c r="Q290" s="427"/>
    </row>
    <row r="291" spans="1:17">
      <c r="A291" s="45"/>
      <c r="B291" s="726"/>
      <c r="C291" s="66"/>
      <c r="D291" s="589"/>
      <c r="E291" s="589"/>
      <c r="F291" s="427"/>
      <c r="G291" s="48"/>
      <c r="H291" s="48"/>
      <c r="I291" s="232"/>
      <c r="J291" s="232"/>
      <c r="K291" s="427"/>
      <c r="L291" s="241"/>
      <c r="M291" s="241"/>
      <c r="N291" s="427"/>
      <c r="O291" s="589"/>
      <c r="P291" s="589"/>
      <c r="Q291" s="427"/>
    </row>
    <row r="292" spans="1:17">
      <c r="A292" s="45"/>
      <c r="B292" s="726"/>
      <c r="C292" s="66"/>
      <c r="D292" s="589"/>
      <c r="E292" s="589"/>
      <c r="F292" s="427"/>
      <c r="G292" s="48"/>
      <c r="H292" s="48"/>
      <c r="I292" s="232"/>
      <c r="J292" s="232"/>
      <c r="K292" s="427"/>
      <c r="L292" s="241"/>
      <c r="M292" s="241"/>
      <c r="N292" s="427"/>
      <c r="O292" s="589"/>
      <c r="P292" s="589"/>
      <c r="Q292" s="427"/>
    </row>
    <row r="293" spans="1:17">
      <c r="A293" s="45"/>
      <c r="B293" s="726"/>
      <c r="C293" s="66"/>
      <c r="D293" s="589"/>
      <c r="E293" s="589"/>
      <c r="F293" s="427"/>
      <c r="G293" s="48"/>
      <c r="H293" s="48"/>
      <c r="I293" s="232"/>
      <c r="J293" s="232"/>
      <c r="K293" s="427"/>
      <c r="L293" s="241"/>
      <c r="M293" s="241"/>
      <c r="N293" s="427"/>
      <c r="O293" s="589"/>
      <c r="P293" s="589"/>
      <c r="Q293" s="427"/>
    </row>
    <row r="294" spans="1:17">
      <c r="A294" s="45"/>
      <c r="B294" s="726"/>
      <c r="C294" s="66"/>
      <c r="D294" s="589"/>
      <c r="E294" s="589"/>
      <c r="F294" s="427"/>
      <c r="G294" s="48"/>
      <c r="H294" s="48"/>
      <c r="I294" s="232"/>
      <c r="J294" s="232"/>
      <c r="K294" s="427"/>
      <c r="L294" s="241"/>
      <c r="M294" s="241"/>
      <c r="N294" s="427"/>
      <c r="O294" s="589"/>
      <c r="P294" s="589"/>
      <c r="Q294" s="427"/>
    </row>
    <row r="295" spans="1:17">
      <c r="A295" s="45"/>
      <c r="B295" s="726"/>
      <c r="C295" s="66"/>
      <c r="D295" s="589"/>
      <c r="E295" s="589"/>
      <c r="F295" s="427"/>
      <c r="G295" s="48"/>
      <c r="H295" s="48"/>
      <c r="I295" s="232"/>
      <c r="J295" s="232"/>
      <c r="K295" s="427"/>
      <c r="L295" s="241"/>
      <c r="M295" s="241"/>
      <c r="N295" s="427"/>
      <c r="O295" s="589"/>
      <c r="P295" s="589"/>
      <c r="Q295" s="427"/>
    </row>
    <row r="296" spans="1:17">
      <c r="A296" s="45"/>
      <c r="B296" s="726"/>
      <c r="C296" s="66"/>
      <c r="D296" s="589"/>
      <c r="E296" s="589"/>
      <c r="F296" s="427"/>
      <c r="G296" s="48"/>
      <c r="H296" s="48"/>
      <c r="I296" s="232"/>
      <c r="J296" s="232"/>
      <c r="K296" s="427"/>
      <c r="L296" s="241"/>
      <c r="M296" s="241"/>
      <c r="N296" s="427"/>
      <c r="O296" s="589"/>
      <c r="P296" s="589"/>
      <c r="Q296" s="427"/>
    </row>
    <row r="297" spans="1:17">
      <c r="A297" s="45"/>
      <c r="B297" s="726"/>
      <c r="C297" s="66"/>
      <c r="D297" s="589"/>
      <c r="E297" s="589"/>
      <c r="F297" s="427"/>
      <c r="G297" s="48"/>
      <c r="H297" s="48"/>
      <c r="I297" s="232"/>
      <c r="J297" s="232"/>
      <c r="K297" s="427"/>
      <c r="L297" s="241"/>
      <c r="M297" s="241"/>
      <c r="N297" s="427"/>
      <c r="O297" s="589"/>
      <c r="P297" s="589"/>
      <c r="Q297" s="427"/>
    </row>
    <row r="298" spans="1:17">
      <c r="A298" s="45"/>
      <c r="B298" s="726"/>
      <c r="C298" s="66"/>
      <c r="D298" s="589"/>
      <c r="E298" s="589"/>
      <c r="F298" s="427"/>
      <c r="G298" s="48"/>
      <c r="H298" s="48"/>
      <c r="I298" s="232"/>
      <c r="J298" s="232"/>
      <c r="K298" s="427"/>
      <c r="L298" s="241"/>
      <c r="M298" s="241"/>
      <c r="N298" s="427"/>
      <c r="O298" s="589"/>
      <c r="P298" s="589"/>
      <c r="Q298" s="427"/>
    </row>
    <row r="299" spans="1:17">
      <c r="A299" s="45"/>
      <c r="B299" s="726"/>
      <c r="C299" s="66"/>
      <c r="D299" s="589"/>
      <c r="E299" s="589"/>
      <c r="F299" s="427"/>
      <c r="G299" s="48"/>
      <c r="H299" s="48"/>
      <c r="I299" s="232"/>
      <c r="J299" s="232"/>
      <c r="K299" s="427"/>
      <c r="L299" s="241"/>
      <c r="M299" s="241"/>
      <c r="N299" s="427"/>
      <c r="O299" s="589"/>
      <c r="P299" s="589"/>
      <c r="Q299" s="427"/>
    </row>
    <row r="300" spans="1:17">
      <c r="A300" s="45"/>
      <c r="B300" s="726"/>
      <c r="C300" s="66"/>
      <c r="D300" s="589"/>
      <c r="E300" s="589"/>
      <c r="F300" s="427"/>
      <c r="G300" s="48"/>
      <c r="H300" s="48"/>
      <c r="I300" s="232"/>
      <c r="J300" s="232"/>
      <c r="K300" s="427"/>
      <c r="L300" s="241"/>
      <c r="M300" s="241"/>
      <c r="N300" s="427"/>
      <c r="O300" s="589"/>
      <c r="P300" s="589"/>
      <c r="Q300" s="427"/>
    </row>
    <row r="301" spans="1:17">
      <c r="A301" s="45"/>
      <c r="B301" s="726"/>
      <c r="C301" s="66"/>
      <c r="D301" s="589"/>
      <c r="E301" s="589"/>
      <c r="F301" s="427"/>
      <c r="G301" s="48"/>
      <c r="H301" s="48"/>
      <c r="I301" s="232"/>
      <c r="J301" s="232"/>
      <c r="K301" s="427"/>
      <c r="L301" s="241"/>
      <c r="M301" s="241"/>
      <c r="N301" s="427"/>
      <c r="O301" s="589"/>
      <c r="P301" s="589"/>
      <c r="Q301" s="427"/>
    </row>
    <row r="302" spans="1:17">
      <c r="A302" s="45"/>
      <c r="B302" s="726"/>
      <c r="C302" s="66"/>
      <c r="D302" s="589"/>
      <c r="E302" s="589"/>
      <c r="F302" s="427"/>
      <c r="G302" s="48"/>
      <c r="H302" s="48"/>
      <c r="I302" s="232"/>
      <c r="J302" s="232"/>
      <c r="K302" s="427"/>
      <c r="L302" s="241"/>
      <c r="M302" s="241"/>
      <c r="N302" s="427"/>
      <c r="O302" s="589"/>
      <c r="P302" s="589"/>
      <c r="Q302" s="427"/>
    </row>
    <row r="303" spans="1:17">
      <c r="A303" s="45"/>
      <c r="B303" s="726"/>
      <c r="C303" s="66"/>
      <c r="D303" s="589"/>
      <c r="E303" s="589"/>
      <c r="F303" s="427"/>
      <c r="G303" s="48"/>
      <c r="H303" s="48"/>
      <c r="I303" s="232"/>
      <c r="J303" s="232"/>
      <c r="K303" s="427"/>
      <c r="L303" s="241"/>
      <c r="M303" s="241"/>
      <c r="N303" s="427"/>
      <c r="O303" s="589"/>
      <c r="P303" s="589"/>
      <c r="Q303" s="427"/>
    </row>
    <row r="304" spans="1:17">
      <c r="A304" s="45"/>
      <c r="B304" s="726"/>
      <c r="C304" s="66"/>
      <c r="D304" s="589"/>
      <c r="E304" s="589"/>
      <c r="F304" s="427"/>
      <c r="G304" s="48"/>
      <c r="H304" s="48"/>
      <c r="I304" s="232"/>
      <c r="J304" s="232"/>
      <c r="K304" s="427"/>
      <c r="L304" s="241"/>
      <c r="M304" s="241"/>
      <c r="N304" s="427"/>
      <c r="O304" s="589"/>
      <c r="P304" s="589"/>
      <c r="Q304" s="427"/>
    </row>
    <row r="305" spans="1:17">
      <c r="A305" s="45"/>
      <c r="B305" s="726"/>
      <c r="C305" s="66"/>
      <c r="D305" s="589"/>
      <c r="E305" s="589"/>
      <c r="F305" s="427"/>
      <c r="G305" s="48"/>
      <c r="H305" s="48"/>
      <c r="I305" s="232"/>
      <c r="J305" s="232"/>
      <c r="K305" s="427"/>
      <c r="L305" s="241"/>
      <c r="M305" s="241"/>
      <c r="N305" s="427"/>
      <c r="O305" s="589"/>
      <c r="P305" s="589"/>
      <c r="Q305" s="427"/>
    </row>
    <row r="306" spans="1:17">
      <c r="A306" s="45"/>
      <c r="B306" s="726"/>
      <c r="C306" s="66"/>
      <c r="D306" s="589"/>
      <c r="E306" s="589"/>
      <c r="F306" s="427"/>
      <c r="G306" s="48"/>
      <c r="H306" s="48"/>
      <c r="I306" s="232"/>
      <c r="J306" s="232"/>
      <c r="K306" s="427"/>
      <c r="L306" s="241"/>
      <c r="M306" s="241"/>
      <c r="N306" s="427"/>
      <c r="O306" s="589"/>
      <c r="P306" s="589"/>
      <c r="Q306" s="427"/>
    </row>
    <row r="307" spans="1:17">
      <c r="A307" s="45"/>
      <c r="B307" s="726"/>
      <c r="C307" s="66"/>
      <c r="D307" s="589"/>
      <c r="E307" s="589"/>
      <c r="F307" s="427"/>
      <c r="G307" s="48"/>
      <c r="H307" s="48"/>
      <c r="I307" s="232"/>
      <c r="J307" s="232"/>
      <c r="K307" s="427"/>
      <c r="L307" s="241"/>
      <c r="M307" s="241"/>
      <c r="N307" s="427"/>
      <c r="O307" s="589"/>
      <c r="P307" s="589"/>
      <c r="Q307" s="427"/>
    </row>
    <row r="308" spans="1:17">
      <c r="A308" s="45"/>
      <c r="B308" s="726"/>
      <c r="C308" s="66"/>
      <c r="D308" s="589"/>
      <c r="E308" s="589"/>
      <c r="F308" s="427"/>
      <c r="G308" s="48"/>
      <c r="H308" s="48"/>
      <c r="I308" s="232"/>
      <c r="J308" s="232"/>
      <c r="K308" s="427"/>
      <c r="L308" s="241"/>
      <c r="M308" s="241"/>
      <c r="N308" s="427"/>
      <c r="O308" s="589"/>
      <c r="P308" s="589"/>
      <c r="Q308" s="427"/>
    </row>
    <row r="309" spans="1:17">
      <c r="A309" s="45"/>
      <c r="B309" s="726"/>
      <c r="C309" s="66"/>
      <c r="D309" s="589"/>
      <c r="E309" s="589"/>
      <c r="F309" s="427"/>
      <c r="G309" s="48"/>
      <c r="H309" s="48"/>
      <c r="I309" s="232"/>
      <c r="J309" s="232"/>
      <c r="K309" s="427"/>
      <c r="L309" s="241"/>
      <c r="M309" s="241"/>
      <c r="N309" s="427"/>
      <c r="O309" s="589"/>
      <c r="P309" s="589"/>
      <c r="Q309" s="427"/>
    </row>
    <row r="310" spans="1:17">
      <c r="A310" s="45"/>
      <c r="B310" s="726"/>
      <c r="C310" s="66"/>
      <c r="D310" s="589"/>
      <c r="E310" s="589"/>
      <c r="F310" s="427"/>
      <c r="G310" s="48"/>
      <c r="H310" s="48"/>
      <c r="I310" s="232"/>
      <c r="J310" s="232"/>
      <c r="K310" s="427"/>
      <c r="L310" s="241"/>
      <c r="M310" s="241"/>
      <c r="N310" s="427"/>
      <c r="O310" s="589"/>
      <c r="P310" s="589"/>
      <c r="Q310" s="427"/>
    </row>
    <row r="311" spans="1:17">
      <c r="A311" s="45"/>
      <c r="B311" s="726"/>
      <c r="C311" s="66"/>
      <c r="D311" s="589"/>
      <c r="E311" s="589"/>
      <c r="F311" s="427"/>
      <c r="G311" s="48"/>
      <c r="H311" s="48"/>
      <c r="I311" s="232"/>
      <c r="J311" s="232"/>
      <c r="K311" s="427"/>
      <c r="L311" s="241"/>
      <c r="M311" s="241"/>
      <c r="N311" s="427"/>
      <c r="O311" s="589"/>
      <c r="P311" s="589"/>
      <c r="Q311" s="427"/>
    </row>
    <row r="312" spans="1:17">
      <c r="A312" s="45"/>
      <c r="B312" s="726"/>
      <c r="C312" s="66"/>
      <c r="D312" s="589"/>
      <c r="E312" s="589"/>
      <c r="F312" s="427"/>
      <c r="G312" s="48"/>
      <c r="H312" s="48"/>
      <c r="I312" s="232"/>
      <c r="J312" s="232"/>
      <c r="K312" s="427"/>
      <c r="L312" s="241"/>
      <c r="M312" s="241"/>
      <c r="N312" s="427"/>
      <c r="O312" s="589"/>
      <c r="P312" s="589"/>
      <c r="Q312" s="427"/>
    </row>
    <row r="313" spans="1:17">
      <c r="A313" s="45"/>
      <c r="B313" s="726"/>
      <c r="C313" s="66"/>
      <c r="D313" s="589"/>
      <c r="E313" s="589"/>
      <c r="F313" s="427"/>
      <c r="G313" s="48"/>
      <c r="H313" s="48"/>
      <c r="I313" s="232"/>
      <c r="J313" s="232"/>
      <c r="K313" s="427"/>
      <c r="L313" s="241"/>
      <c r="M313" s="241"/>
      <c r="N313" s="427"/>
      <c r="O313" s="589"/>
      <c r="P313" s="589"/>
      <c r="Q313" s="427"/>
    </row>
    <row r="314" spans="1:17">
      <c r="A314" s="45"/>
      <c r="B314" s="726"/>
      <c r="C314" s="66"/>
      <c r="D314" s="589"/>
      <c r="E314" s="589"/>
      <c r="F314" s="427"/>
      <c r="G314" s="48"/>
      <c r="H314" s="48"/>
      <c r="I314" s="232"/>
      <c r="J314" s="232"/>
      <c r="K314" s="427"/>
      <c r="L314" s="241"/>
      <c r="M314" s="241"/>
      <c r="N314" s="427"/>
      <c r="O314" s="589"/>
      <c r="P314" s="589"/>
      <c r="Q314" s="427"/>
    </row>
    <row r="315" spans="1:17">
      <c r="A315" s="45"/>
      <c r="B315" s="726"/>
      <c r="C315" s="66"/>
      <c r="D315" s="589"/>
      <c r="E315" s="589"/>
      <c r="F315" s="427"/>
      <c r="G315" s="48"/>
      <c r="H315" s="48"/>
      <c r="I315" s="232"/>
      <c r="J315" s="232"/>
      <c r="K315" s="427"/>
      <c r="L315" s="241"/>
      <c r="M315" s="241"/>
      <c r="N315" s="427"/>
      <c r="O315" s="589"/>
      <c r="P315" s="589"/>
      <c r="Q315" s="427"/>
    </row>
    <row r="316" spans="1:17">
      <c r="A316" s="45"/>
      <c r="B316" s="726"/>
      <c r="C316" s="66"/>
      <c r="D316" s="589"/>
      <c r="E316" s="589"/>
      <c r="F316" s="427"/>
      <c r="G316" s="48"/>
      <c r="H316" s="48"/>
      <c r="I316" s="232"/>
      <c r="J316" s="232"/>
      <c r="K316" s="427"/>
      <c r="L316" s="241"/>
      <c r="M316" s="241"/>
      <c r="N316" s="427"/>
      <c r="O316" s="589"/>
      <c r="P316" s="589"/>
      <c r="Q316" s="427"/>
    </row>
    <row r="317" spans="1:17">
      <c r="A317" s="45"/>
      <c r="B317" s="726"/>
      <c r="C317" s="66"/>
      <c r="D317" s="589"/>
      <c r="E317" s="589"/>
      <c r="F317" s="427"/>
      <c r="G317" s="48"/>
      <c r="H317" s="48"/>
      <c r="I317" s="232"/>
      <c r="J317" s="232"/>
      <c r="K317" s="427"/>
      <c r="L317" s="241"/>
      <c r="M317" s="241"/>
      <c r="N317" s="427"/>
      <c r="O317" s="589"/>
      <c r="P317" s="589"/>
      <c r="Q317" s="427"/>
    </row>
    <row r="318" spans="1:17">
      <c r="A318" s="45"/>
      <c r="B318" s="726"/>
      <c r="C318" s="66"/>
      <c r="D318" s="589"/>
      <c r="E318" s="589"/>
      <c r="F318" s="427"/>
      <c r="G318" s="48"/>
      <c r="H318" s="48"/>
      <c r="I318" s="232"/>
      <c r="J318" s="232"/>
      <c r="K318" s="427"/>
      <c r="L318" s="241"/>
      <c r="M318" s="241"/>
      <c r="N318" s="427"/>
      <c r="O318" s="589"/>
      <c r="P318" s="589"/>
      <c r="Q318" s="427"/>
    </row>
    <row r="319" spans="1:17">
      <c r="A319" s="45"/>
      <c r="B319" s="726"/>
      <c r="C319" s="66"/>
      <c r="D319" s="589"/>
      <c r="E319" s="589"/>
      <c r="F319" s="427"/>
      <c r="G319" s="48"/>
      <c r="H319" s="48"/>
      <c r="I319" s="232"/>
      <c r="J319" s="232"/>
      <c r="K319" s="427"/>
      <c r="L319" s="241"/>
      <c r="M319" s="241"/>
      <c r="N319" s="427"/>
      <c r="O319" s="589"/>
      <c r="P319" s="589"/>
      <c r="Q319" s="427"/>
    </row>
    <row r="320" spans="1:17">
      <c r="A320" s="45"/>
      <c r="B320" s="726"/>
      <c r="C320" s="66"/>
      <c r="D320" s="589"/>
      <c r="E320" s="589"/>
      <c r="F320" s="427"/>
      <c r="G320" s="48"/>
      <c r="H320" s="48"/>
      <c r="I320" s="232"/>
      <c r="J320" s="232"/>
      <c r="K320" s="427"/>
      <c r="L320" s="241"/>
      <c r="M320" s="241"/>
      <c r="N320" s="427"/>
      <c r="O320" s="589"/>
      <c r="P320" s="589"/>
      <c r="Q320" s="427"/>
    </row>
    <row r="321" spans="1:17">
      <c r="A321" s="45"/>
      <c r="B321" s="726"/>
      <c r="C321" s="66"/>
      <c r="D321" s="589"/>
      <c r="E321" s="589"/>
      <c r="F321" s="427"/>
      <c r="G321" s="48"/>
      <c r="H321" s="48"/>
      <c r="I321" s="232"/>
      <c r="J321" s="232"/>
      <c r="K321" s="427"/>
      <c r="L321" s="241"/>
      <c r="M321" s="241"/>
      <c r="N321" s="427"/>
      <c r="O321" s="589"/>
      <c r="P321" s="589"/>
      <c r="Q321" s="427"/>
    </row>
    <row r="322" spans="1:17">
      <c r="A322" s="45"/>
      <c r="B322" s="726"/>
      <c r="C322" s="66"/>
      <c r="D322" s="589"/>
      <c r="E322" s="589"/>
      <c r="F322" s="427"/>
      <c r="G322" s="48"/>
      <c r="H322" s="48"/>
      <c r="I322" s="232"/>
      <c r="J322" s="232"/>
      <c r="K322" s="427"/>
      <c r="L322" s="241"/>
      <c r="M322" s="241"/>
      <c r="N322" s="427"/>
      <c r="O322" s="589"/>
      <c r="P322" s="589"/>
      <c r="Q322" s="427"/>
    </row>
    <row r="323" spans="1:17">
      <c r="A323" s="45"/>
      <c r="B323" s="726"/>
      <c r="C323" s="66"/>
      <c r="D323" s="589"/>
      <c r="E323" s="589"/>
      <c r="F323" s="427"/>
      <c r="G323" s="48"/>
      <c r="H323" s="48"/>
      <c r="I323" s="232"/>
      <c r="J323" s="232"/>
      <c r="K323" s="427"/>
      <c r="L323" s="241"/>
      <c r="M323" s="241"/>
      <c r="N323" s="427"/>
      <c r="O323" s="589"/>
      <c r="P323" s="589"/>
      <c r="Q323" s="427"/>
    </row>
    <row r="324" spans="1:17">
      <c r="A324" s="45"/>
      <c r="B324" s="726"/>
      <c r="C324" s="66"/>
      <c r="D324" s="589"/>
      <c r="E324" s="589"/>
      <c r="F324" s="427"/>
      <c r="G324" s="48"/>
      <c r="H324" s="48"/>
      <c r="I324" s="232"/>
      <c r="J324" s="232"/>
      <c r="K324" s="427"/>
      <c r="L324" s="241"/>
      <c r="M324" s="241"/>
      <c r="N324" s="427"/>
      <c r="O324" s="589"/>
      <c r="P324" s="589"/>
      <c r="Q324" s="427"/>
    </row>
    <row r="325" spans="1:17">
      <c r="A325" s="45"/>
      <c r="B325" s="726"/>
      <c r="C325" s="66"/>
      <c r="D325" s="589"/>
      <c r="E325" s="589"/>
      <c r="F325" s="427"/>
      <c r="G325" s="48"/>
      <c r="H325" s="48"/>
      <c r="I325" s="232"/>
      <c r="J325" s="232"/>
      <c r="K325" s="427"/>
      <c r="L325" s="241"/>
      <c r="M325" s="241"/>
      <c r="N325" s="427"/>
      <c r="O325" s="589"/>
      <c r="P325" s="589"/>
      <c r="Q325" s="427"/>
    </row>
    <row r="326" spans="1:17">
      <c r="A326" s="45"/>
      <c r="B326" s="726"/>
      <c r="C326" s="66"/>
      <c r="D326" s="589"/>
      <c r="E326" s="589"/>
      <c r="F326" s="427"/>
      <c r="G326" s="48"/>
      <c r="H326" s="48"/>
      <c r="I326" s="232"/>
      <c r="J326" s="232"/>
      <c r="K326" s="427"/>
      <c r="L326" s="241"/>
      <c r="M326" s="241"/>
      <c r="N326" s="427"/>
      <c r="O326" s="589"/>
      <c r="P326" s="589"/>
      <c r="Q326" s="427"/>
    </row>
    <row r="327" spans="1:17">
      <c r="A327" s="45"/>
      <c r="B327" s="726"/>
      <c r="C327" s="66"/>
      <c r="D327" s="589"/>
      <c r="E327" s="589"/>
      <c r="F327" s="427"/>
      <c r="G327" s="48"/>
      <c r="H327" s="48"/>
      <c r="I327" s="232"/>
      <c r="J327" s="232"/>
      <c r="K327" s="427"/>
      <c r="L327" s="241"/>
      <c r="M327" s="241"/>
      <c r="N327" s="427"/>
      <c r="O327" s="589"/>
      <c r="P327" s="589"/>
      <c r="Q327" s="427"/>
    </row>
    <row r="328" spans="1:17">
      <c r="A328" s="45"/>
      <c r="B328" s="726"/>
      <c r="C328" s="66"/>
      <c r="D328" s="589"/>
      <c r="E328" s="589"/>
      <c r="F328" s="427"/>
      <c r="G328" s="48"/>
      <c r="H328" s="48"/>
      <c r="I328" s="232"/>
      <c r="J328" s="232"/>
      <c r="K328" s="427"/>
      <c r="L328" s="241"/>
      <c r="M328" s="241"/>
      <c r="N328" s="427"/>
      <c r="O328" s="589"/>
      <c r="P328" s="589"/>
      <c r="Q328" s="427"/>
    </row>
    <row r="329" spans="1:17">
      <c r="A329" s="45"/>
      <c r="B329" s="726"/>
      <c r="C329" s="66"/>
      <c r="D329" s="589"/>
      <c r="E329" s="589"/>
      <c r="F329" s="427"/>
      <c r="G329" s="48"/>
      <c r="H329" s="48"/>
      <c r="I329" s="232"/>
      <c r="J329" s="232"/>
      <c r="K329" s="427"/>
      <c r="L329" s="241"/>
      <c r="M329" s="241"/>
      <c r="N329" s="427"/>
      <c r="O329" s="589"/>
      <c r="P329" s="589"/>
      <c r="Q329" s="427"/>
    </row>
    <row r="330" spans="1:17">
      <c r="A330" s="45"/>
      <c r="B330" s="726"/>
      <c r="C330" s="66"/>
      <c r="D330" s="589"/>
      <c r="E330" s="589"/>
      <c r="F330" s="427"/>
      <c r="G330" s="48"/>
      <c r="H330" s="48"/>
      <c r="I330" s="232"/>
      <c r="J330" s="232"/>
      <c r="K330" s="427"/>
      <c r="L330" s="241"/>
      <c r="M330" s="241"/>
      <c r="N330" s="427"/>
      <c r="O330" s="589"/>
      <c r="P330" s="589"/>
      <c r="Q330" s="427"/>
    </row>
    <row r="331" spans="1:17">
      <c r="A331" s="45"/>
      <c r="B331" s="726"/>
      <c r="C331" s="66"/>
      <c r="D331" s="589"/>
      <c r="E331" s="589"/>
      <c r="F331" s="427"/>
      <c r="G331" s="48"/>
      <c r="H331" s="48"/>
      <c r="I331" s="232"/>
      <c r="J331" s="232"/>
      <c r="K331" s="427"/>
      <c r="L331" s="241"/>
      <c r="M331" s="241"/>
      <c r="N331" s="427"/>
      <c r="O331" s="589"/>
      <c r="P331" s="589"/>
      <c r="Q331" s="427"/>
    </row>
    <row r="332" spans="1:17">
      <c r="A332" s="45"/>
      <c r="B332" s="726"/>
      <c r="C332" s="66"/>
      <c r="D332" s="589"/>
      <c r="E332" s="589"/>
      <c r="F332" s="427"/>
      <c r="G332" s="48"/>
      <c r="H332" s="48"/>
      <c r="I332" s="232"/>
      <c r="J332" s="232"/>
      <c r="K332" s="427"/>
      <c r="L332" s="241"/>
      <c r="M332" s="241"/>
      <c r="N332" s="427"/>
      <c r="O332" s="589"/>
      <c r="P332" s="589"/>
      <c r="Q332" s="427"/>
    </row>
    <row r="333" spans="1:17">
      <c r="A333" s="45"/>
      <c r="B333" s="726"/>
      <c r="C333" s="66"/>
      <c r="D333" s="589"/>
      <c r="E333" s="589"/>
      <c r="F333" s="427"/>
      <c r="G333" s="48"/>
      <c r="H333" s="48"/>
      <c r="I333" s="232"/>
      <c r="J333" s="232"/>
      <c r="K333" s="427"/>
      <c r="L333" s="241"/>
      <c r="M333" s="241"/>
      <c r="N333" s="427"/>
      <c r="O333" s="589"/>
      <c r="P333" s="589"/>
      <c r="Q333" s="427"/>
    </row>
    <row r="334" spans="1:17">
      <c r="A334" s="45"/>
      <c r="B334" s="726"/>
      <c r="C334" s="66"/>
      <c r="D334" s="589"/>
      <c r="E334" s="589"/>
      <c r="F334" s="427"/>
      <c r="G334" s="48"/>
      <c r="H334" s="48"/>
      <c r="I334" s="232"/>
      <c r="J334" s="232"/>
      <c r="K334" s="427"/>
      <c r="L334" s="241"/>
      <c r="M334" s="241"/>
      <c r="N334" s="427"/>
      <c r="O334" s="589"/>
      <c r="P334" s="589"/>
      <c r="Q334" s="427"/>
    </row>
    <row r="335" spans="1:17">
      <c r="A335" s="45"/>
      <c r="B335" s="726"/>
      <c r="C335" s="66"/>
      <c r="D335" s="589"/>
      <c r="E335" s="589"/>
      <c r="F335" s="427"/>
      <c r="G335" s="48"/>
      <c r="H335" s="48"/>
      <c r="I335" s="232"/>
      <c r="J335" s="232"/>
      <c r="K335" s="427"/>
      <c r="L335" s="241"/>
      <c r="M335" s="241"/>
      <c r="N335" s="427"/>
      <c r="O335" s="589"/>
      <c r="P335" s="589"/>
      <c r="Q335" s="427"/>
    </row>
    <row r="336" spans="1:17">
      <c r="A336" s="45"/>
      <c r="B336" s="726"/>
      <c r="C336" s="66"/>
      <c r="D336" s="589"/>
      <c r="E336" s="589"/>
      <c r="F336" s="427"/>
      <c r="G336" s="48"/>
      <c r="H336" s="48"/>
      <c r="I336" s="232"/>
      <c r="J336" s="232"/>
      <c r="K336" s="427"/>
      <c r="L336" s="241"/>
      <c r="M336" s="241"/>
      <c r="N336" s="427"/>
      <c r="O336" s="589"/>
      <c r="P336" s="589"/>
      <c r="Q336" s="427"/>
    </row>
    <row r="337" spans="1:17">
      <c r="A337" s="45"/>
      <c r="B337" s="726"/>
      <c r="C337" s="66"/>
      <c r="D337" s="589"/>
      <c r="E337" s="589"/>
      <c r="F337" s="427"/>
      <c r="G337" s="48"/>
      <c r="H337" s="48"/>
      <c r="I337" s="232"/>
      <c r="J337" s="232"/>
      <c r="K337" s="427"/>
      <c r="L337" s="241"/>
      <c r="M337" s="241"/>
      <c r="N337" s="427"/>
      <c r="O337" s="589"/>
      <c r="P337" s="589"/>
      <c r="Q337" s="427"/>
    </row>
    <row r="338" spans="1:17">
      <c r="A338" s="45"/>
      <c r="B338" s="726"/>
      <c r="C338" s="66"/>
      <c r="D338" s="589"/>
      <c r="E338" s="589"/>
      <c r="F338" s="427"/>
      <c r="G338" s="48"/>
      <c r="H338" s="48"/>
      <c r="I338" s="232"/>
      <c r="J338" s="232"/>
      <c r="K338" s="427"/>
      <c r="L338" s="241"/>
      <c r="M338" s="241"/>
      <c r="N338" s="427"/>
      <c r="O338" s="589"/>
      <c r="P338" s="589"/>
      <c r="Q338" s="427"/>
    </row>
    <row r="339" spans="1:17">
      <c r="A339" s="45"/>
      <c r="B339" s="726"/>
      <c r="C339" s="66"/>
      <c r="D339" s="589"/>
      <c r="E339" s="589"/>
      <c r="F339" s="427"/>
      <c r="G339" s="48"/>
      <c r="H339" s="48"/>
      <c r="I339" s="232"/>
      <c r="J339" s="232"/>
      <c r="K339" s="427"/>
      <c r="L339" s="241"/>
      <c r="M339" s="241"/>
      <c r="N339" s="427"/>
      <c r="O339" s="589"/>
      <c r="P339" s="589"/>
      <c r="Q339" s="427"/>
    </row>
    <row r="340" spans="1:17">
      <c r="A340" s="45"/>
      <c r="B340" s="726"/>
      <c r="C340" s="66"/>
      <c r="D340" s="589"/>
      <c r="E340" s="589"/>
      <c r="F340" s="427"/>
      <c r="G340" s="48"/>
      <c r="H340" s="48"/>
      <c r="I340" s="232"/>
      <c r="J340" s="232"/>
      <c r="K340" s="427"/>
      <c r="L340" s="241"/>
      <c r="M340" s="241"/>
      <c r="N340" s="427"/>
      <c r="O340" s="589"/>
      <c r="P340" s="589"/>
      <c r="Q340" s="427"/>
    </row>
    <row r="341" spans="1:17">
      <c r="A341" s="45"/>
      <c r="B341" s="726"/>
      <c r="C341" s="66"/>
      <c r="D341" s="589"/>
      <c r="E341" s="589"/>
      <c r="F341" s="427"/>
      <c r="G341" s="48"/>
      <c r="H341" s="48"/>
      <c r="I341" s="232"/>
      <c r="J341" s="232"/>
      <c r="K341" s="427"/>
      <c r="L341" s="241"/>
      <c r="M341" s="241"/>
      <c r="N341" s="427"/>
      <c r="O341" s="589"/>
      <c r="P341" s="589"/>
      <c r="Q341" s="427"/>
    </row>
    <row r="342" spans="1:17">
      <c r="A342" s="45"/>
      <c r="B342" s="726"/>
      <c r="C342" s="66"/>
      <c r="D342" s="589"/>
      <c r="E342" s="589"/>
      <c r="F342" s="427"/>
      <c r="G342" s="48"/>
      <c r="H342" s="48"/>
      <c r="I342" s="232"/>
      <c r="J342" s="232"/>
      <c r="K342" s="427"/>
      <c r="L342" s="241"/>
      <c r="M342" s="241"/>
      <c r="N342" s="427"/>
      <c r="O342" s="589"/>
      <c r="P342" s="589"/>
      <c r="Q342" s="427"/>
    </row>
    <row r="343" spans="1:17">
      <c r="A343" s="45"/>
      <c r="B343" s="726"/>
      <c r="C343" s="66"/>
      <c r="D343" s="589"/>
      <c r="E343" s="589"/>
      <c r="F343" s="427"/>
      <c r="G343" s="48"/>
      <c r="H343" s="48"/>
      <c r="I343" s="232"/>
      <c r="J343" s="232"/>
      <c r="K343" s="427"/>
      <c r="L343" s="241"/>
      <c r="M343" s="241"/>
      <c r="N343" s="427"/>
      <c r="O343" s="589"/>
      <c r="P343" s="589"/>
      <c r="Q343" s="427"/>
    </row>
    <row r="344" spans="1:17">
      <c r="A344" s="45"/>
      <c r="B344" s="726"/>
      <c r="C344" s="66"/>
      <c r="D344" s="589"/>
      <c r="E344" s="589"/>
      <c r="F344" s="427"/>
      <c r="G344" s="48"/>
      <c r="H344" s="48"/>
      <c r="I344" s="232"/>
      <c r="J344" s="232"/>
      <c r="K344" s="427"/>
      <c r="L344" s="241"/>
      <c r="M344" s="241"/>
      <c r="N344" s="427"/>
      <c r="O344" s="589"/>
      <c r="P344" s="589"/>
      <c r="Q344" s="427"/>
    </row>
    <row r="345" spans="1:17">
      <c r="A345" s="45"/>
      <c r="B345" s="726"/>
      <c r="C345" s="66"/>
      <c r="D345" s="589"/>
      <c r="E345" s="589"/>
      <c r="F345" s="427"/>
      <c r="G345" s="48"/>
      <c r="H345" s="48"/>
      <c r="I345" s="232"/>
      <c r="J345" s="232"/>
      <c r="K345" s="427"/>
      <c r="L345" s="241"/>
      <c r="M345" s="241"/>
      <c r="N345" s="427"/>
      <c r="O345" s="589"/>
      <c r="P345" s="589"/>
      <c r="Q345" s="427"/>
    </row>
    <row r="346" spans="1:17">
      <c r="A346" s="45"/>
      <c r="B346" s="726"/>
      <c r="C346" s="66"/>
      <c r="D346" s="589"/>
      <c r="E346" s="589"/>
      <c r="F346" s="427"/>
      <c r="G346" s="48"/>
      <c r="H346" s="48"/>
      <c r="I346" s="232"/>
      <c r="J346" s="232"/>
      <c r="K346" s="427"/>
      <c r="L346" s="241"/>
      <c r="M346" s="241"/>
      <c r="N346" s="427"/>
      <c r="O346" s="589"/>
      <c r="P346" s="589"/>
      <c r="Q346" s="427"/>
    </row>
    <row r="347" spans="1:17">
      <c r="A347" s="45"/>
      <c r="B347" s="726"/>
      <c r="C347" s="66"/>
      <c r="D347" s="589"/>
      <c r="E347" s="589"/>
      <c r="F347" s="427"/>
      <c r="G347" s="48"/>
      <c r="H347" s="48"/>
      <c r="I347" s="232"/>
      <c r="J347" s="232"/>
      <c r="K347" s="427"/>
      <c r="L347" s="241"/>
      <c r="M347" s="241"/>
      <c r="N347" s="427"/>
      <c r="O347" s="589"/>
      <c r="P347" s="589"/>
      <c r="Q347" s="427"/>
    </row>
    <row r="348" spans="1:17">
      <c r="A348" s="45"/>
      <c r="B348" s="726"/>
      <c r="C348" s="66"/>
      <c r="D348" s="589"/>
      <c r="E348" s="589"/>
      <c r="F348" s="427"/>
      <c r="G348" s="48"/>
      <c r="H348" s="48"/>
      <c r="I348" s="232"/>
      <c r="J348" s="232"/>
      <c r="K348" s="427"/>
      <c r="L348" s="241"/>
      <c r="M348" s="241"/>
      <c r="N348" s="427"/>
      <c r="O348" s="589"/>
      <c r="P348" s="589"/>
      <c r="Q348" s="427"/>
    </row>
    <row r="349" spans="1:17">
      <c r="A349" s="45"/>
      <c r="B349" s="726"/>
      <c r="C349" s="66"/>
      <c r="D349" s="589"/>
      <c r="E349" s="589"/>
      <c r="F349" s="427"/>
      <c r="G349" s="48"/>
      <c r="H349" s="48"/>
      <c r="I349" s="232"/>
      <c r="J349" s="232"/>
      <c r="K349" s="427"/>
      <c r="L349" s="241"/>
      <c r="M349" s="241"/>
      <c r="N349" s="427"/>
      <c r="O349" s="589"/>
      <c r="P349" s="589"/>
      <c r="Q349" s="427"/>
    </row>
    <row r="350" spans="1:17">
      <c r="A350" s="45"/>
      <c r="B350" s="726"/>
      <c r="C350" s="66"/>
      <c r="D350" s="589"/>
      <c r="E350" s="589"/>
      <c r="F350" s="427"/>
      <c r="G350" s="48"/>
      <c r="H350" s="48"/>
      <c r="I350" s="232"/>
      <c r="J350" s="232"/>
      <c r="K350" s="427"/>
      <c r="L350" s="241"/>
      <c r="M350" s="241"/>
      <c r="N350" s="427"/>
      <c r="O350" s="589"/>
      <c r="P350" s="589"/>
      <c r="Q350" s="427"/>
    </row>
    <row r="351" spans="1:17">
      <c r="A351" s="45"/>
      <c r="B351" s="726"/>
      <c r="C351" s="66"/>
      <c r="D351" s="589"/>
      <c r="E351" s="589"/>
      <c r="F351" s="427"/>
      <c r="G351" s="48"/>
      <c r="H351" s="48"/>
      <c r="I351" s="232"/>
      <c r="J351" s="232"/>
      <c r="K351" s="427"/>
      <c r="L351" s="241"/>
      <c r="M351" s="241"/>
      <c r="N351" s="427"/>
      <c r="O351" s="589"/>
      <c r="P351" s="589"/>
      <c r="Q351" s="427"/>
    </row>
    <row r="352" spans="1:17">
      <c r="A352" s="45"/>
      <c r="B352" s="726"/>
      <c r="C352" s="66"/>
      <c r="D352" s="589"/>
      <c r="E352" s="589"/>
      <c r="F352" s="427"/>
      <c r="G352" s="48"/>
      <c r="H352" s="48"/>
      <c r="I352" s="232"/>
      <c r="J352" s="232"/>
      <c r="K352" s="427"/>
      <c r="L352" s="241"/>
      <c r="M352" s="241"/>
      <c r="N352" s="427"/>
      <c r="O352" s="589"/>
      <c r="P352" s="589"/>
      <c r="Q352" s="427"/>
    </row>
    <row r="353" spans="1:17">
      <c r="A353" s="45"/>
      <c r="B353" s="726"/>
      <c r="C353" s="66"/>
      <c r="D353" s="589"/>
      <c r="E353" s="589"/>
      <c r="F353" s="427"/>
      <c r="G353" s="48"/>
      <c r="H353" s="48"/>
      <c r="I353" s="232"/>
      <c r="J353" s="232"/>
      <c r="K353" s="427"/>
      <c r="L353" s="241"/>
      <c r="M353" s="241"/>
      <c r="N353" s="427"/>
      <c r="O353" s="589"/>
      <c r="P353" s="589"/>
      <c r="Q353" s="427"/>
    </row>
    <row r="354" spans="1:17">
      <c r="A354" s="45"/>
      <c r="B354" s="726"/>
      <c r="C354" s="66"/>
      <c r="D354" s="589"/>
      <c r="E354" s="589"/>
      <c r="F354" s="427"/>
      <c r="G354" s="48"/>
      <c r="H354" s="48"/>
      <c r="I354" s="232"/>
      <c r="J354" s="232"/>
      <c r="K354" s="427"/>
      <c r="L354" s="241"/>
      <c r="M354" s="241"/>
      <c r="N354" s="427"/>
      <c r="O354" s="589"/>
      <c r="P354" s="589"/>
      <c r="Q354" s="427"/>
    </row>
    <row r="355" spans="1:17">
      <c r="A355" s="45"/>
      <c r="B355" s="726"/>
      <c r="C355" s="66"/>
      <c r="D355" s="589"/>
      <c r="E355" s="589"/>
      <c r="F355" s="427"/>
      <c r="G355" s="48"/>
      <c r="H355" s="48"/>
      <c r="I355" s="232"/>
      <c r="J355" s="232"/>
      <c r="K355" s="427"/>
      <c r="L355" s="241"/>
      <c r="M355" s="241"/>
      <c r="N355" s="427"/>
      <c r="O355" s="589"/>
      <c r="P355" s="589"/>
      <c r="Q355" s="427"/>
    </row>
    <row r="356" spans="1:17">
      <c r="A356" s="45"/>
      <c r="B356" s="726"/>
      <c r="C356" s="66"/>
      <c r="D356" s="589"/>
      <c r="E356" s="589"/>
      <c r="F356" s="427"/>
      <c r="G356" s="48"/>
      <c r="H356" s="48"/>
      <c r="I356" s="232"/>
      <c r="J356" s="232"/>
      <c r="K356" s="427"/>
      <c r="L356" s="241"/>
      <c r="M356" s="241"/>
      <c r="N356" s="427"/>
      <c r="O356" s="589"/>
      <c r="P356" s="589"/>
      <c r="Q356" s="427"/>
    </row>
    <row r="357" spans="1:17">
      <c r="A357" s="45"/>
      <c r="B357" s="726"/>
      <c r="C357" s="66"/>
      <c r="D357" s="589"/>
      <c r="E357" s="589"/>
      <c r="F357" s="427"/>
      <c r="G357" s="48"/>
      <c r="H357" s="48"/>
      <c r="I357" s="232"/>
      <c r="J357" s="232"/>
      <c r="K357" s="427"/>
      <c r="L357" s="241"/>
      <c r="M357" s="241"/>
      <c r="N357" s="427"/>
      <c r="O357" s="589"/>
      <c r="P357" s="589"/>
      <c r="Q357" s="427"/>
    </row>
    <row r="358" spans="1:17">
      <c r="A358" s="45"/>
      <c r="B358" s="88"/>
      <c r="C358" s="47"/>
      <c r="D358" s="590"/>
      <c r="E358" s="590"/>
      <c r="F358" s="428"/>
      <c r="G358" s="247"/>
      <c r="H358" s="247"/>
      <c r="I358" s="233"/>
      <c r="J358" s="233"/>
      <c r="K358" s="428"/>
      <c r="L358" s="242"/>
      <c r="M358" s="242"/>
      <c r="N358" s="428"/>
      <c r="O358" s="590"/>
      <c r="P358" s="590"/>
      <c r="Q358" s="428"/>
    </row>
    <row r="359" spans="1:17">
      <c r="A359" s="45"/>
      <c r="B359" s="88"/>
      <c r="C359" s="47"/>
      <c r="D359" s="590"/>
      <c r="E359" s="590"/>
      <c r="F359" s="428"/>
      <c r="G359" s="247"/>
      <c r="H359" s="247"/>
      <c r="I359" s="233"/>
      <c r="J359" s="233"/>
      <c r="K359" s="428"/>
      <c r="L359" s="242"/>
      <c r="M359" s="242"/>
      <c r="N359" s="428"/>
      <c r="O359" s="590"/>
      <c r="P359" s="590"/>
      <c r="Q359" s="428"/>
    </row>
    <row r="360" spans="1:17">
      <c r="A360" s="45"/>
      <c r="B360" s="88"/>
      <c r="C360" s="47"/>
      <c r="D360" s="590"/>
      <c r="E360" s="590"/>
      <c r="F360" s="428"/>
      <c r="G360" s="247"/>
      <c r="H360" s="247"/>
      <c r="I360" s="233"/>
      <c r="J360" s="233"/>
      <c r="K360" s="428"/>
      <c r="L360" s="242"/>
      <c r="M360" s="242"/>
      <c r="N360" s="428"/>
      <c r="O360" s="590"/>
      <c r="P360" s="590"/>
      <c r="Q360" s="428"/>
    </row>
    <row r="361" spans="1:17">
      <c r="A361" s="45"/>
      <c r="B361" s="88"/>
      <c r="C361" s="47"/>
      <c r="D361" s="590"/>
      <c r="E361" s="590"/>
      <c r="F361" s="428"/>
      <c r="G361" s="247"/>
      <c r="H361" s="247"/>
      <c r="I361" s="233"/>
      <c r="J361" s="233"/>
      <c r="K361" s="428"/>
      <c r="L361" s="242"/>
      <c r="M361" s="242"/>
      <c r="N361" s="428"/>
      <c r="O361" s="590"/>
      <c r="P361" s="590"/>
      <c r="Q361" s="428"/>
    </row>
    <row r="362" spans="1:17">
      <c r="A362" s="45"/>
      <c r="B362" s="88"/>
      <c r="C362" s="47"/>
      <c r="D362" s="590"/>
      <c r="E362" s="590"/>
      <c r="F362" s="428"/>
      <c r="G362" s="247"/>
      <c r="H362" s="247"/>
      <c r="I362" s="233"/>
      <c r="J362" s="233"/>
      <c r="K362" s="428"/>
      <c r="L362" s="242"/>
      <c r="M362" s="242"/>
      <c r="N362" s="428"/>
      <c r="O362" s="590"/>
      <c r="P362" s="590"/>
      <c r="Q362" s="428"/>
    </row>
    <row r="363" spans="1:17">
      <c r="A363" s="45"/>
      <c r="B363" s="88"/>
      <c r="C363" s="47"/>
      <c r="D363" s="590"/>
      <c r="E363" s="590"/>
      <c r="F363" s="428"/>
      <c r="G363" s="247"/>
      <c r="H363" s="247"/>
      <c r="I363" s="233"/>
      <c r="J363" s="233"/>
      <c r="K363" s="428"/>
      <c r="L363" s="242"/>
      <c r="M363" s="242"/>
      <c r="N363" s="428"/>
      <c r="O363" s="590"/>
      <c r="P363" s="590"/>
      <c r="Q363" s="428"/>
    </row>
  </sheetData>
  <mergeCells count="64">
    <mergeCell ref="B263:B275"/>
    <mergeCell ref="B276:B280"/>
    <mergeCell ref="B281:B285"/>
    <mergeCell ref="B286:B357"/>
    <mergeCell ref="B250:B256"/>
    <mergeCell ref="B257:B258"/>
    <mergeCell ref="B259:B262"/>
    <mergeCell ref="B198:B199"/>
    <mergeCell ref="B171:B181"/>
    <mergeCell ref="B227:B228"/>
    <mergeCell ref="B201:B210"/>
    <mergeCell ref="O157:Q157"/>
    <mergeCell ref="L157:N157"/>
    <mergeCell ref="B182:B183"/>
    <mergeCell ref="B184:B195"/>
    <mergeCell ref="B196:B197"/>
    <mergeCell ref="B163:B166"/>
    <mergeCell ref="B167:B170"/>
    <mergeCell ref="B211:B222"/>
    <mergeCell ref="B2:Q2"/>
    <mergeCell ref="B4:Q4"/>
    <mergeCell ref="B3:Q3"/>
    <mergeCell ref="G5:H5"/>
    <mergeCell ref="I5:K5"/>
    <mergeCell ref="L5:N5"/>
    <mergeCell ref="O5:Q5"/>
    <mergeCell ref="B8:B10"/>
    <mergeCell ref="B11:B14"/>
    <mergeCell ref="D5:F5"/>
    <mergeCell ref="I81:K81"/>
    <mergeCell ref="B78:Q78"/>
    <mergeCell ref="B80:Q80"/>
    <mergeCell ref="B44:B45"/>
    <mergeCell ref="D81:F81"/>
    <mergeCell ref="B79:Q79"/>
    <mergeCell ref="G81:H81"/>
    <mergeCell ref="L81:N81"/>
    <mergeCell ref="O81:Q81"/>
    <mergeCell ref="B75:B76"/>
    <mergeCell ref="B49:B58"/>
    <mergeCell ref="B59:B70"/>
    <mergeCell ref="B15:B18"/>
    <mergeCell ref="B106:B107"/>
    <mergeCell ref="B108:B119"/>
    <mergeCell ref="B120:B121"/>
    <mergeCell ref="B151:B152"/>
    <mergeCell ref="B125:B134"/>
    <mergeCell ref="B135:B146"/>
    <mergeCell ref="B19:B29"/>
    <mergeCell ref="B30:B31"/>
    <mergeCell ref="B32:B43"/>
    <mergeCell ref="B160:B162"/>
    <mergeCell ref="B46:B47"/>
    <mergeCell ref="B122:B123"/>
    <mergeCell ref="B155:Q155"/>
    <mergeCell ref="B156:Q156"/>
    <mergeCell ref="D157:F157"/>
    <mergeCell ref="G157:H157"/>
    <mergeCell ref="I157:K157"/>
    <mergeCell ref="B87:B90"/>
    <mergeCell ref="B84:B86"/>
    <mergeCell ref="B91:B94"/>
    <mergeCell ref="B154:Q154"/>
    <mergeCell ref="B95:B105"/>
  </mergeCells>
  <conditionalFormatting sqref="D153 D77">
    <cfRule type="dataBar" priority="18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{FCBD5B07-28F4-46FF-A01E-2A1945073BC8}</x14:id>
        </ext>
      </extLst>
    </cfRule>
  </conditionalFormatting>
  <conditionalFormatting sqref="D286:D357">
    <cfRule type="dataBar" priority="17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{11F7F085-53BF-404A-84DB-C2752B765840}</x14:id>
        </ext>
      </extLst>
    </cfRule>
  </conditionalFormatting>
  <conditionalFormatting sqref="D7:Q58 D71:Q77">
    <cfRule type="cellIs" dxfId="97" priority="4" operator="lessThan">
      <formula>0</formula>
    </cfRule>
  </conditionalFormatting>
  <conditionalFormatting sqref="D83:Q134 D147:Q153">
    <cfRule type="cellIs" dxfId="96" priority="6" operator="lessThan">
      <formula>0</formula>
    </cfRule>
  </conditionalFormatting>
  <conditionalFormatting sqref="D159:Q210 D223:Q357">
    <cfRule type="cellIs" dxfId="95" priority="8" operator="lessThan">
      <formula>0</formula>
    </cfRule>
  </conditionalFormatting>
  <conditionalFormatting sqref="D211:Q222">
    <cfRule type="cellIs" dxfId="5" priority="3" operator="lessThan">
      <formula>0</formula>
    </cfRule>
  </conditionalFormatting>
  <conditionalFormatting sqref="D135:Q146">
    <cfRule type="cellIs" dxfId="4" priority="2" operator="lessThan">
      <formula>0</formula>
    </cfRule>
  </conditionalFormatting>
  <conditionalFormatting sqref="D59:Q70">
    <cfRule type="cellIs" dxfId="3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CBD5B07-28F4-46FF-A01E-2A1945073BC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11F7F085-53BF-404A-84DB-C2752B76584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3F9C35"/>
    <pageSetUpPr fitToPage="1"/>
  </sheetPr>
  <dimension ref="A1:S363"/>
  <sheetViews>
    <sheetView showGridLines="0" zoomScale="70" zoomScaleNormal="70" workbookViewId="0">
      <selection activeCell="U15" sqref="U15"/>
    </sheetView>
  </sheetViews>
  <sheetFormatPr defaultColWidth="9.33203125" defaultRowHeight="14.4"/>
  <cols>
    <col min="1" max="1" width="9.33203125" style="676"/>
    <col min="2" max="2" width="21.6640625" style="676" customWidth="1"/>
    <col min="3" max="3" width="40.44140625" style="683" customWidth="1"/>
    <col min="4" max="4" width="20.33203125" style="551" bestFit="1" customWidth="1"/>
    <col min="5" max="5" width="18.6640625" style="551" bestFit="1" customWidth="1"/>
    <col min="6" max="6" width="11.5546875" style="413" bestFit="1" customWidth="1"/>
    <col min="7" max="7" width="12.6640625" style="244" bestFit="1" customWidth="1"/>
    <col min="8" max="8" width="9.5546875" style="244" bestFit="1" customWidth="1"/>
    <col min="9" max="9" width="12.6640625" style="217" customWidth="1"/>
    <col min="10" max="10" width="9.5546875" style="217" bestFit="1" customWidth="1"/>
    <col min="11" max="11" width="11.5546875" style="413" bestFit="1" customWidth="1"/>
    <col min="12" max="12" width="21.33203125" style="217" bestFit="1" customWidth="1"/>
    <col min="13" max="13" width="18.6640625" style="217" bestFit="1" customWidth="1"/>
    <col min="14" max="14" width="18.44140625" style="413" customWidth="1"/>
    <col min="15" max="15" width="20.33203125" style="551" bestFit="1" customWidth="1"/>
    <col min="16" max="16" width="18.6640625" style="551" bestFit="1" customWidth="1"/>
    <col min="17" max="17" width="15.33203125" style="413" bestFit="1" customWidth="1"/>
    <col min="18" max="16384" width="9.33203125" style="676"/>
  </cols>
  <sheetData>
    <row r="1" spans="1:19">
      <c r="A1" s="256"/>
      <c r="B1" s="683"/>
    </row>
    <row r="2" spans="1:19" ht="23.4">
      <c r="B2" s="746" t="s">
        <v>277</v>
      </c>
      <c r="C2" s="746"/>
      <c r="D2" s="770"/>
      <c r="E2" s="770"/>
      <c r="F2" s="748"/>
      <c r="G2" s="746"/>
      <c r="H2" s="746"/>
      <c r="I2" s="749"/>
      <c r="J2" s="749"/>
      <c r="K2" s="748"/>
      <c r="L2" s="749"/>
      <c r="M2" s="749"/>
      <c r="N2" s="748"/>
      <c r="O2" s="770"/>
      <c r="P2" s="770"/>
      <c r="Q2" s="748"/>
    </row>
    <row r="3" spans="1:19">
      <c r="B3" s="750" t="s">
        <v>283</v>
      </c>
      <c r="C3" s="750"/>
      <c r="D3" s="761"/>
      <c r="E3" s="761"/>
      <c r="F3" s="752"/>
      <c r="G3" s="750"/>
      <c r="H3" s="750"/>
      <c r="I3" s="753"/>
      <c r="J3" s="753"/>
      <c r="K3" s="752"/>
      <c r="L3" s="753"/>
      <c r="M3" s="753"/>
      <c r="N3" s="752"/>
      <c r="O3" s="761"/>
      <c r="P3" s="761"/>
      <c r="Q3" s="752"/>
    </row>
    <row r="4" spans="1:19" ht="15" thickBot="1">
      <c r="B4" s="750" t="str">
        <f>'HOME PAGE'!H5</f>
        <v>4 WEEKS ENDING 5-17-2026</v>
      </c>
      <c r="C4" s="750"/>
      <c r="D4" s="763"/>
      <c r="E4" s="763"/>
      <c r="F4" s="754"/>
      <c r="G4" s="750"/>
      <c r="H4" s="750"/>
      <c r="I4" s="755"/>
      <c r="J4" s="755"/>
      <c r="K4" s="754"/>
      <c r="L4" s="755"/>
      <c r="M4" s="755"/>
      <c r="N4" s="754"/>
      <c r="O4" s="763"/>
      <c r="P4" s="763"/>
      <c r="Q4" s="754"/>
    </row>
    <row r="5" spans="1:19">
      <c r="D5" s="765" t="s">
        <v>289</v>
      </c>
      <c r="E5" s="766"/>
      <c r="F5" s="741"/>
      <c r="G5" s="768" t="s">
        <v>290</v>
      </c>
      <c r="H5" s="769"/>
      <c r="I5" s="739" t="s">
        <v>291</v>
      </c>
      <c r="J5" s="740"/>
      <c r="K5" s="741"/>
      <c r="L5" s="744" t="s">
        <v>292</v>
      </c>
      <c r="M5" s="740"/>
      <c r="N5" s="745"/>
      <c r="O5" s="765" t="s">
        <v>293</v>
      </c>
      <c r="P5" s="766"/>
      <c r="Q5" s="741"/>
    </row>
    <row r="6" spans="1:19" s="677" customFormat="1" ht="29.4" thickBot="1">
      <c r="C6" s="258"/>
      <c r="D6" s="552" t="s">
        <v>294</v>
      </c>
      <c r="E6" s="568" t="s">
        <v>295</v>
      </c>
      <c r="F6" s="414" t="s">
        <v>296</v>
      </c>
      <c r="G6" s="245" t="s">
        <v>294</v>
      </c>
      <c r="H6" s="248" t="s">
        <v>295</v>
      </c>
      <c r="I6" s="218" t="s">
        <v>294</v>
      </c>
      <c r="J6" s="234" t="s">
        <v>295</v>
      </c>
      <c r="K6" s="414" t="s">
        <v>296</v>
      </c>
      <c r="L6" s="239" t="s">
        <v>294</v>
      </c>
      <c r="M6" s="234" t="s">
        <v>295</v>
      </c>
      <c r="N6" s="471" t="s">
        <v>296</v>
      </c>
      <c r="O6" s="552" t="s">
        <v>294</v>
      </c>
      <c r="P6" s="568" t="s">
        <v>295</v>
      </c>
      <c r="Q6" s="414" t="s">
        <v>296</v>
      </c>
    </row>
    <row r="7" spans="1:19" ht="15" thickBot="1">
      <c r="C7" s="259" t="s">
        <v>2</v>
      </c>
      <c r="D7" s="561">
        <f>'Segment Data'!E111</f>
        <v>121984325.06815757</v>
      </c>
      <c r="E7" s="684">
        <f>'Segment Data'!F111</f>
        <v>3277717.1214943975</v>
      </c>
      <c r="F7" s="415">
        <f>'Segment Data'!G111</f>
        <v>2.7611917973152173E-2</v>
      </c>
      <c r="G7" s="260">
        <f>'Segment Data'!H111</f>
        <v>99.999999999999986</v>
      </c>
      <c r="H7" s="261">
        <f>'Segment Data'!I111</f>
        <v>-1.4210854715202004E-14</v>
      </c>
      <c r="I7" s="433">
        <f>'Segment Data'!J111</f>
        <v>4.9184305025916277</v>
      </c>
      <c r="J7" s="444">
        <f>'Segment Data'!K111</f>
        <v>0.26977443651987087</v>
      </c>
      <c r="K7" s="429">
        <f>'Segment Data'!L111</f>
        <v>5.8032780374702518E-2</v>
      </c>
      <c r="L7" s="433">
        <f>'Segment Data'!M111</f>
        <v>599971425.25327873</v>
      </c>
      <c r="M7" s="444">
        <f>'Segment Data'!N111</f>
        <v>48145232.139221191</v>
      </c>
      <c r="N7" s="429">
        <f>'Segment Data'!O111</f>
        <v>8.7247094719315008E-2</v>
      </c>
      <c r="O7" s="553">
        <f>'Segment Data'!P111</f>
        <v>150870659.75363255</v>
      </c>
      <c r="P7" s="561">
        <f>'Segment Data'!Q111</f>
        <v>4673173.4610750079</v>
      </c>
      <c r="Q7" s="431">
        <f>'Segment Data'!R111</f>
        <v>3.1964800350420972E-2</v>
      </c>
    </row>
    <row r="8" spans="1:19" ht="15" thickBot="1">
      <c r="B8" s="706" t="s">
        <v>297</v>
      </c>
      <c r="C8" s="262" t="s">
        <v>297</v>
      </c>
      <c r="D8" s="557">
        <f>'Segment Data'!E114</f>
        <v>115600623.98122557</v>
      </c>
      <c r="E8" s="571">
        <f>'Segment Data'!F114</f>
        <v>3255305.3119261712</v>
      </c>
      <c r="F8" s="416">
        <f>'Segment Data'!G114</f>
        <v>2.8975887473411462E-2</v>
      </c>
      <c r="G8" s="263">
        <f>'Segment Data'!H114</f>
        <v>94.76678574614796</v>
      </c>
      <c r="H8" s="264">
        <f>'Segment Data'!I114</f>
        <v>0.12561908103863573</v>
      </c>
      <c r="I8" s="434">
        <f>'Segment Data'!J114</f>
        <v>4.722090178182146</v>
      </c>
      <c r="J8" s="445">
        <f>'Segment Data'!K114</f>
        <v>0.25219760654537904</v>
      </c>
      <c r="K8" s="430">
        <f>'Segment Data'!L114</f>
        <v>5.6421402193348541E-2</v>
      </c>
      <c r="L8" s="434">
        <f>'Segment Data'!M114</f>
        <v>545876571.09347272</v>
      </c>
      <c r="M8" s="445">
        <f>'Segment Data'!N114</f>
        <v>43705065.715406001</v>
      </c>
      <c r="N8" s="417">
        <f>'Segment Data'!O114</f>
        <v>8.7032149867806705E-2</v>
      </c>
      <c r="O8" s="554">
        <f>'Segment Data'!P114</f>
        <v>135450203.45191121</v>
      </c>
      <c r="P8" s="554">
        <f>'Segment Data'!Q114</f>
        <v>4530912.4811074883</v>
      </c>
      <c r="Q8" s="417">
        <f>'Segment Data'!R114</f>
        <v>3.4608440417829074E-2</v>
      </c>
    </row>
    <row r="9" spans="1:19" ht="15" thickBot="1">
      <c r="B9" s="708"/>
      <c r="C9" s="265" t="s">
        <v>298</v>
      </c>
      <c r="D9" s="558">
        <f>'Segment Data'!E115</f>
        <v>114923733.03225681</v>
      </c>
      <c r="E9" s="554">
        <f>'Segment Data'!F115</f>
        <v>3391067.8285699487</v>
      </c>
      <c r="F9" s="417">
        <f>'Segment Data'!G115</f>
        <v>3.0404257105996712E-2</v>
      </c>
      <c r="G9" s="266">
        <f>'Segment Data'!H115</f>
        <v>94.21188580421645</v>
      </c>
      <c r="H9" s="267">
        <f>'Segment Data'!I115</f>
        <v>0.25530905340883692</v>
      </c>
      <c r="I9" s="434">
        <f>'Segment Data'!J115</f>
        <v>4.6887308356179656</v>
      </c>
      <c r="J9" s="445">
        <f>'Segment Data'!K115</f>
        <v>0.25179578157597327</v>
      </c>
      <c r="K9" s="430">
        <f>'Segment Data'!L115</f>
        <v>5.6749936275625773E-2</v>
      </c>
      <c r="L9" s="434">
        <f>'Segment Data'!M115</f>
        <v>538846450.81266952</v>
      </c>
      <c r="M9" s="445">
        <f>'Segment Data'!N115</f>
        <v>43983258.899701715</v>
      </c>
      <c r="N9" s="417">
        <f>'Segment Data'!O115</f>
        <v>8.8879633034895641E-2</v>
      </c>
      <c r="O9" s="554">
        <f>'Segment Data'!P115</f>
        <v>133612093.2803607</v>
      </c>
      <c r="P9" s="554">
        <f>'Segment Data'!Q115</f>
        <v>4530490.9643604308</v>
      </c>
      <c r="Q9" s="417">
        <f>'Segment Data'!R115</f>
        <v>3.509788291339528E-2</v>
      </c>
    </row>
    <row r="10" spans="1:19" ht="15" thickBot="1">
      <c r="B10" s="707"/>
      <c r="C10" s="268" t="s">
        <v>299</v>
      </c>
      <c r="D10" s="559">
        <f>'Segment Data'!E116</f>
        <v>676890.9489688453</v>
      </c>
      <c r="E10" s="572">
        <f>'Segment Data'!F116</f>
        <v>-135762.51664353139</v>
      </c>
      <c r="F10" s="418">
        <f>'Segment Data'!G116</f>
        <v>-0.16706077361182145</v>
      </c>
      <c r="G10" s="269">
        <f>'Segment Data'!H116</f>
        <v>0.55489994193158743</v>
      </c>
      <c r="H10" s="270">
        <f>'Segment Data'!I116</f>
        <v>-0.1296899723699948</v>
      </c>
      <c r="I10" s="434">
        <f>'Segment Data'!J116</f>
        <v>10.385897893172556</v>
      </c>
      <c r="J10" s="445">
        <f>'Segment Data'!K116</f>
        <v>1.3927491842187845</v>
      </c>
      <c r="K10" s="430">
        <f>'Segment Data'!L116</f>
        <v>0.15486780317911716</v>
      </c>
      <c r="L10" s="434">
        <f>'Segment Data'!M116</f>
        <v>7030120.280803103</v>
      </c>
      <c r="M10" s="445">
        <f>'Segment Data'!N116</f>
        <v>-278193.1842956515</v>
      </c>
      <c r="N10" s="417">
        <f>'Segment Data'!O116</f>
        <v>-3.8065305439370943E-2</v>
      </c>
      <c r="O10" s="554">
        <f>'Segment Data'!P116</f>
        <v>1838110.1715505123</v>
      </c>
      <c r="P10" s="554">
        <f>'Segment Data'!Q116</f>
        <v>421.51674703811295</v>
      </c>
      <c r="Q10" s="417">
        <f>'Segment Data'!R116</f>
        <v>2.2937331954263533E-4</v>
      </c>
    </row>
    <row r="11" spans="1:19">
      <c r="B11" s="706" t="s">
        <v>300</v>
      </c>
      <c r="C11" s="262" t="s">
        <v>174</v>
      </c>
      <c r="D11" s="555">
        <f>Fat!E99</f>
        <v>3649521.0606780583</v>
      </c>
      <c r="E11" s="569">
        <f>Fat!F99</f>
        <v>-294801.60659201676</v>
      </c>
      <c r="F11" s="419">
        <f>Fat!G99</f>
        <v>-7.4740742951451625E-2</v>
      </c>
      <c r="G11" s="271">
        <f>Fat!H99</f>
        <v>2.9917951004269798</v>
      </c>
      <c r="H11" s="272">
        <f>Fat!I99</f>
        <v>-0.3309539322488817</v>
      </c>
      <c r="I11" s="435">
        <f>Fat!J99</f>
        <v>6.0943465084593127</v>
      </c>
      <c r="J11" s="435">
        <f>Fat!K99</f>
        <v>0.69534094276848801</v>
      </c>
      <c r="K11" s="419">
        <f>Fat!L99</f>
        <v>0.12879055861456892</v>
      </c>
      <c r="L11" s="442">
        <f>Fat!M99</f>
        <v>22241445.933692053</v>
      </c>
      <c r="M11" s="435">
        <f>Fat!N99</f>
        <v>946025.90022043884</v>
      </c>
      <c r="N11" s="419">
        <f>Fat!O99</f>
        <v>4.4423913627131974E-2</v>
      </c>
      <c r="O11" s="555">
        <f>Fat!P99</f>
        <v>5560977.1232910156</v>
      </c>
      <c r="P11" s="569">
        <f>Fat!Q99</f>
        <v>-172275.75157378055</v>
      </c>
      <c r="Q11" s="419">
        <f>Fat!R99</f>
        <v>-3.0048517889217162E-2</v>
      </c>
    </row>
    <row r="12" spans="1:19">
      <c r="B12" s="708"/>
      <c r="C12" s="273" t="s">
        <v>175</v>
      </c>
      <c r="D12" s="556">
        <f>Fat!E100</f>
        <v>11253518.264135117</v>
      </c>
      <c r="E12" s="570">
        <f>Fat!F100</f>
        <v>-984540.29152235016</v>
      </c>
      <c r="F12" s="420">
        <f>Fat!G100</f>
        <v>-8.0449058733030196E-2</v>
      </c>
      <c r="G12" s="274">
        <f>Fat!H100</f>
        <v>9.2253806034892776</v>
      </c>
      <c r="H12" s="275">
        <f>Fat!I100</f>
        <v>-1.0841200783567047</v>
      </c>
      <c r="I12" s="436">
        <f>Fat!J100</f>
        <v>4.8363135591253439</v>
      </c>
      <c r="J12" s="436">
        <f>Fat!K100</f>
        <v>0.34571852495922162</v>
      </c>
      <c r="K12" s="420">
        <f>Fat!L100</f>
        <v>7.6987241630310926E-2</v>
      </c>
      <c r="L12" s="443">
        <f>Fat!M100</f>
        <v>54425542.96870137</v>
      </c>
      <c r="M12" s="436">
        <f>Fat!N100</f>
        <v>-530622.0091682747</v>
      </c>
      <c r="N12" s="420">
        <f>Fat!O100</f>
        <v>-9.6553682263300477E-3</v>
      </c>
      <c r="O12" s="556">
        <f>Fat!P100</f>
        <v>15612817.268405143</v>
      </c>
      <c r="P12" s="570">
        <f>Fat!Q100</f>
        <v>-1163071.5719938204</v>
      </c>
      <c r="Q12" s="420">
        <f>Fat!R100</f>
        <v>-6.9329952234361628E-2</v>
      </c>
    </row>
    <row r="13" spans="1:19">
      <c r="B13" s="708"/>
      <c r="C13" s="273" t="s">
        <v>176</v>
      </c>
      <c r="D13" s="556">
        <f>Fat!E101</f>
        <v>42618004.063427746</v>
      </c>
      <c r="E13" s="570">
        <f>Fat!F101</f>
        <v>274269.27039904147</v>
      </c>
      <c r="F13" s="420">
        <f>Fat!G101</f>
        <v>6.4772101879921095E-3</v>
      </c>
      <c r="G13" s="274">
        <f>Fat!H101</f>
        <v>34.937279064023464</v>
      </c>
      <c r="H13" s="275">
        <f>Fat!I101</f>
        <v>-0.73363726108496508</v>
      </c>
      <c r="I13" s="436">
        <f>Fat!J101</f>
        <v>4.9935622624860816</v>
      </c>
      <c r="J13" s="436">
        <f>Fat!K101</f>
        <v>0.28755758743380966</v>
      </c>
      <c r="K13" s="420">
        <f>Fat!L101</f>
        <v>6.110439901562903E-2</v>
      </c>
      <c r="L13" s="443">
        <f>Fat!M101</f>
        <v>212815656.79361126</v>
      </c>
      <c r="M13" s="436">
        <f>Fat!N101</f>
        <v>13545842.898444623</v>
      </c>
      <c r="N13" s="420">
        <f>Fat!O101</f>
        <v>6.7977395239456201E-2</v>
      </c>
      <c r="O13" s="556">
        <f>Fat!P101</f>
        <v>52643078.143319733</v>
      </c>
      <c r="P13" s="570">
        <f>Fat!Q101</f>
        <v>896791.18495327234</v>
      </c>
      <c r="Q13" s="420">
        <f>Fat!R101</f>
        <v>1.7330541719347017E-2</v>
      </c>
    </row>
    <row r="14" spans="1:19" ht="15" thickBot="1">
      <c r="B14" s="707"/>
      <c r="C14" s="276" t="s">
        <v>177</v>
      </c>
      <c r="D14" s="557">
        <f>Fat!E102</f>
        <v>64463281.679916747</v>
      </c>
      <c r="E14" s="571">
        <f>Fat!F102</f>
        <v>4282789.7492103875</v>
      </c>
      <c r="F14" s="416">
        <f>Fat!G102</f>
        <v>7.1165748431264428E-2</v>
      </c>
      <c r="G14" s="263">
        <f>Fat!H102</f>
        <v>52.845545232060353</v>
      </c>
      <c r="H14" s="264">
        <f>Fat!I102</f>
        <v>2.1487112716910275</v>
      </c>
      <c r="I14" s="437">
        <f>Fat!J102</f>
        <v>4.8165214594404606</v>
      </c>
      <c r="J14" s="437">
        <f>Fat!K102</f>
        <v>0.22525300444517793</v>
      </c>
      <c r="K14" s="416">
        <f>Fat!L102</f>
        <v>4.9061170492024596E-2</v>
      </c>
      <c r="L14" s="685">
        <f>Fat!M102</f>
        <v>310488779.5572741</v>
      </c>
      <c r="M14" s="437">
        <f>Fat!N102</f>
        <v>34183985.349723816</v>
      </c>
      <c r="N14" s="416">
        <f>Fat!O102</f>
        <v>0.12371839384026767</v>
      </c>
      <c r="O14" s="557">
        <f>Fat!P102</f>
        <v>77053787.218616739</v>
      </c>
      <c r="P14" s="571">
        <f>Fat!Q102</f>
        <v>5111729.5996892601</v>
      </c>
      <c r="Q14" s="416">
        <f>Fat!R102</f>
        <v>7.1053425060008266E-2</v>
      </c>
      <c r="S14" s="551"/>
    </row>
    <row r="15" spans="1:19" ht="15" customHeight="1">
      <c r="B15" s="729" t="s">
        <v>301</v>
      </c>
      <c r="C15" s="262" t="s">
        <v>302</v>
      </c>
      <c r="D15" s="555">
        <f>Fat!E103</f>
        <v>3635589.9696870414</v>
      </c>
      <c r="E15" s="569">
        <f>Fat!F103</f>
        <v>-288384.15042214328</v>
      </c>
      <c r="F15" s="419">
        <f>Fat!G103</f>
        <v>-7.3492877780274191E-2</v>
      </c>
      <c r="G15" s="271">
        <f>Fat!H103</f>
        <v>2.9803747060580865</v>
      </c>
      <c r="H15" s="272">
        <f>Fat!I103</f>
        <v>-0.32523244419617159</v>
      </c>
      <c r="I15" s="435">
        <f>Fat!J103</f>
        <v>6.0847479100337907</v>
      </c>
      <c r="J15" s="435">
        <f>Fat!K103</f>
        <v>0.7017139800285932</v>
      </c>
      <c r="K15" s="419">
        <f>Fat!L103</f>
        <v>0.13035659614129827</v>
      </c>
      <c r="L15" s="442">
        <f>Fat!M103</f>
        <v>22121648.469793037</v>
      </c>
      <c r="M15" s="435">
        <f>Fat!N103</f>
        <v>998762.64078300446</v>
      </c>
      <c r="N15" s="419">
        <f>Fat!O103</f>
        <v>4.7283436972958989E-2</v>
      </c>
      <c r="O15" s="555">
        <f>Fat!P103</f>
        <v>5526767.9308599271</v>
      </c>
      <c r="P15" s="569">
        <f>Fat!Q103</f>
        <v>-155789.2597104134</v>
      </c>
      <c r="Q15" s="419">
        <f>Fat!R103</f>
        <v>-2.7415343917511426E-2</v>
      </c>
    </row>
    <row r="16" spans="1:19">
      <c r="B16" s="730"/>
      <c r="C16" s="273" t="s">
        <v>303</v>
      </c>
      <c r="D16" s="556">
        <f>Fat!E104</f>
        <v>8115125.1221200684</v>
      </c>
      <c r="E16" s="570">
        <f>Fat!F104</f>
        <v>-646233.24677950051</v>
      </c>
      <c r="F16" s="420">
        <f>Fat!G104</f>
        <v>-7.3759481072415908E-2</v>
      </c>
      <c r="G16" s="274">
        <f>Fat!H104</f>
        <v>6.6525966492709783</v>
      </c>
      <c r="H16" s="275">
        <f>Fat!I104</f>
        <v>-0.72808629707030548</v>
      </c>
      <c r="I16" s="436">
        <f>Fat!J104</f>
        <v>4.1951274848587152</v>
      </c>
      <c r="J16" s="436">
        <f>Fat!K104</f>
        <v>0.26248911611638537</v>
      </c>
      <c r="K16" s="420">
        <f>Fat!L104</f>
        <v>6.6746314179996727E-2</v>
      </c>
      <c r="L16" s="443">
        <f>Fat!M104</f>
        <v>34043984.442873336</v>
      </c>
      <c r="M16" s="436">
        <f>Fat!N104</f>
        <v>-411269.64096282423</v>
      </c>
      <c r="N16" s="420">
        <f>Fat!O104</f>
        <v>-1.1936340389832194E-2</v>
      </c>
      <c r="O16" s="556">
        <f>Fat!P104</f>
        <v>9397196.8404083885</v>
      </c>
      <c r="P16" s="570">
        <f>Fat!Q104</f>
        <v>-611469.59186341986</v>
      </c>
      <c r="Q16" s="420">
        <f>Fat!R104</f>
        <v>-6.1094012474209911E-2</v>
      </c>
    </row>
    <row r="17" spans="2:17">
      <c r="B17" s="730"/>
      <c r="C17" s="273" t="s">
        <v>304</v>
      </c>
      <c r="D17" s="556">
        <f>Fat!E105</f>
        <v>41196946.47478833</v>
      </c>
      <c r="E17" s="570">
        <f>Fat!F105</f>
        <v>105361.60202034563</v>
      </c>
      <c r="F17" s="420">
        <f>Fat!G105</f>
        <v>2.5640676149770595E-3</v>
      </c>
      <c r="G17" s="274">
        <f>Fat!H105</f>
        <v>33.772328085407644</v>
      </c>
      <c r="H17" s="275">
        <f>Fat!I105</f>
        <v>-0.84376076048974369</v>
      </c>
      <c r="I17" s="436">
        <f>Fat!J105</f>
        <v>4.7633015676834454</v>
      </c>
      <c r="J17" s="436">
        <f>Fat!K105</f>
        <v>0.25976419706194775</v>
      </c>
      <c r="K17" s="420">
        <f>Fat!L105</f>
        <v>5.7680035866139547E-2</v>
      </c>
      <c r="L17" s="443">
        <f>Fat!M105</f>
        <v>196233479.72713023</v>
      </c>
      <c r="M17" s="436">
        <f>Fat!N105</f>
        <v>11175991.634554595</v>
      </c>
      <c r="N17" s="420">
        <f>Fat!O105</f>
        <v>6.0391998993111623E-2</v>
      </c>
      <c r="O17" s="556">
        <f>Fat!P105</f>
        <v>49005172.261550352</v>
      </c>
      <c r="P17" s="570">
        <f>Fat!Q105</f>
        <v>614164.68449693918</v>
      </c>
      <c r="Q17" s="420">
        <f>Fat!R105</f>
        <v>1.2691711027487897E-2</v>
      </c>
    </row>
    <row r="18" spans="2:17" ht="15" thickBot="1">
      <c r="B18" s="731"/>
      <c r="C18" s="276" t="s">
        <v>305</v>
      </c>
      <c r="D18" s="557">
        <f>Fat!E106</f>
        <v>62652962.414630227</v>
      </c>
      <c r="E18" s="571">
        <f>Fat!F106</f>
        <v>4084561.1071076542</v>
      </c>
      <c r="F18" s="416">
        <f>Fat!G106</f>
        <v>6.9740013657894229E-2</v>
      </c>
      <c r="G18" s="263">
        <f>Fat!H106</f>
        <v>51.361486305411354</v>
      </c>
      <c r="H18" s="264">
        <f>Fat!I106</f>
        <v>2.0226985827949662</v>
      </c>
      <c r="I18" s="437">
        <f>Fat!J106</f>
        <v>4.6841752910497014</v>
      </c>
      <c r="J18" s="437">
        <f>Fat!K106</f>
        <v>0.21869780602480748</v>
      </c>
      <c r="K18" s="416">
        <f>Fat!L106</f>
        <v>4.8975234285295766E-2</v>
      </c>
      <c r="L18" s="685">
        <f>Fat!M106</f>
        <v>293477458.45367652</v>
      </c>
      <c r="M18" s="437">
        <f>Fat!N106</f>
        <v>31941581.081031919</v>
      </c>
      <c r="N18" s="416">
        <f>Fat!O106</f>
        <v>0.122130781451145</v>
      </c>
      <c r="O18" s="557">
        <f>Fat!P106</f>
        <v>71521066.419092536</v>
      </c>
      <c r="P18" s="571">
        <f>Fat!Q106</f>
        <v>4684006.6481843144</v>
      </c>
      <c r="Q18" s="416">
        <f>Fat!R106</f>
        <v>7.0080979986840999E-2</v>
      </c>
    </row>
    <row r="19" spans="2:17" ht="15" thickBot="1">
      <c r="B19" s="706" t="s">
        <v>306</v>
      </c>
      <c r="C19" s="277" t="s">
        <v>306</v>
      </c>
      <c r="D19" s="557">
        <f>'Segment Data'!E117</f>
        <v>5875698.6177438777</v>
      </c>
      <c r="E19" s="571">
        <f>'Segment Data'!F117</f>
        <v>-25073.011867659166</v>
      </c>
      <c r="F19" s="416">
        <f>'Segment Data'!G117</f>
        <v>-4.2491073102772815E-3</v>
      </c>
      <c r="G19" s="263">
        <f>'Segment Data'!H117</f>
        <v>4.8167652806710093</v>
      </c>
      <c r="H19" s="264">
        <f>'Segment Data'!I117</f>
        <v>-0.15412196114357535</v>
      </c>
      <c r="I19" s="436">
        <f>'Segment Data'!J117</f>
        <v>8.3228667748074194</v>
      </c>
      <c r="J19" s="436">
        <f>'Segment Data'!K117</f>
        <v>0.62993776657341449</v>
      </c>
      <c r="K19" s="420">
        <f>'Segment Data'!L117</f>
        <v>8.1885295691559168E-2</v>
      </c>
      <c r="L19" s="443">
        <f>'Segment Data'!M117</f>
        <v>48902656.804402396</v>
      </c>
      <c r="M19" s="436">
        <f>'Segment Data'!N117</f>
        <v>3508439.5639995635</v>
      </c>
      <c r="N19" s="420">
        <f>'Segment Data'!O117</f>
        <v>7.7288248972754603E-2</v>
      </c>
      <c r="O19" s="556">
        <f>'Segment Data'!P117</f>
        <v>13701378.365981463</v>
      </c>
      <c r="P19" s="570">
        <f>'Segment Data'!Q117</f>
        <v>-88227.223154626787</v>
      </c>
      <c r="Q19" s="420">
        <f>'Segment Data'!R117</f>
        <v>-6.3980962025581879E-3</v>
      </c>
    </row>
    <row r="20" spans="2:17">
      <c r="B20" s="708"/>
      <c r="C20" s="278" t="s">
        <v>307</v>
      </c>
      <c r="D20" s="558">
        <f>'Segment Data'!E118</f>
        <v>4985048.1025834633</v>
      </c>
      <c r="E20" s="554">
        <f>'Segment Data'!F118</f>
        <v>-60004.101162006147</v>
      </c>
      <c r="F20" s="417">
        <f>'Segment Data'!G118</f>
        <v>-1.1893653175176034E-2</v>
      </c>
      <c r="G20" s="266">
        <f>'Segment Data'!H118</f>
        <v>4.086630064803912</v>
      </c>
      <c r="H20" s="267">
        <f>'Segment Data'!I118</f>
        <v>-0.16338793420444464</v>
      </c>
      <c r="I20" s="434">
        <f>'Segment Data'!J118</f>
        <v>7.1284637939946753</v>
      </c>
      <c r="J20" s="434">
        <f>'Segment Data'!K118</f>
        <v>0.62185951495963288</v>
      </c>
      <c r="K20" s="417">
        <f>'Segment Data'!L118</f>
        <v>9.5573587741201518E-2</v>
      </c>
      <c r="L20" s="440">
        <f>'Segment Data'!M118</f>
        <v>35535734.910588071</v>
      </c>
      <c r="M20" s="434">
        <f>'Segment Data'!N118</f>
        <v>2709576.65374263</v>
      </c>
      <c r="N20" s="417">
        <f>'Segment Data'!O118</f>
        <v>8.2543215460724392E-2</v>
      </c>
      <c r="O20" s="558">
        <f>'Segment Data'!P118</f>
        <v>10629499.601210773</v>
      </c>
      <c r="P20" s="554">
        <f>'Segment Data'!Q118</f>
        <v>-47853.976547101513</v>
      </c>
      <c r="Q20" s="417">
        <f>'Segment Data'!R118</f>
        <v>-4.4818199752030986E-3</v>
      </c>
    </row>
    <row r="21" spans="2:17" ht="15" thickBot="1">
      <c r="B21" s="708"/>
      <c r="C21" s="268" t="s">
        <v>308</v>
      </c>
      <c r="D21" s="559">
        <f>'Segment Data'!E119</f>
        <v>890650.51516041462</v>
      </c>
      <c r="E21" s="572">
        <f>'Segment Data'!F119</f>
        <v>34931.089294294012</v>
      </c>
      <c r="F21" s="418">
        <f>'Segment Data'!G119</f>
        <v>4.0820727259917394E-2</v>
      </c>
      <c r="G21" s="269">
        <f>'Segment Data'!H119</f>
        <v>0.73013521586709762</v>
      </c>
      <c r="H21" s="270">
        <f>'Segment Data'!I119</f>
        <v>9.2659730608256607E-3</v>
      </c>
      <c r="I21" s="438">
        <f>'Segment Data'!J119</f>
        <v>15.008043745875831</v>
      </c>
      <c r="J21" s="438">
        <f>'Segment Data'!K119</f>
        <v>0.32091779821305266</v>
      </c>
      <c r="K21" s="418">
        <f>'Segment Data'!L119</f>
        <v>2.1850278901170694E-2</v>
      </c>
      <c r="L21" s="441">
        <f>'Segment Data'!M119</f>
        <v>13366921.893814348</v>
      </c>
      <c r="M21" s="438">
        <f>'Segment Data'!N119</f>
        <v>798862.91025695205</v>
      </c>
      <c r="N21" s="418">
        <f>'Segment Data'!O119</f>
        <v>6.3562950436665877E-2</v>
      </c>
      <c r="O21" s="559">
        <f>'Segment Data'!P119</f>
        <v>3071878.7647706866</v>
      </c>
      <c r="P21" s="572">
        <f>'Segment Data'!Q119</f>
        <v>-40373.246607528999</v>
      </c>
      <c r="Q21" s="418">
        <f>'Segment Data'!R119</f>
        <v>-1.2972357784628852E-2</v>
      </c>
    </row>
    <row r="22" spans="2:17">
      <c r="B22" s="708"/>
      <c r="C22" s="262" t="s">
        <v>159</v>
      </c>
      <c r="D22" s="555">
        <f>Flavor!D117</f>
        <v>4.0281271875855964</v>
      </c>
      <c r="E22" s="569">
        <f>Flavor!E117</f>
        <v>-652.17892863341967</v>
      </c>
      <c r="F22" s="419">
        <f>Flavor!F117</f>
        <v>-0.99386149973266313</v>
      </c>
      <c r="G22" s="271">
        <f>Flavor!G117</f>
        <v>3.302167868977065E-6</v>
      </c>
      <c r="H22" s="272">
        <f>Flavor!H117</f>
        <v>-5.4949524347298211E-4</v>
      </c>
      <c r="I22" s="435">
        <f>Flavor!I117</f>
        <v>24.786328208319521</v>
      </c>
      <c r="J22" s="435">
        <f>Flavor!J117</f>
        <v>8.6535359805457333</v>
      </c>
      <c r="K22" s="419">
        <f>Flavor!K117</f>
        <v>0.53639418758818669</v>
      </c>
      <c r="L22" s="442">
        <f>Flavor!L117</f>
        <v>99.842482536441821</v>
      </c>
      <c r="M22" s="435">
        <f>Flavor!M117</f>
        <v>-10486.609607422935</v>
      </c>
      <c r="N22" s="419">
        <f>Flavor!N117</f>
        <v>-0.99056884386874655</v>
      </c>
      <c r="O22" s="555">
        <f>Flavor!O117</f>
        <v>9.8686452507972717</v>
      </c>
      <c r="P22" s="569">
        <f>Flavor!P117</f>
        <v>-603.90298992395401</v>
      </c>
      <c r="Q22" s="419">
        <f>Flavor!Q117</f>
        <v>-0.98392130772223207</v>
      </c>
    </row>
    <row r="23" spans="2:17">
      <c r="B23" s="708"/>
      <c r="C23" s="273" t="s">
        <v>160</v>
      </c>
      <c r="D23" s="556">
        <f>Flavor!D118</f>
        <v>5545559.6480901865</v>
      </c>
      <c r="E23" s="570">
        <f>Flavor!E118</f>
        <v>-10781.305071947165</v>
      </c>
      <c r="F23" s="420">
        <f>Flavor!F118</f>
        <v>-1.9403606011275253E-3</v>
      </c>
      <c r="G23" s="274">
        <f>Flavor!G118</f>
        <v>4.5461247951256505</v>
      </c>
      <c r="H23" s="275">
        <f>Flavor!H118</f>
        <v>-0.1346095374219507</v>
      </c>
      <c r="I23" s="436">
        <f>Flavor!I118</f>
        <v>8.1401586353994322</v>
      </c>
      <c r="J23" s="436">
        <f>Flavor!J118</f>
        <v>0.71753584568987172</v>
      </c>
      <c r="K23" s="420">
        <f>Flavor!K118</f>
        <v>9.6668774100259536E-2</v>
      </c>
      <c r="L23" s="443">
        <f>Flavor!L118</f>
        <v>45141735.257523932</v>
      </c>
      <c r="M23" s="436">
        <f>Flavor!M118</f>
        <v>3899112.2711861432</v>
      </c>
      <c r="N23" s="420">
        <f>Flavor!N118</f>
        <v>9.4540841218507851E-2</v>
      </c>
      <c r="O23" s="556">
        <f>Flavor!O118</f>
        <v>11945215.531616747</v>
      </c>
      <c r="P23" s="570">
        <f>Flavor!P118</f>
        <v>143345.30314028077</v>
      </c>
      <c r="Q23" s="420">
        <f>Flavor!Q118</f>
        <v>1.2145981981263116E-2</v>
      </c>
    </row>
    <row r="24" spans="2:17">
      <c r="B24" s="708"/>
      <c r="C24" s="273" t="s">
        <v>161</v>
      </c>
      <c r="D24" s="556">
        <f>Flavor!D119</f>
        <v>46319.863985490156</v>
      </c>
      <c r="E24" s="570">
        <f>Flavor!E119</f>
        <v>3958.9127754199581</v>
      </c>
      <c r="F24" s="420">
        <f>Flavor!F119</f>
        <v>9.345665435574145E-2</v>
      </c>
      <c r="G24" s="274">
        <f>Flavor!G119</f>
        <v>3.7971980383224968E-2</v>
      </c>
      <c r="H24" s="275">
        <f>Flavor!H119</f>
        <v>2.2865607230963952E-3</v>
      </c>
      <c r="I24" s="436">
        <f>Flavor!I119</f>
        <v>4.6625236236740726</v>
      </c>
      <c r="J24" s="436">
        <f>Flavor!J119</f>
        <v>0.3163095871465984</v>
      </c>
      <c r="K24" s="420">
        <f>Flavor!K119</f>
        <v>7.2778189129250187E-2</v>
      </c>
      <c r="L24" s="443">
        <f>Flavor!L119</f>
        <v>215967.46007771781</v>
      </c>
      <c r="M24" s="436">
        <f>Flavor!M119</f>
        <v>31857.699327855051</v>
      </c>
      <c r="N24" s="420">
        <f>Flavor!N119</f>
        <v>0.17303644955108008</v>
      </c>
      <c r="O24" s="556">
        <f>Flavor!O119</f>
        <v>80333.04624623066</v>
      </c>
      <c r="P24" s="570">
        <f>Flavor!P119</f>
        <v>8025.0251844525628</v>
      </c>
      <c r="Q24" s="420">
        <f>Flavor!Q119</f>
        <v>0.11098388624957928</v>
      </c>
    </row>
    <row r="25" spans="2:17">
      <c r="B25" s="708"/>
      <c r="C25" s="273" t="s">
        <v>162</v>
      </c>
      <c r="D25" s="556">
        <f>Flavor!D120</f>
        <v>0</v>
      </c>
      <c r="E25" s="570">
        <f>Flavor!E120</f>
        <v>-0.25014474987983704</v>
      </c>
      <c r="F25" s="420">
        <f>Flavor!F120</f>
        <v>-1</v>
      </c>
      <c r="G25" s="274">
        <f>Flavor!G120</f>
        <v>0</v>
      </c>
      <c r="H25" s="275">
        <f>Flavor!H120</f>
        <v>-2.1072521084271183E-7</v>
      </c>
      <c r="I25" s="436">
        <f>Flavor!I120</f>
        <v>0</v>
      </c>
      <c r="J25" s="436">
        <f>Flavor!J120</f>
        <v>-8</v>
      </c>
      <c r="K25" s="420">
        <f>Flavor!K120</f>
        <v>-1</v>
      </c>
      <c r="L25" s="443">
        <f>Flavor!L120</f>
        <v>0</v>
      </c>
      <c r="M25" s="436">
        <f>Flavor!M120</f>
        <v>-2.0011579990386963</v>
      </c>
      <c r="N25" s="420">
        <f>Flavor!N120</f>
        <v>-1</v>
      </c>
      <c r="O25" s="556">
        <f>Flavor!O120</f>
        <v>0</v>
      </c>
      <c r="P25" s="570">
        <f>Flavor!P120</f>
        <v>-1.0005789995193481</v>
      </c>
      <c r="Q25" s="420">
        <f>Flavor!Q120</f>
        <v>-1</v>
      </c>
    </row>
    <row r="26" spans="2:17">
      <c r="B26" s="708"/>
      <c r="C26" s="273" t="s">
        <v>163</v>
      </c>
      <c r="D26" s="556">
        <f>Flavor!D121</f>
        <v>252255.42356049712</v>
      </c>
      <c r="E26" s="570">
        <f>Flavor!E121</f>
        <v>23277.919019040943</v>
      </c>
      <c r="F26" s="420">
        <f>Flavor!F121</f>
        <v>0.10166028783332511</v>
      </c>
      <c r="G26" s="274">
        <f>Flavor!G121</f>
        <v>0.20679331005811752</v>
      </c>
      <c r="H26" s="275">
        <f>Flavor!H121</f>
        <v>1.3899663695701142E-2</v>
      </c>
      <c r="I26" s="436">
        <f>Flavor!I121</f>
        <v>13.969316093158508</v>
      </c>
      <c r="J26" s="436">
        <f>Flavor!J121</f>
        <v>-7.4528649203568165E-2</v>
      </c>
      <c r="K26" s="420">
        <f>Flavor!K121</f>
        <v>-5.3068551077582599E-3</v>
      </c>
      <c r="L26" s="443">
        <f>Flavor!L121</f>
        <v>3523835.7479301672</v>
      </c>
      <c r="M26" s="436">
        <f>Flavor!M121</f>
        <v>308111.22465644404</v>
      </c>
      <c r="N26" s="420">
        <f>Flavor!N121</f>
        <v>9.5813936307820216E-2</v>
      </c>
      <c r="O26" s="556">
        <f>Flavor!O121</f>
        <v>1622480.5455097556</v>
      </c>
      <c r="P26" s="570">
        <f>Flavor!P121</f>
        <v>60956.592858003918</v>
      </c>
      <c r="Q26" s="420">
        <f>Flavor!Q121</f>
        <v>3.9036604436639311E-2</v>
      </c>
    </row>
    <row r="27" spans="2:17">
      <c r="B27" s="708"/>
      <c r="C27" s="273" t="s">
        <v>164</v>
      </c>
      <c r="D27" s="556">
        <f>Flavor!D122</f>
        <v>64133.971812785167</v>
      </c>
      <c r="E27" s="570">
        <f>Flavor!E122</f>
        <v>367.06719909656385</v>
      </c>
      <c r="F27" s="420">
        <f>Flavor!F122</f>
        <v>5.7563904241600414E-3</v>
      </c>
      <c r="G27" s="274">
        <f>Flavor!G122</f>
        <v>5.2575584426073532E-2</v>
      </c>
      <c r="H27" s="275">
        <f>Flavor!H122</f>
        <v>-1.1424905123833054E-3</v>
      </c>
      <c r="I27" s="436">
        <f>Flavor!I122</f>
        <v>15.297874103833781</v>
      </c>
      <c r="J27" s="436">
        <f>Flavor!J122</f>
        <v>2.8099124611638597</v>
      </c>
      <c r="K27" s="420">
        <f>Flavor!K122</f>
        <v>0.22500969666360229</v>
      </c>
      <c r="L27" s="443">
        <f>Flavor!L122</f>
        <v>981113.42657081189</v>
      </c>
      <c r="M27" s="436">
        <f>Flavor!M122</f>
        <v>184794.76768327714</v>
      </c>
      <c r="N27" s="420">
        <f>Flavor!N122</f>
        <v>0.23206133075098015</v>
      </c>
      <c r="O27" s="556">
        <f>Flavor!O122</f>
        <v>186606.32249486441</v>
      </c>
      <c r="P27" s="570">
        <f>Flavor!P122</f>
        <v>37847.83503490669</v>
      </c>
      <c r="Q27" s="420">
        <f>Flavor!Q122</f>
        <v>0.25442471001928169</v>
      </c>
    </row>
    <row r="28" spans="2:17">
      <c r="B28" s="708"/>
      <c r="C28" s="273" t="s">
        <v>165</v>
      </c>
      <c r="D28" s="556">
        <f>Flavor!D123</f>
        <v>14446.040237856996</v>
      </c>
      <c r="E28" s="570">
        <f>Flavor!E123</f>
        <v>-17605.179210631261</v>
      </c>
      <c r="F28" s="420">
        <f>Flavor!F123</f>
        <v>-0.54928266423453154</v>
      </c>
      <c r="G28" s="274">
        <f>Flavor!G123</f>
        <v>1.1842538153804096E-2</v>
      </c>
      <c r="H28" s="275">
        <f>Flavor!H123</f>
        <v>-1.5157828551046413E-2</v>
      </c>
      <c r="I28" s="436">
        <f>Flavor!I123</f>
        <v>23.757505282736179</v>
      </c>
      <c r="J28" s="436">
        <f>Flavor!J123</f>
        <v>6.2903664401098034</v>
      </c>
      <c r="K28" s="420">
        <f>Flavor!K123</f>
        <v>0.36012574794212704</v>
      </c>
      <c r="L28" s="443">
        <f>Flavor!L123</f>
        <v>343201.87726550648</v>
      </c>
      <c r="M28" s="436">
        <f>Flavor!M123</f>
        <v>-216641.22291672387</v>
      </c>
      <c r="N28" s="420">
        <f>Flavor!N123</f>
        <v>-0.38696774658150934</v>
      </c>
      <c r="O28" s="556">
        <f>Flavor!O123</f>
        <v>127090.46736341715</v>
      </c>
      <c r="P28" s="570">
        <f>Flavor!P123</f>
        <v>-182880.70306356798</v>
      </c>
      <c r="Q28" s="420">
        <f>Flavor!Q123</f>
        <v>-0.5899926203190119</v>
      </c>
    </row>
    <row r="29" spans="2:17" ht="15" thickBot="1">
      <c r="B29" s="708"/>
      <c r="C29" s="273" t="s">
        <v>166</v>
      </c>
      <c r="D29" s="556">
        <f>Flavor!D124</f>
        <v>534.24999999999955</v>
      </c>
      <c r="E29" s="570">
        <f>Flavor!E124</f>
        <v>22.249999999999091</v>
      </c>
      <c r="F29" s="420">
        <f>Flavor!F124</f>
        <v>4.3457031249998182E-2</v>
      </c>
      <c r="G29" s="274">
        <f>Flavor!G124</f>
        <v>4.3796610728591022E-4</v>
      </c>
      <c r="H29" s="275">
        <f>Flavor!H124</f>
        <v>6.6506069474210052E-6</v>
      </c>
      <c r="I29" s="436">
        <f>Flavor!I124</f>
        <v>6.261806270472615</v>
      </c>
      <c r="J29" s="436">
        <f>Flavor!J124</f>
        <v>0.46362267672258906</v>
      </c>
      <c r="K29" s="420">
        <f>Flavor!K124</f>
        <v>7.9959985610379244E-2</v>
      </c>
      <c r="L29" s="443">
        <f>Flavor!L124</f>
        <v>3345.3699999999972</v>
      </c>
      <c r="M29" s="436">
        <f>Flavor!M124</f>
        <v>376.69999999999209</v>
      </c>
      <c r="N29" s="420">
        <f>Flavor!N124</f>
        <v>0.12689184045380303</v>
      </c>
      <c r="O29" s="556">
        <f>Flavor!O124</f>
        <v>1094</v>
      </c>
      <c r="P29" s="570">
        <f>Flavor!P124</f>
        <v>70</v>
      </c>
      <c r="Q29" s="420">
        <f>Flavor!Q124</f>
        <v>6.8359375E-2</v>
      </c>
    </row>
    <row r="30" spans="2:17">
      <c r="B30" s="706" t="s">
        <v>309</v>
      </c>
      <c r="C30" s="278" t="s">
        <v>310</v>
      </c>
      <c r="D30" s="558">
        <f>'Branded vs. Private Label'!D27</f>
        <v>24029023.549226105</v>
      </c>
      <c r="E30" s="554">
        <f>'Branded vs. Private Label'!E27</f>
        <v>1312083.5149159431</v>
      </c>
      <c r="F30" s="417">
        <f>'Branded vs. Private Label'!F27</f>
        <v>5.7757933636055699E-2</v>
      </c>
      <c r="G30" s="266">
        <f>'Branded vs. Private Label'!G27</f>
        <v>19.698451859122162</v>
      </c>
      <c r="H30" s="267">
        <f>'Branded vs. Private Label'!H27</f>
        <v>0.56140428674333265</v>
      </c>
      <c r="I30" s="434">
        <f>'Branded vs. Private Label'!I27</f>
        <v>8.6482306398178128</v>
      </c>
      <c r="J30" s="434">
        <f>'Branded vs. Private Label'!J27</f>
        <v>0.27856668576848165</v>
      </c>
      <c r="K30" s="417">
        <f>'Branded vs. Private Label'!K27</f>
        <v>3.3282899683649565E-2</v>
      </c>
      <c r="L30" s="440">
        <f>'Branded vs. Private Label'!L27</f>
        <v>207808537.70332098</v>
      </c>
      <c r="M30" s="434">
        <f>'Branded vs. Private Label'!M27</f>
        <v>17675383.551855028</v>
      </c>
      <c r="N30" s="417">
        <f>'Branded vs. Private Label'!N27</f>
        <v>9.2963184830848963E-2</v>
      </c>
      <c r="O30" s="558">
        <f>'Branded vs. Private Label'!O27</f>
        <v>45392625.789208844</v>
      </c>
      <c r="P30" s="554">
        <f>'Branded vs. Private Label'!P27</f>
        <v>2285655.7316088974</v>
      </c>
      <c r="Q30" s="417">
        <f>'Branded vs. Private Label'!Q27</f>
        <v>5.3022880721024519E-2</v>
      </c>
    </row>
    <row r="31" spans="2:17" ht="15" thickBot="1">
      <c r="B31" s="707"/>
      <c r="C31" s="268" t="s">
        <v>147</v>
      </c>
      <c r="D31" s="559">
        <f>'Branded vs. Private Label'!D28</f>
        <v>97955301.518931642</v>
      </c>
      <c r="E31" s="572">
        <f>'Branded vs. Private Label'!E28</f>
        <v>1965633.6065791398</v>
      </c>
      <c r="F31" s="418">
        <f>'Branded vs. Private Label'!F28</f>
        <v>2.0477553983976132E-2</v>
      </c>
      <c r="G31" s="269">
        <f>'Branded vs. Private Label'!G28</f>
        <v>80.301548140877998</v>
      </c>
      <c r="H31" s="270">
        <f>'Branded vs. Private Label'!H28</f>
        <v>-0.5614042867427429</v>
      </c>
      <c r="I31" s="438">
        <f>'Branded vs. Private Label'!I28</f>
        <v>4.0034881366187784</v>
      </c>
      <c r="J31" s="438">
        <f>'Branded vs. Private Label'!J28</f>
        <v>0.2354467752000482</v>
      </c>
      <c r="K31" s="418">
        <f>'Branded vs. Private Label'!K28</f>
        <v>6.2485188621018366E-2</v>
      </c>
      <c r="L31" s="441">
        <f>'Branded vs. Private Label'!L28</f>
        <v>392162887.54995823</v>
      </c>
      <c r="M31" s="438">
        <f>'Branded vs. Private Label'!M28</f>
        <v>30469848.587365687</v>
      </c>
      <c r="N31" s="418">
        <f>'Branded vs. Private Label'!N28</f>
        <v>8.4242286428180269E-2</v>
      </c>
      <c r="O31" s="559">
        <f>'Branded vs. Private Label'!O28</f>
        <v>105478033.96442378</v>
      </c>
      <c r="P31" s="572">
        <f>'Branded vs. Private Label'!P28</f>
        <v>2387517.7294660062</v>
      </c>
      <c r="Q31" s="418">
        <f>'Branded vs. Private Label'!Q28</f>
        <v>2.3159431310097602E-2</v>
      </c>
    </row>
    <row r="32" spans="2:17" ht="15" thickBot="1">
      <c r="B32" s="706" t="s">
        <v>311</v>
      </c>
      <c r="C32" s="277" t="s">
        <v>312</v>
      </c>
      <c r="D32" s="560">
        <f>'Single Serve'!E39</f>
        <v>1696341.2284885705</v>
      </c>
      <c r="E32" s="573">
        <f>'Single Serve'!F39</f>
        <v>131865.16907591978</v>
      </c>
      <c r="F32" s="421">
        <f>'Single Serve'!G39</f>
        <v>8.428711215013783E-2</v>
      </c>
      <c r="G32" s="279">
        <f>'Single Serve'!H39</f>
        <v>1.3644540449372535</v>
      </c>
      <c r="H32" s="280">
        <f>'Single Serve'!I39</f>
        <v>7.8777103056148823E-2</v>
      </c>
      <c r="I32" s="439">
        <f>'Single Serve'!J39</f>
        <v>15.088365957226529</v>
      </c>
      <c r="J32" s="446">
        <f>'Single Serve'!K39</f>
        <v>0.11438858401771412</v>
      </c>
      <c r="K32" s="421">
        <f>'Single Serve'!L39</f>
        <v>7.6391583322662311E-3</v>
      </c>
      <c r="L32" s="439">
        <f>'Single Serve'!M39</f>
        <v>25595017.243766777</v>
      </c>
      <c r="M32" s="446">
        <f>'Single Serve'!N39</f>
        <v>2168588.1291948557</v>
      </c>
      <c r="N32" s="421">
        <f>'Single Serve'!O39</f>
        <v>9.2570153077488476E-2</v>
      </c>
      <c r="O32" s="560">
        <f>'Single Serve'!P39</f>
        <v>8177819.8636702374</v>
      </c>
      <c r="P32" s="573">
        <f>'Single Serve'!Q39</f>
        <v>-80729.057036582381</v>
      </c>
      <c r="Q32" s="421">
        <f>'Single Serve'!R39</f>
        <v>-9.7752108526195022E-3</v>
      </c>
    </row>
    <row r="33" spans="2:17">
      <c r="B33" s="708"/>
      <c r="C33" s="278" t="s">
        <v>313</v>
      </c>
      <c r="D33" s="558">
        <f>'Single Serve'!E40</f>
        <v>631656.50751884235</v>
      </c>
      <c r="E33" s="554">
        <f>'Single Serve'!F40</f>
        <v>26752.268874768401</v>
      </c>
      <c r="F33" s="417">
        <f>'Single Serve'!G40</f>
        <v>4.422562641441409E-2</v>
      </c>
      <c r="G33" s="266">
        <f>'Single Serve'!H40</f>
        <v>0.50807364828533974</v>
      </c>
      <c r="H33" s="267">
        <f>'Single Serve'!I40</f>
        <v>1.0967011854734199E-2</v>
      </c>
      <c r="I33" s="440">
        <f>'Single Serve'!J40</f>
        <v>13.309749916545865</v>
      </c>
      <c r="J33" s="434">
        <f>'Single Serve'!K40</f>
        <v>-0.27761508757768283</v>
      </c>
      <c r="K33" s="417">
        <f>'Single Serve'!L40</f>
        <v>-2.0431856176192448E-2</v>
      </c>
      <c r="L33" s="440">
        <f>'Single Serve'!M40</f>
        <v>8407190.1482345648</v>
      </c>
      <c r="M33" s="434">
        <f>'Single Serve'!N40</f>
        <v>188135.46523607522</v>
      </c>
      <c r="N33" s="417">
        <f>'Single Serve'!O40</f>
        <v>2.2890158600020326E-2</v>
      </c>
      <c r="O33" s="558">
        <f>'Single Serve'!P40</f>
        <v>4738518.0982511658</v>
      </c>
      <c r="P33" s="554">
        <f>'Single Serve'!Q40</f>
        <v>-120176.18795768358</v>
      </c>
      <c r="Q33" s="417">
        <f>'Single Serve'!R40</f>
        <v>-2.4734255929375393E-2</v>
      </c>
    </row>
    <row r="34" spans="2:17" ht="15" thickBot="1">
      <c r="B34" s="708"/>
      <c r="C34" s="268" t="s">
        <v>314</v>
      </c>
      <c r="D34" s="559">
        <f>'Single Serve'!E41</f>
        <v>1064684.7209697159</v>
      </c>
      <c r="E34" s="572">
        <f>'Single Serve'!F41</f>
        <v>105112.90020114055</v>
      </c>
      <c r="F34" s="418">
        <f>'Single Serve'!G41</f>
        <v>0.10954146206268302</v>
      </c>
      <c r="G34" s="269">
        <f>'Single Serve'!H41</f>
        <v>0.85638039665190391</v>
      </c>
      <c r="H34" s="270">
        <f>'Single Serve'!I41</f>
        <v>6.7810091201405909E-2</v>
      </c>
      <c r="I34" s="441">
        <f>'Single Serve'!J41</f>
        <v>16.143583876997425</v>
      </c>
      <c r="J34" s="438">
        <f>'Single Serve'!K41</f>
        <v>0.29550028134431727</v>
      </c>
      <c r="K34" s="418">
        <f>'Single Serve'!L41</f>
        <v>1.8645805315247618E-2</v>
      </c>
      <c r="L34" s="441">
        <f>'Single Serve'!M41</f>
        <v>17187827.095532209</v>
      </c>
      <c r="M34" s="438">
        <f>'Single Serve'!N41</f>
        <v>1980452.6639587656</v>
      </c>
      <c r="N34" s="418">
        <f>'Single Serve'!O41</f>
        <v>0.13022975615349905</v>
      </c>
      <c r="O34" s="559">
        <f>'Single Serve'!P41</f>
        <v>3439301.765419066</v>
      </c>
      <c r="P34" s="572">
        <f>'Single Serve'!Q41</f>
        <v>39447.130921101198</v>
      </c>
      <c r="Q34" s="418">
        <f>'Single Serve'!R41</f>
        <v>1.160259339350434E-2</v>
      </c>
    </row>
    <row r="35" spans="2:17">
      <c r="B35" s="708"/>
      <c r="C35" s="262" t="s">
        <v>315</v>
      </c>
      <c r="D35" s="555">
        <f>Size!D86</f>
        <v>1673122.1013174905</v>
      </c>
      <c r="E35" s="569">
        <f>Size!E86</f>
        <v>118976.5952404323</v>
      </c>
      <c r="F35" s="419">
        <f>Size!F86</f>
        <v>7.6554347566046468E-2</v>
      </c>
      <c r="G35" s="271">
        <f>Size!G86</f>
        <v>1.3715877842359245</v>
      </c>
      <c r="H35" s="272">
        <f>Size!H86</f>
        <v>6.2355271438185422E-2</v>
      </c>
      <c r="I35" s="442">
        <f>Size!I86</f>
        <v>15.353833863963514</v>
      </c>
      <c r="J35" s="435">
        <f>Size!J86</f>
        <v>0.36539048361713178</v>
      </c>
      <c r="K35" s="419">
        <f>Size!K86</f>
        <v>2.4378147506381523E-2</v>
      </c>
      <c r="L35" s="442">
        <f>Size!L86</f>
        <v>25688838.777754277</v>
      </c>
      <c r="M35" s="435">
        <f>Size!M86</f>
        <v>2394616.8550985157</v>
      </c>
      <c r="N35" s="419">
        <f>Size!N86</f>
        <v>0.10279874824964777</v>
      </c>
      <c r="O35" s="555">
        <f>Size!O86</f>
        <v>8175172.7894740142</v>
      </c>
      <c r="P35" s="569">
        <f>Size!P86</f>
        <v>55176.14611107111</v>
      </c>
      <c r="Q35" s="419">
        <f>Size!Q86</f>
        <v>6.7950946945489858E-3</v>
      </c>
    </row>
    <row r="36" spans="2:17">
      <c r="B36" s="708"/>
      <c r="C36" s="273" t="s">
        <v>316</v>
      </c>
      <c r="D36" s="556">
        <f>Size!D87</f>
        <v>1104734.6664878577</v>
      </c>
      <c r="E36" s="570">
        <f>Size!E87</f>
        <v>41662.373363428283</v>
      </c>
      <c r="F36" s="420">
        <f>Size!F87</f>
        <v>3.9190536366045456E-2</v>
      </c>
      <c r="G36" s="274">
        <f>Size!G87</f>
        <v>0.90563657738041103</v>
      </c>
      <c r="H36" s="275">
        <f>Size!H87</f>
        <v>1.0090565651994177E-2</v>
      </c>
      <c r="I36" s="443">
        <f>Size!I87</f>
        <v>8.9986628403060251</v>
      </c>
      <c r="J36" s="436">
        <f>Size!J87</f>
        <v>0.35911320358708387</v>
      </c>
      <c r="K36" s="420">
        <f>Size!K87</f>
        <v>4.1566194846640758E-2</v>
      </c>
      <c r="L36" s="443">
        <f>Size!L87</f>
        <v>9941134.7917221524</v>
      </c>
      <c r="M36" s="436">
        <f>Size!M87</f>
        <v>756668.94785301201</v>
      </c>
      <c r="N36" s="420">
        <f>Size!N87</f>
        <v>8.2385732683420823E-2</v>
      </c>
      <c r="O36" s="556">
        <f>Size!O87</f>
        <v>4418923.2659499049</v>
      </c>
      <c r="P36" s="570">
        <f>Size!P87</f>
        <v>166634.09345218726</v>
      </c>
      <c r="Q36" s="420">
        <f>Size!Q87</f>
        <v>3.9186914786961541E-2</v>
      </c>
    </row>
    <row r="37" spans="2:17">
      <c r="B37" s="708"/>
      <c r="C37" s="273" t="s">
        <v>184</v>
      </c>
      <c r="D37" s="556">
        <f>Size!D88</f>
        <v>4272873.3164481139</v>
      </c>
      <c r="E37" s="570">
        <f>Size!E88</f>
        <v>571389.1779288887</v>
      </c>
      <c r="F37" s="420">
        <f>Size!F88</f>
        <v>0.15436758785017307</v>
      </c>
      <c r="G37" s="274">
        <f>Size!G88</f>
        <v>3.5028052285084059</v>
      </c>
      <c r="H37" s="275">
        <f>Size!H88</f>
        <v>0.38462655038261628</v>
      </c>
      <c r="I37" s="443">
        <f>Size!I88</f>
        <v>12.809426078899042</v>
      </c>
      <c r="J37" s="436">
        <f>Size!J88</f>
        <v>0.68829921060225452</v>
      </c>
      <c r="K37" s="420">
        <f>Size!K88</f>
        <v>5.6785084264939431E-2</v>
      </c>
      <c r="L37" s="443">
        <f>Size!L88</f>
        <v>54733054.891542263</v>
      </c>
      <c r="M37" s="436">
        <f>Size!M88</f>
        <v>9866896.0475625023</v>
      </c>
      <c r="N37" s="420">
        <f>Size!N88</f>
        <v>0.2199184485989592</v>
      </c>
      <c r="O37" s="556">
        <f>Size!O88</f>
        <v>10287085.1777429</v>
      </c>
      <c r="P37" s="570">
        <f>Size!P88</f>
        <v>1362382.8425759394</v>
      </c>
      <c r="Q37" s="420">
        <f>Size!Q88</f>
        <v>0.15265302879711701</v>
      </c>
    </row>
    <row r="38" spans="2:17">
      <c r="B38" s="708"/>
      <c r="C38" s="273" t="s">
        <v>317</v>
      </c>
      <c r="D38" s="556">
        <f>Size!D89</f>
        <v>18605546.966735419</v>
      </c>
      <c r="E38" s="570">
        <f>Size!E89</f>
        <v>633001.04850796238</v>
      </c>
      <c r="F38" s="420">
        <f>Size!F89</f>
        <v>3.5220444081101678E-2</v>
      </c>
      <c r="G38" s="274">
        <f>Size!G89</f>
        <v>15.252408009258362</v>
      </c>
      <c r="H38" s="275">
        <f>Size!H89</f>
        <v>0.11210012824906102</v>
      </c>
      <c r="I38" s="443">
        <f>Size!I89</f>
        <v>5.9249265050543816</v>
      </c>
      <c r="J38" s="436">
        <f>Size!J89</f>
        <v>0.18118798250199841</v>
      </c>
      <c r="K38" s="420">
        <f>Size!K89</f>
        <v>3.1545304820297201E-2</v>
      </c>
      <c r="L38" s="443">
        <f>Size!L89</f>
        <v>110236498.36424488</v>
      </c>
      <c r="M38" s="436">
        <f>Size!M89</f>
        <v>7006894.0253801644</v>
      </c>
      <c r="N38" s="420">
        <f>Size!N89</f>
        <v>6.7876788545843073E-2</v>
      </c>
      <c r="O38" s="556">
        <f>Size!O89</f>
        <v>36961186.93347086</v>
      </c>
      <c r="P38" s="570">
        <f>Size!P89</f>
        <v>1226015.0970159322</v>
      </c>
      <c r="Q38" s="420">
        <f>Size!Q89</f>
        <v>3.430835879639519E-2</v>
      </c>
    </row>
    <row r="39" spans="2:17">
      <c r="B39" s="708"/>
      <c r="C39" s="273" t="s">
        <v>318</v>
      </c>
      <c r="D39" s="556">
        <f>Size!D90</f>
        <v>3438327.4456197023</v>
      </c>
      <c r="E39" s="570">
        <f>Size!E90</f>
        <v>222005.12680587079</v>
      </c>
      <c r="F39" s="420">
        <f>Size!F90</f>
        <v>6.9024527021827056E-2</v>
      </c>
      <c r="G39" s="274">
        <f>Size!G90</f>
        <v>2.8186633353904846</v>
      </c>
      <c r="H39" s="275">
        <f>Size!H90</f>
        <v>0.10919132330251413</v>
      </c>
      <c r="I39" s="443">
        <f>Size!I90</f>
        <v>8.1612173722912278</v>
      </c>
      <c r="J39" s="436">
        <f>Size!J90</f>
        <v>-4.0000327205298447E-3</v>
      </c>
      <c r="K39" s="420">
        <f>Size!K90</f>
        <v>-4.8988686058434286E-4</v>
      </c>
      <c r="L39" s="443">
        <f>Size!L90</f>
        <v>28060937.680817235</v>
      </c>
      <c r="M39" s="436">
        <f>Size!M90</f>
        <v>1798966.7031107619</v>
      </c>
      <c r="N39" s="420">
        <f>Size!N90</f>
        <v>6.8500825952396607E-2</v>
      </c>
      <c r="O39" s="556">
        <f>Size!O90</f>
        <v>4584436.5941596041</v>
      </c>
      <c r="P39" s="570">
        <f>Size!P90</f>
        <v>296006.83574116323</v>
      </c>
      <c r="Q39" s="420">
        <f>Size!Q90</f>
        <v>6.9024527021827584E-2</v>
      </c>
    </row>
    <row r="40" spans="2:17">
      <c r="B40" s="708"/>
      <c r="C40" s="273" t="s">
        <v>319</v>
      </c>
      <c r="D40" s="556">
        <f>Size!D91</f>
        <v>77611322.157858998</v>
      </c>
      <c r="E40" s="570">
        <f>Size!E91</f>
        <v>1281427.1859422326</v>
      </c>
      <c r="F40" s="420">
        <f>Size!F91</f>
        <v>1.6788011910846914E-2</v>
      </c>
      <c r="G40" s="274">
        <f>Size!G91</f>
        <v>63.624012441347979</v>
      </c>
      <c r="H40" s="275">
        <f>Size!H91</f>
        <v>-0.67728998169243226</v>
      </c>
      <c r="I40" s="443">
        <f>Size!I91</f>
        <v>3.6279837592602937</v>
      </c>
      <c r="J40" s="436">
        <f>Size!J91</f>
        <v>0.17338966136217415</v>
      </c>
      <c r="K40" s="420">
        <f>Size!K91</f>
        <v>5.019103734000753E-2</v>
      </c>
      <c r="L40" s="443">
        <f>Size!L91</f>
        <v>281572616.32343102</v>
      </c>
      <c r="M40" s="436">
        <f>Size!M91</f>
        <v>17883811.660264045</v>
      </c>
      <c r="N40" s="420">
        <f>Size!N91</f>
        <v>6.7821656983536399E-2</v>
      </c>
      <c r="O40" s="556">
        <f>Size!O91</f>
        <v>77613280.993797332</v>
      </c>
      <c r="P40" s="570">
        <f>Size!P91</f>
        <v>1267113.4545475245</v>
      </c>
      <c r="Q40" s="420">
        <f>Size!Q91</f>
        <v>1.6596949072736327E-2</v>
      </c>
    </row>
    <row r="41" spans="2:17" ht="15" thickBot="1">
      <c r="B41" s="708"/>
      <c r="C41" s="276" t="s">
        <v>320</v>
      </c>
      <c r="D41" s="556">
        <f>Size!D92</f>
        <v>480</v>
      </c>
      <c r="E41" s="570">
        <f>Size!E92</f>
        <v>445</v>
      </c>
      <c r="F41" s="420">
        <f>Size!F92</f>
        <v>12.714285714285714</v>
      </c>
      <c r="G41" s="274">
        <f>Size!G92</f>
        <v>3.9349318015392918E-4</v>
      </c>
      <c r="H41" s="275">
        <f>Size!H92</f>
        <v>3.6400872212297771E-4</v>
      </c>
      <c r="I41" s="443">
        <f>Size!I92</f>
        <v>2.5075833333333337</v>
      </c>
      <c r="J41" s="436">
        <f>Size!J92</f>
        <v>0.50101190476190505</v>
      </c>
      <c r="K41" s="420">
        <f>Size!K92</f>
        <v>0.24968555697944861</v>
      </c>
      <c r="L41" s="443">
        <f>Size!L92</f>
        <v>1203.6400000000001</v>
      </c>
      <c r="M41" s="436">
        <f>Size!M92</f>
        <v>1133.4100000000001</v>
      </c>
      <c r="N41" s="420">
        <f>Size!N92</f>
        <v>16.138544781432437</v>
      </c>
      <c r="O41" s="556">
        <f>Size!O92</f>
        <v>384</v>
      </c>
      <c r="P41" s="570">
        <f>Size!P92</f>
        <v>356</v>
      </c>
      <c r="Q41" s="420">
        <f>Size!Q92</f>
        <v>12.714285714285714</v>
      </c>
    </row>
    <row r="42" spans="2:17">
      <c r="B42" s="708"/>
      <c r="C42" s="278" t="s">
        <v>321</v>
      </c>
      <c r="D42" s="558">
        <f>'White Milk Size'!D27</f>
        <v>16942322.424083002</v>
      </c>
      <c r="E42" s="554">
        <f>'White Milk Size'!E27</f>
        <v>669282.72300717235</v>
      </c>
      <c r="F42" s="417">
        <f>'White Milk Size'!F27</f>
        <v>4.112831623970814E-2</v>
      </c>
      <c r="G42" s="266">
        <f>'White Milk Size'!G27</f>
        <v>13.888934020511767</v>
      </c>
      <c r="H42" s="267">
        <f>'White Milk Size'!H27</f>
        <v>0.18031241758667882</v>
      </c>
      <c r="I42" s="440">
        <f>'White Milk Size'!I27</f>
        <v>5.9131363014287848</v>
      </c>
      <c r="J42" s="434">
        <f>'White Milk Size'!J27</f>
        <v>0.16722306366150441</v>
      </c>
      <c r="K42" s="417">
        <f>'White Milk Size'!K27</f>
        <v>2.9102956613121983E-2</v>
      </c>
      <c r="L42" s="440">
        <f>'White Milk Size'!L27</f>
        <v>100182261.75635612</v>
      </c>
      <c r="M42" s="434">
        <f>'White Milk Size'!M27</f>
        <v>6678787.5192320049</v>
      </c>
      <c r="N42" s="417">
        <f>'White Milk Size'!N27</f>
        <v>7.1428228455925058E-2</v>
      </c>
      <c r="O42" s="558">
        <f>'White Milk Size'!O27</f>
        <v>33634724.848166049</v>
      </c>
      <c r="P42" s="554">
        <f>'White Milk Size'!P27</f>
        <v>1298565.4460144192</v>
      </c>
      <c r="Q42" s="417">
        <f>'White Milk Size'!Q27</f>
        <v>4.0158307913586468E-2</v>
      </c>
    </row>
    <row r="43" spans="2:17" ht="15" thickBot="1">
      <c r="B43" s="707"/>
      <c r="C43" s="268" t="s">
        <v>322</v>
      </c>
      <c r="D43" s="559">
        <f>'White Milk Size'!D28</f>
        <v>75487779.535302147</v>
      </c>
      <c r="E43" s="572">
        <f>'White Milk Size'!E28</f>
        <v>1360568.5157879144</v>
      </c>
      <c r="F43" s="418">
        <f>'White Milk Size'!F28</f>
        <v>1.8354508379247403E-2</v>
      </c>
      <c r="G43" s="269">
        <f>'White Milk Size'!G28</f>
        <v>61.883180066884883</v>
      </c>
      <c r="H43" s="270">
        <f>'White Milk Size'!H28</f>
        <v>-0.56255256901094697</v>
      </c>
      <c r="I43" s="441">
        <f>'White Milk Size'!I28</f>
        <v>3.6119951533816814</v>
      </c>
      <c r="J43" s="438">
        <f>'White Milk Size'!J28</f>
        <v>0.16270827573856472</v>
      </c>
      <c r="K43" s="418">
        <f>'White Milk Size'!K28</f>
        <v>4.7171569518666016E-2</v>
      </c>
      <c r="L43" s="441">
        <f>'White Milk Size'!L28</f>
        <v>272661493.82105625</v>
      </c>
      <c r="M43" s="438">
        <f>'White Milk Size'!M28</f>
        <v>16975477.575163573</v>
      </c>
      <c r="N43" s="418">
        <f>'White Milk Size'!N28</f>
        <v>6.6391888865906121E-2</v>
      </c>
      <c r="O43" s="559">
        <f>'White Milk Size'!O28</f>
        <v>75494364.184621051</v>
      </c>
      <c r="P43" s="572">
        <f>'White Milk Size'!P28</f>
        <v>1348730.2451020032</v>
      </c>
      <c r="Q43" s="418">
        <f>'White Milk Size'!Q28</f>
        <v>1.8190285434772451E-2</v>
      </c>
    </row>
    <row r="44" spans="2:17">
      <c r="B44" s="706" t="s">
        <v>196</v>
      </c>
      <c r="C44" s="262" t="s">
        <v>323</v>
      </c>
      <c r="D44" s="555">
        <f>Organic!D27</f>
        <v>11090369.228671243</v>
      </c>
      <c r="E44" s="569">
        <f>Organic!E27</f>
        <v>260327.5489441622</v>
      </c>
      <c r="F44" s="419">
        <f>Organic!F27</f>
        <v>2.4037538971938888E-2</v>
      </c>
      <c r="G44" s="271">
        <f>Organic!G27</f>
        <v>9.0916347018148489</v>
      </c>
      <c r="H44" s="272">
        <f>Organic!H27</f>
        <v>-3.1734137595682554E-2</v>
      </c>
      <c r="I44" s="435">
        <f>Organic!I27</f>
        <v>9.5951355262152891</v>
      </c>
      <c r="J44" s="435">
        <f>Organic!J27</f>
        <v>0.77724551286023313</v>
      </c>
      <c r="K44" s="419">
        <f>Organic!K27</f>
        <v>8.8144160528546275E-2</v>
      </c>
      <c r="L44" s="442">
        <f>Organic!L27</f>
        <v>106413595.7848683</v>
      </c>
      <c r="M44" s="435">
        <f>Organic!M27</f>
        <v>10915479.412983865</v>
      </c>
      <c r="N44" s="419">
        <f>Organic!N27</f>
        <v>0.11430046819433903</v>
      </c>
      <c r="O44" s="555">
        <f>Organic!O27</f>
        <v>11429517.300293982</v>
      </c>
      <c r="P44" s="569">
        <f>Organic!P27</f>
        <v>460365.58132044598</v>
      </c>
      <c r="Q44" s="419">
        <f>Organic!Q27</f>
        <v>4.1969114213649128E-2</v>
      </c>
    </row>
    <row r="45" spans="2:17" ht="15" thickBot="1">
      <c r="B45" s="707"/>
      <c r="C45" s="276" t="s">
        <v>324</v>
      </c>
      <c r="D45" s="557">
        <f>Organic!D28</f>
        <v>110874278.83469784</v>
      </c>
      <c r="E45" s="571">
        <f>Organic!E28</f>
        <v>3009266.8678196371</v>
      </c>
      <c r="F45" s="416">
        <f>Organic!F28</f>
        <v>2.7898452083273156E-2</v>
      </c>
      <c r="G45" s="263">
        <f>Organic!G28</f>
        <v>90.892234533205723</v>
      </c>
      <c r="H45" s="264">
        <f>Organic!H28</f>
        <v>2.5336866191409513E-2</v>
      </c>
      <c r="I45" s="437">
        <f>Organic!I28</f>
        <v>4.4449320426153598</v>
      </c>
      <c r="J45" s="437">
        <f>Organic!J28</f>
        <v>0.21838827226189927</v>
      </c>
      <c r="K45" s="416">
        <f>Organic!K28</f>
        <v>5.1670651986087376E-2</v>
      </c>
      <c r="L45" s="685">
        <f>Organic!L28</f>
        <v>492828634.6942184</v>
      </c>
      <c r="M45" s="437">
        <f>Organic!M28</f>
        <v>36932440.326507807</v>
      </c>
      <c r="N45" s="416">
        <f>Organic!N28</f>
        <v>8.1010635277905696E-2</v>
      </c>
      <c r="O45" s="557">
        <f>Organic!O28</f>
        <v>139362063.37820476</v>
      </c>
      <c r="P45" s="571">
        <f>Organic!P28</f>
        <v>4190629.6045577824</v>
      </c>
      <c r="Q45" s="416">
        <f>Organic!Q28</f>
        <v>3.1002331539778247E-2</v>
      </c>
    </row>
    <row r="46" spans="2:17">
      <c r="B46" s="706" t="s">
        <v>325</v>
      </c>
      <c r="C46" s="262" t="s">
        <v>326</v>
      </c>
      <c r="D46" s="555">
        <f>'Form Data'!D27</f>
        <v>11919674.823159195</v>
      </c>
      <c r="E46" s="569">
        <f>'Form Data'!E27</f>
        <v>773122.59822840616</v>
      </c>
      <c r="F46" s="419">
        <f>'Form Data'!F27</f>
        <v>6.9359796879541968E-2</v>
      </c>
      <c r="G46" s="271">
        <f>'Form Data'!G27</f>
        <v>9.7714807345117389</v>
      </c>
      <c r="H46" s="272">
        <f>'Form Data'!H27</f>
        <v>0.38147926977514146</v>
      </c>
      <c r="I46" s="435">
        <f>'Form Data'!I27</f>
        <v>9.5450884461988927</v>
      </c>
      <c r="J46" s="435">
        <f>'Form Data'!J27</f>
        <v>0.2856186997577872</v>
      </c>
      <c r="K46" s="419">
        <f>'Form Data'!K27</f>
        <v>3.0846118360888353E-2</v>
      </c>
      <c r="L46" s="442">
        <f>'Form Data'!L27</f>
        <v>113774350.43698466</v>
      </c>
      <c r="M46" s="435">
        <f>'Form Data'!M27</f>
        <v>10563187.333112225</v>
      </c>
      <c r="N46" s="419">
        <f>'Form Data'!N27</f>
        <v>0.1023453957444638</v>
      </c>
      <c r="O46" s="555">
        <f>'Form Data'!O27</f>
        <v>20556711.276153985</v>
      </c>
      <c r="P46" s="569">
        <f>'Form Data'!P27</f>
        <v>1761547.488179788</v>
      </c>
      <c r="Q46" s="419">
        <f>'Form Data'!Q27</f>
        <v>9.3723444395142103E-2</v>
      </c>
    </row>
    <row r="47" spans="2:17" ht="15" thickBot="1">
      <c r="B47" s="707"/>
      <c r="C47" s="276" t="s">
        <v>327</v>
      </c>
      <c r="D47" s="557">
        <f>'Form Data'!D28</f>
        <v>110064650.24499841</v>
      </c>
      <c r="E47" s="571">
        <f>'Form Data'!E28</f>
        <v>2504594.523265928</v>
      </c>
      <c r="F47" s="416">
        <f>'Form Data'!F28</f>
        <v>2.3285545051645741E-2</v>
      </c>
      <c r="G47" s="263">
        <f>'Form Data'!G28</f>
        <v>90.228519265488245</v>
      </c>
      <c r="H47" s="264">
        <f>'Form Data'!H28</f>
        <v>-0.38147926977535462</v>
      </c>
      <c r="I47" s="437">
        <f>'Form Data'!I28</f>
        <v>4.4173771845369476</v>
      </c>
      <c r="J47" s="437">
        <f>'Form Data'!J28</f>
        <v>0.24654418338275175</v>
      </c>
      <c r="K47" s="416">
        <f>'Form Data'!K28</f>
        <v>5.9111497227178719E-2</v>
      </c>
      <c r="L47" s="685">
        <f>'Form Data'!L28</f>
        <v>486197074.81629497</v>
      </c>
      <c r="M47" s="437">
        <f>'Form Data'!M28</f>
        <v>37582044.806108952</v>
      </c>
      <c r="N47" s="416">
        <f>'Form Data'!N28</f>
        <v>8.3773485710578258E-2</v>
      </c>
      <c r="O47" s="557">
        <f>'Form Data'!O28</f>
        <v>130313948.47747862</v>
      </c>
      <c r="P47" s="571">
        <f>'Form Data'!P28</f>
        <v>2911625.9728950858</v>
      </c>
      <c r="Q47" s="416">
        <f>'Form Data'!Q28</f>
        <v>2.2853790383533506E-2</v>
      </c>
    </row>
    <row r="48" spans="2:17" ht="15" thickBot="1">
      <c r="B48" s="111" t="s">
        <v>328</v>
      </c>
      <c r="C48" s="277" t="s">
        <v>329</v>
      </c>
      <c r="D48" s="602">
        <f>'Glass Bottle'!D15</f>
        <v>16976.054527923334</v>
      </c>
      <c r="E48" s="686">
        <f>'Glass Bottle'!E15</f>
        <v>1439.4912541061149</v>
      </c>
      <c r="F48" s="422">
        <f>'Glass Bottle'!F15</f>
        <v>9.2651845117639228E-2</v>
      </c>
      <c r="G48" s="279">
        <f>'Glass Bottle'!G15</f>
        <v>1.3916586838873049E-2</v>
      </c>
      <c r="H48" s="280">
        <f>'Glass Bottle'!H15</f>
        <v>8.2838261624202693E-4</v>
      </c>
      <c r="I48" s="439">
        <f>'Glass Bottle'!I15</f>
        <v>9.4757589105587954</v>
      </c>
      <c r="J48" s="446">
        <f>'Glass Bottle'!J15</f>
        <v>-0.2875501630174444</v>
      </c>
      <c r="K48" s="421">
        <f>'Glass Bottle'!K15</f>
        <v>-2.9452121289049445E-2</v>
      </c>
      <c r="L48" s="439">
        <f>'Glass Bottle'!L15</f>
        <v>160860.99995910152</v>
      </c>
      <c r="M48" s="446">
        <f>'Glass Bottle'!M15</f>
        <v>9172.7307756505033</v>
      </c>
      <c r="N48" s="421">
        <f>'Glass Bottle'!N15</f>
        <v>6.0470930448530927E-2</v>
      </c>
      <c r="O48" s="560">
        <f>'Glass Bottle'!O15</f>
        <v>29666.921681165812</v>
      </c>
      <c r="P48" s="573">
        <f>'Glass Bottle'!P15</f>
        <v>2165.9185858966084</v>
      </c>
      <c r="Q48" s="421">
        <f>'Glass Bottle'!Q15</f>
        <v>7.8757803066070539E-2</v>
      </c>
    </row>
    <row r="49" spans="2:17">
      <c r="B49" s="708" t="s">
        <v>330</v>
      </c>
      <c r="C49" s="281" t="s">
        <v>213</v>
      </c>
      <c r="D49" s="603">
        <f>Enhanced!D81</f>
        <v>2888169.3045083443</v>
      </c>
      <c r="E49" s="569">
        <f>Enhanced!E81</f>
        <v>615767.04177110596</v>
      </c>
      <c r="F49" s="419">
        <f>Enhanced!F81</f>
        <v>0.2709762491740258</v>
      </c>
      <c r="G49" s="271">
        <f>Enhanced!G81</f>
        <v>2.3676560926123975</v>
      </c>
      <c r="H49" s="272">
        <f>Enhanced!H81</f>
        <v>0.45335468846624649</v>
      </c>
      <c r="I49" s="435">
        <f>Enhanced!I81</f>
        <v>8.748387983085804</v>
      </c>
      <c r="J49" s="435">
        <f>Enhanced!J81</f>
        <v>0.86780904023917405</v>
      </c>
      <c r="K49" s="419">
        <f>Enhanced!K81</f>
        <v>0.11011996028881899</v>
      </c>
      <c r="L49" s="442">
        <f>Enhanced!L81</f>
        <v>25266825.636678085</v>
      </c>
      <c r="M49" s="435">
        <f>Enhanced!M81</f>
        <v>7358980.2152739689</v>
      </c>
      <c r="N49" s="419">
        <f>Enhanced!N81</f>
        <v>0.41093610326110169</v>
      </c>
      <c r="O49" s="555">
        <f>Enhanced!O81</f>
        <v>2320460.3288318515</v>
      </c>
      <c r="P49" s="569">
        <f>Enhanced!P81</f>
        <v>534118.32104569627</v>
      </c>
      <c r="Q49" s="419">
        <f>Enhanced!Q81</f>
        <v>0.29900115359635887</v>
      </c>
    </row>
    <row r="50" spans="2:17">
      <c r="B50" s="708"/>
      <c r="C50" s="281" t="s">
        <v>214</v>
      </c>
      <c r="D50" s="562">
        <f>Enhanced!D82</f>
        <v>113527671.6343073</v>
      </c>
      <c r="E50" s="570">
        <f>Enhanced!E82</f>
        <v>2110288.1649904102</v>
      </c>
      <c r="F50" s="420">
        <f>Enhanced!F82</f>
        <v>1.8940385236847355E-2</v>
      </c>
      <c r="G50" s="274">
        <f>Enhanced!G82</f>
        <v>93.067426139280428</v>
      </c>
      <c r="H50" s="275">
        <f>Enhanced!H82</f>
        <v>-0.79203576984816948</v>
      </c>
      <c r="I50" s="443">
        <f>Enhanced!I82</f>
        <v>4.443742005215034</v>
      </c>
      <c r="J50" s="436">
        <f>Enhanced!J82</f>
        <v>0.18156956592231577</v>
      </c>
      <c r="K50" s="420">
        <f>Enhanced!K82</f>
        <v>4.2600239316559922E-2</v>
      </c>
      <c r="L50" s="443">
        <f>Enhanced!L82</f>
        <v>504487683.19563061</v>
      </c>
      <c r="M50" s="436">
        <f>Enhanced!M82</f>
        <v>29607582.114600062</v>
      </c>
      <c r="N50" s="420">
        <f>Enhanced!N82</f>
        <v>6.2347489497244717E-2</v>
      </c>
      <c r="O50" s="556">
        <f>Enhanced!O82</f>
        <v>136562924.73418778</v>
      </c>
      <c r="P50" s="570">
        <f>Enhanced!P82</f>
        <v>2932056.3253289461</v>
      </c>
      <c r="Q50" s="420">
        <f>Enhanced!Q82</f>
        <v>2.1941459785758382E-2</v>
      </c>
    </row>
    <row r="51" spans="2:17">
      <c r="B51" s="708"/>
      <c r="C51" s="282" t="s">
        <v>331</v>
      </c>
      <c r="D51" s="562">
        <f>'Enhanced - Aggs'!D62</f>
        <v>0</v>
      </c>
      <c r="E51" s="570">
        <f>'Enhanced - Aggs'!E62</f>
        <v>0</v>
      </c>
      <c r="F51" s="420">
        <f>'Enhanced - Aggs'!F62</f>
        <v>0</v>
      </c>
      <c r="G51" s="274">
        <f>'Enhanced - Aggs'!G62</f>
        <v>0</v>
      </c>
      <c r="H51" s="275">
        <f>'Enhanced - Aggs'!H62</f>
        <v>0</v>
      </c>
      <c r="I51" s="443">
        <f>'Enhanced - Aggs'!I62</f>
        <v>0</v>
      </c>
      <c r="J51" s="436">
        <f>'Enhanced - Aggs'!J62</f>
        <v>0</v>
      </c>
      <c r="K51" s="420">
        <f>'Enhanced - Aggs'!K62</f>
        <v>0</v>
      </c>
      <c r="L51" s="443">
        <f>'Enhanced - Aggs'!L62</f>
        <v>0</v>
      </c>
      <c r="M51" s="436">
        <f>'Enhanced - Aggs'!M62</f>
        <v>0</v>
      </c>
      <c r="N51" s="420">
        <f>'Enhanced - Aggs'!N62</f>
        <v>0</v>
      </c>
      <c r="O51" s="556">
        <f>'Enhanced - Aggs'!O62</f>
        <v>0</v>
      </c>
      <c r="P51" s="570">
        <f>'Enhanced - Aggs'!P62</f>
        <v>0</v>
      </c>
      <c r="Q51" s="420">
        <f>'Enhanced - Aggs'!Q62</f>
        <v>0</v>
      </c>
    </row>
    <row r="52" spans="2:17" ht="15" customHeight="1">
      <c r="B52" s="708"/>
      <c r="C52" s="282" t="s">
        <v>332</v>
      </c>
      <c r="D52" s="562">
        <f>'Enhanced - Aggs'!D63</f>
        <v>263568.08658218395</v>
      </c>
      <c r="E52" s="570">
        <f>'Enhanced - Aggs'!E63</f>
        <v>101997.77478903544</v>
      </c>
      <c r="F52" s="420">
        <f>'Enhanced - Aggs'!F63</f>
        <v>0.63129032590850465</v>
      </c>
      <c r="G52" s="274">
        <f>'Enhanced - Aggs'!G63</f>
        <v>0.21606717620064522</v>
      </c>
      <c r="H52" s="275">
        <f>'Enhanced - Aggs'!H63</f>
        <v>7.9958231140278696E-2</v>
      </c>
      <c r="I52" s="443">
        <f>'Enhanced - Aggs'!I63</f>
        <v>13.292087486449208</v>
      </c>
      <c r="J52" s="436">
        <f>'Enhanced - Aggs'!J63</f>
        <v>0.6469110181153539</v>
      </c>
      <c r="K52" s="420">
        <f>'Enhanced - Aggs'!K63</f>
        <v>5.1158718087909116E-2</v>
      </c>
      <c r="L52" s="443">
        <f>'Enhanced - Aggs'!L63</f>
        <v>3503370.0654864088</v>
      </c>
      <c r="M52" s="436">
        <f>'Enhanced - Aggs'!M63</f>
        <v>1460284.9608183233</v>
      </c>
      <c r="N52" s="420">
        <f>'Enhanced - Aggs'!N63</f>
        <v>0.71474504781119119</v>
      </c>
      <c r="O52" s="556">
        <f>'Enhanced - Aggs'!O63</f>
        <v>527136.17316436791</v>
      </c>
      <c r="P52" s="570">
        <f>'Enhanced - Aggs'!P63</f>
        <v>203995.54957807087</v>
      </c>
      <c r="Q52" s="420">
        <f>'Enhanced - Aggs'!Q63</f>
        <v>0.63129032590850465</v>
      </c>
    </row>
    <row r="53" spans="2:17">
      <c r="B53" s="708"/>
      <c r="C53" s="282" t="s">
        <v>333</v>
      </c>
      <c r="D53" s="562">
        <f>'Enhanced - Aggs'!D64</f>
        <v>2283.8425337661829</v>
      </c>
      <c r="E53" s="570">
        <f>'Enhanced - Aggs'!E64</f>
        <v>-928.63281136582737</v>
      </c>
      <c r="F53" s="420">
        <f>'Enhanced - Aggs'!F64</f>
        <v>-0.2890707979356234</v>
      </c>
      <c r="G53" s="274">
        <f>'Enhanced - Aggs'!G64</f>
        <v>1.8722426282967971E-3</v>
      </c>
      <c r="H53" s="275">
        <f>'Enhanced - Aggs'!H64</f>
        <v>-8.3398864281780455E-4</v>
      </c>
      <c r="I53" s="443">
        <f>'Enhanced - Aggs'!I64</f>
        <v>13.984827971677534</v>
      </c>
      <c r="J53" s="436">
        <f>'Enhanced - Aggs'!J64</f>
        <v>0.87670597428475006</v>
      </c>
      <c r="K53" s="420">
        <f>'Enhanced - Aggs'!K64</f>
        <v>6.6882652942895068E-2</v>
      </c>
      <c r="L53" s="443">
        <f>'Enhanced - Aggs'!L64</f>
        <v>31939.144949120207</v>
      </c>
      <c r="M53" s="436">
        <f>'Enhanced - Aggs'!M64</f>
        <v>-10170.373788486671</v>
      </c>
      <c r="N53" s="420">
        <f>'Enhanced - Aggs'!N64</f>
        <v>-0.24152196684698238</v>
      </c>
      <c r="O53" s="556">
        <f>'Enhanced - Aggs'!O64</f>
        <v>20280.038220524788</v>
      </c>
      <c r="P53" s="570">
        <f>'Enhanced - Aggs'!P64</f>
        <v>-9084.4539375777531</v>
      </c>
      <c r="Q53" s="420">
        <f>'Enhanced - Aggs'!Q64</f>
        <v>-0.30936867181852762</v>
      </c>
    </row>
    <row r="54" spans="2:17">
      <c r="B54" s="708"/>
      <c r="C54" s="283" t="s">
        <v>216</v>
      </c>
      <c r="D54" s="562">
        <f>Enhanced!D84</f>
        <v>43959.451315146049</v>
      </c>
      <c r="E54" s="570">
        <f>Enhanced!E84</f>
        <v>24514.894056607001</v>
      </c>
      <c r="F54" s="420">
        <f>Enhanced!F84</f>
        <v>1.2607586652990683</v>
      </c>
      <c r="G54" s="274">
        <f>Enhanced!G84</f>
        <v>3.6036967282955516E-2</v>
      </c>
      <c r="H54" s="275">
        <f>Enhanced!H84</f>
        <v>1.9656617785246161E-2</v>
      </c>
      <c r="I54" s="443">
        <f>Enhanced!I84</f>
        <v>14.185771432686252</v>
      </c>
      <c r="J54" s="436">
        <f>Enhanced!J84</f>
        <v>0.15940635785147883</v>
      </c>
      <c r="K54" s="420">
        <f>Enhanced!K84</f>
        <v>1.136476606740229E-2</v>
      </c>
      <c r="L54" s="443">
        <f>Enhanced!L84</f>
        <v>623598.72866296093</v>
      </c>
      <c r="M54" s="436">
        <f>Enhanced!M84</f>
        <v>350862.26983616385</v>
      </c>
      <c r="N54" s="420">
        <f>Enhanced!N84</f>
        <v>1.286451658665045</v>
      </c>
      <c r="O54" s="556">
        <f>Enhanced!O84</f>
        <v>95337.627667248249</v>
      </c>
      <c r="P54" s="570">
        <f>Enhanced!P84</f>
        <v>53190.199164450169</v>
      </c>
      <c r="Q54" s="420">
        <f>Enhanced!Q84</f>
        <v>1.2620034259247628</v>
      </c>
    </row>
    <row r="55" spans="2:17">
      <c r="B55" s="708"/>
      <c r="C55" s="283" t="s">
        <v>217</v>
      </c>
      <c r="D55" s="562">
        <f>Enhanced!D85</f>
        <v>3930578.183074133</v>
      </c>
      <c r="E55" s="570">
        <f>Enhanced!E85</f>
        <v>437364.47863349831</v>
      </c>
      <c r="F55" s="420">
        <f>Enhanced!F85</f>
        <v>0.12520404293545306</v>
      </c>
      <c r="G55" s="274">
        <f>Enhanced!G85</f>
        <v>3.2221993939614455</v>
      </c>
      <c r="H55" s="275">
        <f>Enhanced!H85</f>
        <v>0.27947045505503265</v>
      </c>
      <c r="I55" s="443">
        <f>Enhanced!I85</f>
        <v>12.810140410279269</v>
      </c>
      <c r="J55" s="436">
        <f>Enhanced!J85</f>
        <v>0.77339702431696722</v>
      </c>
      <c r="K55" s="420">
        <f>Enhanced!K85</f>
        <v>6.4253012589678665E-2</v>
      </c>
      <c r="L55" s="443">
        <f>Enhanced!L85</f>
        <v>50351258.418760017</v>
      </c>
      <c r="M55" s="436">
        <f>Enhanced!M85</f>
        <v>8304341.4660813361</v>
      </c>
      <c r="N55" s="420">
        <f>Enhanced!N85</f>
        <v>0.19750179247214206</v>
      </c>
      <c r="O55" s="556">
        <f>Enhanced!O85</f>
        <v>9523748.4503245372</v>
      </c>
      <c r="P55" s="570">
        <f>Enhanced!P85</f>
        <v>1032968.6932085846</v>
      </c>
      <c r="Q55" s="420">
        <f>Enhanced!Q85</f>
        <v>0.12165769490639233</v>
      </c>
    </row>
    <row r="56" spans="2:17">
      <c r="B56" s="708"/>
      <c r="C56" s="283" t="s">
        <v>334</v>
      </c>
      <c r="D56" s="562">
        <f>'Enhanced - Aggs'!D65</f>
        <v>0</v>
      </c>
      <c r="E56" s="570">
        <f>'Enhanced - Aggs'!E65</f>
        <v>0</v>
      </c>
      <c r="F56" s="420">
        <f>'Enhanced - Aggs'!F65</f>
        <v>0</v>
      </c>
      <c r="G56" s="274">
        <f>'Enhanced - Aggs'!G65</f>
        <v>0</v>
      </c>
      <c r="H56" s="275">
        <f>'Enhanced - Aggs'!H65</f>
        <v>0</v>
      </c>
      <c r="I56" s="443">
        <f>'Enhanced - Aggs'!I65</f>
        <v>0</v>
      </c>
      <c r="J56" s="436">
        <f>'Enhanced - Aggs'!J65</f>
        <v>0</v>
      </c>
      <c r="K56" s="420">
        <f>'Enhanced - Aggs'!K65</f>
        <v>0</v>
      </c>
      <c r="L56" s="443">
        <f>'Enhanced - Aggs'!L65</f>
        <v>0</v>
      </c>
      <c r="M56" s="436">
        <f>'Enhanced - Aggs'!M65</f>
        <v>0</v>
      </c>
      <c r="N56" s="420">
        <f>'Enhanced - Aggs'!N65</f>
        <v>0</v>
      </c>
      <c r="O56" s="556">
        <f>'Enhanced - Aggs'!O65</f>
        <v>0</v>
      </c>
      <c r="P56" s="570">
        <f>'Enhanced - Aggs'!P65</f>
        <v>0</v>
      </c>
      <c r="Q56" s="420">
        <f>'Enhanced - Aggs'!Q65</f>
        <v>0</v>
      </c>
    </row>
    <row r="57" spans="2:17">
      <c r="B57" s="725"/>
      <c r="C57" s="284" t="s">
        <v>335</v>
      </c>
      <c r="D57" s="562">
        <f>'Enhanced - Aggs'!D66</f>
        <v>1800759.2642281435</v>
      </c>
      <c r="E57" s="570">
        <f>'Enhanced - Aggs'!E66</f>
        <v>-60765.54225545004</v>
      </c>
      <c r="F57" s="420">
        <f>'Enhanced - Aggs'!F66</f>
        <v>-3.2642886113473664E-2</v>
      </c>
      <c r="G57" s="274">
        <f>'Enhanced - Aggs'!G66</f>
        <v>7.2003495696296378</v>
      </c>
      <c r="H57" s="275">
        <f>'Enhanced - Aggs'!H66</f>
        <v>-0.83767347021481431</v>
      </c>
      <c r="I57" s="443">
        <f>'Enhanced - Aggs'!I66</f>
        <v>35.720426403011679</v>
      </c>
      <c r="J57" s="436">
        <f>'Enhanced - Aggs'!J66</f>
        <v>3.1420951529361645</v>
      </c>
      <c r="K57" s="420">
        <f>'Enhanced - Aggs'!K66</f>
        <v>9.6447394092012653E-2</v>
      </c>
      <c r="L57" s="443">
        <f>'Enhanced - Aggs'!L66</f>
        <v>64323888.767402865</v>
      </c>
      <c r="M57" s="436">
        <f>'Enhanced - Aggs'!M66</f>
        <v>3678516.9915476292</v>
      </c>
      <c r="N57" s="420">
        <f>'Enhanced - Aggs'!N66</f>
        <v>6.0656186677252075E-2</v>
      </c>
      <c r="O57" s="556">
        <f>'Enhanced - Aggs'!O66</f>
        <v>10755487.967978239</v>
      </c>
      <c r="P57" s="570">
        <f>'Enhanced - Aggs'!P66</f>
        <v>1013939.2880437281</v>
      </c>
      <c r="Q57" s="420">
        <f>'Enhanced - Aggs'!Q66</f>
        <v>0.10408399335233261</v>
      </c>
    </row>
    <row r="58" spans="2:17" ht="15" thickBot="1">
      <c r="B58" s="707"/>
      <c r="C58" s="285" t="s">
        <v>218</v>
      </c>
      <c r="D58" s="604">
        <f>Enhanced!D86</f>
        <v>475.0200131790516</v>
      </c>
      <c r="E58" s="571">
        <f>Enhanced!E86</f>
        <v>-6967.4165725370913</v>
      </c>
      <c r="F58" s="416">
        <f>Enhanced!F86</f>
        <v>-0.93617412688598101</v>
      </c>
      <c r="G58" s="263">
        <f>Enhanced!G86</f>
        <v>3.8941069921372173E-4</v>
      </c>
      <c r="H58" s="264">
        <f>Enhanced!H86</f>
        <v>-5.8801952767738629E-3</v>
      </c>
      <c r="I58" s="437">
        <f>Enhanced!I86</f>
        <v>22.679891402503198</v>
      </c>
      <c r="J58" s="437">
        <f>Enhanced!J86</f>
        <v>15.200420192208625</v>
      </c>
      <c r="K58" s="416">
        <f>Enhanced!K86</f>
        <v>2.0322854069265102</v>
      </c>
      <c r="L58" s="685">
        <f>Enhanced!L86</f>
        <v>10773.402312916529</v>
      </c>
      <c r="M58" s="437">
        <f>Enhanced!M86</f>
        <v>-44892.0878643904</v>
      </c>
      <c r="N58" s="416">
        <f>Enhanced!N86</f>
        <v>-0.8064617363720169</v>
      </c>
      <c r="O58" s="557">
        <f>Enhanced!O86</f>
        <v>4341.4773994684219</v>
      </c>
      <c r="P58" s="571">
        <f>Enhanced!P86</f>
        <v>-8874.5031203030376</v>
      </c>
      <c r="Q58" s="416">
        <f>Enhanced!Q86</f>
        <v>-0.6714978965825914</v>
      </c>
    </row>
    <row r="59" spans="2:17" ht="15.45" customHeight="1" thickBot="1">
      <c r="B59" s="706" t="s">
        <v>336</v>
      </c>
      <c r="C59" s="259" t="s">
        <v>337</v>
      </c>
      <c r="D59" s="500">
        <f>'Non-Dairy Alternatives'!D146</f>
        <v>11532660.504102606</v>
      </c>
      <c r="E59" s="490">
        <f>'Non-Dairy Alternatives'!E146</f>
        <v>-283331.1269352641</v>
      </c>
      <c r="F59" s="337">
        <f>'Non-Dairy Alternatives'!F146</f>
        <v>-2.3978616080855959E-2</v>
      </c>
      <c r="G59" s="298">
        <f>'Non-Dairy Alternatives'!G146</f>
        <v>99.999999999999957</v>
      </c>
      <c r="H59" s="299">
        <f>'Non-Dairy Alternatives'!H146</f>
        <v>-2.8421709430404007E-14</v>
      </c>
      <c r="I59" s="366">
        <f>'Non-Dairy Alternatives'!I146</f>
        <v>8.3529098995405207</v>
      </c>
      <c r="J59" s="382">
        <f>'Non-Dairy Alternatives'!J146</f>
        <v>0.33384683259060921</v>
      </c>
      <c r="K59" s="385">
        <f>'Non-Dairy Alternatives'!K146</f>
        <v>4.163165070574628E-2</v>
      </c>
      <c r="L59" s="405">
        <f>'Non-Dairy Alternatives'!L146</f>
        <v>96331274.092758641</v>
      </c>
      <c r="M59" s="391">
        <f>'Non-Dairy Alternatives'!M146</f>
        <v>1578092.0049136132</v>
      </c>
      <c r="N59" s="338">
        <f>'Non-Dairy Alternatives'!N146</f>
        <v>1.6654765255805077E-2</v>
      </c>
      <c r="O59" s="514">
        <f>'Non-Dairy Alternatives'!O146</f>
        <v>21470081.934134662</v>
      </c>
      <c r="P59" s="500">
        <f>'Non-Dairy Alternatives'!P146</f>
        <v>-789041.64248170704</v>
      </c>
      <c r="Q59" s="387">
        <f>'Non-Dairy Alternatives'!Q146</f>
        <v>-3.5448010330047776E-2</v>
      </c>
    </row>
    <row r="60" spans="2:17" ht="15.45" customHeight="1">
      <c r="B60" s="725"/>
      <c r="C60" s="262" t="s">
        <v>338</v>
      </c>
      <c r="D60" s="507">
        <f>'Non-Dairy Alternatives'!D147</f>
        <v>100639.31623653739</v>
      </c>
      <c r="E60" s="495">
        <f>'Non-Dairy Alternatives'!E147</f>
        <v>38039.853623302486</v>
      </c>
      <c r="F60" s="343">
        <f>'Non-Dairy Alternatives'!F147</f>
        <v>0.60767060986335086</v>
      </c>
      <c r="G60" s="312">
        <f>'Non-Dairy Alternatives'!G147</f>
        <v>0.87264613573542804</v>
      </c>
      <c r="H60" s="313">
        <f>'Non-Dairy Alternatives'!H147</f>
        <v>0.34286019336220708</v>
      </c>
      <c r="I60" s="376">
        <f>'Non-Dairy Alternatives'!I147</f>
        <v>16.415463247189862</v>
      </c>
      <c r="J60" s="369">
        <f>'Non-Dairy Alternatives'!J147</f>
        <v>-3.6837572162097736</v>
      </c>
      <c r="K60" s="358">
        <f>'Non-Dairy Alternatives'!K147</f>
        <v>-0.1832786113729056</v>
      </c>
      <c r="L60" s="407">
        <f>'Non-Dairy Alternatives'!L147</f>
        <v>1652040.9969031976</v>
      </c>
      <c r="M60" s="394">
        <f>'Non-Dairy Alternatives'!M147</f>
        <v>393840.59694944625</v>
      </c>
      <c r="N60" s="343">
        <f>'Non-Dairy Alternatives'!N147</f>
        <v>0.31301897294256381</v>
      </c>
      <c r="O60" s="516">
        <f>'Non-Dairy Alternatives'!O147</f>
        <v>229803.19199353456</v>
      </c>
      <c r="P60" s="503">
        <f>'Non-Dairy Alternatives'!P147</f>
        <v>64444.969030916633</v>
      </c>
      <c r="Q60" s="358">
        <f>'Non-Dairy Alternatives'!Q147</f>
        <v>0.38972944844409418</v>
      </c>
    </row>
    <row r="61" spans="2:17" ht="15.45" customHeight="1">
      <c r="B61" s="725"/>
      <c r="C61" s="286" t="s">
        <v>339</v>
      </c>
      <c r="D61" s="507">
        <f>'Non-Dairy Alternatives'!D148</f>
        <v>7392894.5062999511</v>
      </c>
      <c r="E61" s="495">
        <f>'Non-Dairy Alternatives'!E148</f>
        <v>-643439.26249608863</v>
      </c>
      <c r="F61" s="343">
        <f>'Non-Dairy Alternatives'!F148</f>
        <v>-8.0066269148062683E-2</v>
      </c>
      <c r="G61" s="312">
        <f>'Non-Dairy Alternatives'!G148</f>
        <v>64.103981068982421</v>
      </c>
      <c r="H61" s="313">
        <f>'Non-Dairy Alternatives'!H148</f>
        <v>-3.9083704943553101</v>
      </c>
      <c r="I61" s="376">
        <f>'Non-Dairy Alternatives'!I148</f>
        <v>6.6996137610151925</v>
      </c>
      <c r="J61" s="369">
        <f>'Non-Dairy Alternatives'!J148</f>
        <v>0.27890655076779236</v>
      </c>
      <c r="K61" s="358">
        <f>'Non-Dairy Alternatives'!K148</f>
        <v>4.3438602888270568E-2</v>
      </c>
      <c r="L61" s="407">
        <f>'Non-Dairy Alternatives'!L148</f>
        <v>49529537.76814077</v>
      </c>
      <c r="M61" s="394">
        <f>'Non-Dairy Alternatives'!M148</f>
        <v>-2069408.4051226228</v>
      </c>
      <c r="N61" s="343">
        <f>'Non-Dairy Alternatives'!N148</f>
        <v>-4.0105633130060152E-2</v>
      </c>
      <c r="O61" s="516">
        <f>'Non-Dairy Alternatives'!O148</f>
        <v>10935829.006570041</v>
      </c>
      <c r="P61" s="503">
        <f>'Non-Dairy Alternatives'!P148</f>
        <v>-750965.60109408386</v>
      </c>
      <c r="Q61" s="358">
        <f>'Non-Dairy Alternatives'!Q148</f>
        <v>-6.4257619501724234E-2</v>
      </c>
    </row>
    <row r="62" spans="2:17" ht="15.45" customHeight="1">
      <c r="B62" s="725"/>
      <c r="C62" s="286" t="s">
        <v>340</v>
      </c>
      <c r="D62" s="507">
        <f>'Non-Dairy Alternatives'!D149</f>
        <v>3508.1856641062841</v>
      </c>
      <c r="E62" s="495">
        <f>'Non-Dairy Alternatives'!E149</f>
        <v>-15332.479677986215</v>
      </c>
      <c r="F62" s="343">
        <f>'Non-Dairy Alternatives'!F149</f>
        <v>-0.81379714567359041</v>
      </c>
      <c r="G62" s="312">
        <f>'Non-Dairy Alternatives'!G149</f>
        <v>3.0419569386077799E-2</v>
      </c>
      <c r="H62" s="313">
        <f>'Non-Dairy Alternatives'!H149</f>
        <v>-0.1290309949880746</v>
      </c>
      <c r="I62" s="376">
        <f>'Non-Dairy Alternatives'!I149</f>
        <v>19.413305454422538</v>
      </c>
      <c r="J62" s="369">
        <f>'Non-Dairy Alternatives'!J149</f>
        <v>10.843354621188986</v>
      </c>
      <c r="K62" s="358">
        <f>'Non-Dairy Alternatives'!K149</f>
        <v>1.2652761762808913</v>
      </c>
      <c r="L62" s="407">
        <f>'Non-Dairy Alternatives'!L149</f>
        <v>68105.479888121481</v>
      </c>
      <c r="M62" s="394">
        <f>'Non-Dairy Alternatives'!M149</f>
        <v>-93358.095759018644</v>
      </c>
      <c r="N62" s="343">
        <f>'Non-Dairy Alternatives'!N149</f>
        <v>-0.57819911013888303</v>
      </c>
      <c r="O62" s="516">
        <f>'Non-Dairy Alternatives'!O149</f>
        <v>13692.255827844143</v>
      </c>
      <c r="P62" s="503">
        <f>'Non-Dairy Alternatives'!P149</f>
        <v>-24664.090545773477</v>
      </c>
      <c r="Q62" s="358">
        <f>'Non-Dairy Alternatives'!Q149</f>
        <v>-0.64302502395634864</v>
      </c>
    </row>
    <row r="63" spans="2:17" ht="15.45" customHeight="1">
      <c r="B63" s="725"/>
      <c r="C63" s="286" t="s">
        <v>341</v>
      </c>
      <c r="D63" s="507">
        <f>'Non-Dairy Alternatives'!D150</f>
        <v>987362.81837786699</v>
      </c>
      <c r="E63" s="495">
        <f>'Non-Dairy Alternatives'!E150</f>
        <v>-76596.450827984023</v>
      </c>
      <c r="F63" s="343">
        <f>'Non-Dairy Alternatives'!F150</f>
        <v>-7.1991901424155375E-2</v>
      </c>
      <c r="G63" s="312">
        <f>'Non-Dairy Alternatives'!G150</f>
        <v>8.5614487483319568</v>
      </c>
      <c r="H63" s="313">
        <f>'Non-Dairy Alternatives'!H150</f>
        <v>-0.44295225692160756</v>
      </c>
      <c r="I63" s="376">
        <f>'Non-Dairy Alternatives'!I150</f>
        <v>15.694441961738214</v>
      </c>
      <c r="J63" s="369">
        <f>'Non-Dairy Alternatives'!J150</f>
        <v>1.2576749865629981</v>
      </c>
      <c r="K63" s="358">
        <f>'Non-Dairy Alternatives'!K150</f>
        <v>8.711611046473472E-2</v>
      </c>
      <c r="L63" s="407">
        <f>'Non-Dairy Alternatives'!L150</f>
        <v>15496108.448209703</v>
      </c>
      <c r="M63" s="394">
        <f>'Non-Dairy Alternatives'!M150</f>
        <v>135976.40760711581</v>
      </c>
      <c r="N63" s="343">
        <f>'Non-Dairy Alternatives'!N150</f>
        <v>8.8525546035463226E-3</v>
      </c>
      <c r="O63" s="516">
        <f>'Non-Dairy Alternatives'!O150</f>
        <v>4425582.5448542237</v>
      </c>
      <c r="P63" s="503">
        <f>'Non-Dairy Alternatives'!P150</f>
        <v>-401675.48577255197</v>
      </c>
      <c r="Q63" s="358">
        <f>'Non-Dairy Alternatives'!Q150</f>
        <v>-8.3209864321339796E-2</v>
      </c>
    </row>
    <row r="64" spans="2:17">
      <c r="B64" s="725"/>
      <c r="C64" s="286" t="s">
        <v>342</v>
      </c>
      <c r="D64" s="507">
        <f>'Non-Dairy Alternatives'!D151</f>
        <v>0</v>
      </c>
      <c r="E64" s="495">
        <f>'Non-Dairy Alternatives'!E151</f>
        <v>0</v>
      </c>
      <c r="F64" s="343">
        <f>'Non-Dairy Alternatives'!F151</f>
        <v>0</v>
      </c>
      <c r="G64" s="312">
        <f>'Non-Dairy Alternatives'!G151</f>
        <v>0</v>
      </c>
      <c r="H64" s="313">
        <f>'Non-Dairy Alternatives'!H151</f>
        <v>0</v>
      </c>
      <c r="I64" s="376">
        <f>'Non-Dairy Alternatives'!I151</f>
        <v>0</v>
      </c>
      <c r="J64" s="369">
        <f>'Non-Dairy Alternatives'!J151</f>
        <v>0</v>
      </c>
      <c r="K64" s="358">
        <f>'Non-Dairy Alternatives'!K151</f>
        <v>0</v>
      </c>
      <c r="L64" s="407">
        <f>'Non-Dairy Alternatives'!L151</f>
        <v>0</v>
      </c>
      <c r="M64" s="394">
        <f>'Non-Dairy Alternatives'!M151</f>
        <v>0</v>
      </c>
      <c r="N64" s="343">
        <f>'Non-Dairy Alternatives'!N151</f>
        <v>0</v>
      </c>
      <c r="O64" s="516">
        <f>'Non-Dairy Alternatives'!O151</f>
        <v>0</v>
      </c>
      <c r="P64" s="503">
        <f>'Non-Dairy Alternatives'!P151</f>
        <v>0</v>
      </c>
      <c r="Q64" s="358">
        <f>'Non-Dairy Alternatives'!Q151</f>
        <v>0</v>
      </c>
    </row>
    <row r="65" spans="2:17">
      <c r="B65" s="725"/>
      <c r="C65" s="286" t="s">
        <v>343</v>
      </c>
      <c r="D65" s="507">
        <f>'Non-Dairy Alternatives'!D152</f>
        <v>59443.133181169615</v>
      </c>
      <c r="E65" s="495">
        <f>'Non-Dairy Alternatives'!E152</f>
        <v>-1863.3668188303855</v>
      </c>
      <c r="F65" s="343">
        <f>'Non-Dairy Alternatives'!F152</f>
        <v>-3.039427823852912E-2</v>
      </c>
      <c r="G65" s="312">
        <f>'Non-Dairy Alternatives'!G152</f>
        <v>0.51543295807609524</v>
      </c>
      <c r="H65" s="313">
        <f>'Non-Dairy Alternatives'!H152</f>
        <v>-3.4105035167687481E-3</v>
      </c>
      <c r="I65" s="376">
        <f>'Non-Dairy Alternatives'!I152</f>
        <v>25.847602987420817</v>
      </c>
      <c r="J65" s="369">
        <f>'Non-Dairy Alternatives'!J152</f>
        <v>3.5576291673528004</v>
      </c>
      <c r="K65" s="358">
        <f>'Non-Dairy Alternatives'!K152</f>
        <v>0.15960670012765157</v>
      </c>
      <c r="L65" s="407">
        <f>'Non-Dairy Alternatives'!L152</f>
        <v>1536462.5067952531</v>
      </c>
      <c r="M65" s="394">
        <f>'Non-Dairy Alternatives'!M152</f>
        <v>169942.22679525334</v>
      </c>
      <c r="N65" s="343">
        <f>'Non-Dairy Alternatives'!N152</f>
        <v>0.12436129143670914</v>
      </c>
      <c r="O65" s="516">
        <f>'Non-Dairy Alternatives'!O152</f>
        <v>237149.0852715373</v>
      </c>
      <c r="P65" s="503">
        <f>'Non-Dairy Alternatives'!P152</f>
        <v>-8076.9147284626961</v>
      </c>
      <c r="Q65" s="358">
        <f>'Non-Dairy Alternatives'!Q152</f>
        <v>-3.2936616543362843E-2</v>
      </c>
    </row>
    <row r="66" spans="2:17">
      <c r="B66" s="725"/>
      <c r="C66" s="286" t="s">
        <v>344</v>
      </c>
      <c r="D66" s="507">
        <f>'Non-Dairy Alternatives'!D153</f>
        <v>38431.24458526638</v>
      </c>
      <c r="E66" s="495">
        <f>'Non-Dairy Alternatives'!E153</f>
        <v>2127.9905593767253</v>
      </c>
      <c r="F66" s="343">
        <f>'Non-Dairy Alternatives'!F153</f>
        <v>5.8617074873209697E-2</v>
      </c>
      <c r="G66" s="312">
        <f>'Non-Dairy Alternatives'!G153</f>
        <v>0.33323832407617393</v>
      </c>
      <c r="H66" s="313">
        <f>'Non-Dairy Alternatives'!H153</f>
        <v>2.6000005368081558E-2</v>
      </c>
      <c r="I66" s="376">
        <f>'Non-Dairy Alternatives'!I153</f>
        <v>8.5971563476079371</v>
      </c>
      <c r="J66" s="369">
        <f>'Non-Dairy Alternatives'!J153</f>
        <v>-4.2598876974693667E-2</v>
      </c>
      <c r="K66" s="358">
        <f>'Non-Dairy Alternatives'!K153</f>
        <v>-4.9305652610952917E-3</v>
      </c>
      <c r="L66" s="407">
        <f>'Non-Dairy Alternatives'!L153</f>
        <v>330399.41833269602</v>
      </c>
      <c r="M66" s="394">
        <f>'Non-Dairy Alternatives'!M153</f>
        <v>16748.189693165477</v>
      </c>
      <c r="N66" s="343">
        <f>'Non-Dairy Alternatives'!N153</f>
        <v>5.3397494299037618E-2</v>
      </c>
      <c r="O66" s="516">
        <f>'Non-Dairy Alternatives'!O153</f>
        <v>83487.622950196266</v>
      </c>
      <c r="P66" s="503">
        <f>'Non-Dairy Alternatives'!P153</f>
        <v>4656.6873400211334</v>
      </c>
      <c r="Q66" s="358">
        <f>'Non-Dairy Alternatives'!Q153</f>
        <v>5.9071826358230738E-2</v>
      </c>
    </row>
    <row r="67" spans="2:17">
      <c r="B67" s="725"/>
      <c r="C67" s="286" t="s">
        <v>345</v>
      </c>
      <c r="D67" s="507">
        <f>'Non-Dairy Alternatives'!D154</f>
        <v>1828944.9004312751</v>
      </c>
      <c r="E67" s="495">
        <f>'Non-Dairy Alternatives'!E154</f>
        <v>104567.04407643527</v>
      </c>
      <c r="F67" s="343">
        <f>'Non-Dairy Alternatives'!F154</f>
        <v>6.0640447040696412E-2</v>
      </c>
      <c r="G67" s="312">
        <f>'Non-Dairy Alternatives'!G154</f>
        <v>15.858828930069075</v>
      </c>
      <c r="H67" s="313">
        <f>'Non-Dairy Alternatives'!H154</f>
        <v>1.2652348399607263</v>
      </c>
      <c r="I67" s="376">
        <f>'Non-Dairy Alternatives'!I154</f>
        <v>10.077178200195588</v>
      </c>
      <c r="J67" s="369">
        <f>'Non-Dairy Alternatives'!J154</f>
        <v>1.3650892790151303E-2</v>
      </c>
      <c r="K67" s="358">
        <f>'Non-Dairy Alternatives'!K154</f>
        <v>1.356471977783181E-3</v>
      </c>
      <c r="L67" s="407">
        <f>'Non-Dairy Alternatives'!L154</f>
        <v>18430603.679984935</v>
      </c>
      <c r="M67" s="394">
        <f>'Non-Dairy Alternatives'!M154</f>
        <v>1077280.0342727527</v>
      </c>
      <c r="N67" s="343">
        <f>'Non-Dairy Alternatives'!N154</f>
        <v>6.2079176085610373E-2</v>
      </c>
      <c r="O67" s="516">
        <f>'Non-Dairy Alternatives'!O154</f>
        <v>3649895.8270626664</v>
      </c>
      <c r="P67" s="503">
        <f>'Non-Dairy Alternatives'!P154</f>
        <v>8450.8574202060699</v>
      </c>
      <c r="Q67" s="358">
        <f>'Non-Dairy Alternatives'!Q154</f>
        <v>2.3207428618743694E-3</v>
      </c>
    </row>
    <row r="68" spans="2:17">
      <c r="B68" s="725"/>
      <c r="C68" s="286" t="s">
        <v>346</v>
      </c>
      <c r="D68" s="507">
        <f>'Non-Dairy Alternatives'!D155</f>
        <v>121473.60957701504</v>
      </c>
      <c r="E68" s="495">
        <f>'Non-Dairy Alternatives'!E155</f>
        <v>3662.6122843243647</v>
      </c>
      <c r="F68" s="343">
        <f>'Non-Dairy Alternatives'!F155</f>
        <v>3.1088882774032874E-2</v>
      </c>
      <c r="G68" s="312">
        <f>'Non-Dairy Alternatives'!G155</f>
        <v>1.0533008366439141</v>
      </c>
      <c r="H68" s="313">
        <f>'Non-Dairy Alternatives'!H155</f>
        <v>5.6253775581104004E-2</v>
      </c>
      <c r="I68" s="376">
        <f>'Non-Dairy Alternatives'!I155</f>
        <v>12.819029836425749</v>
      </c>
      <c r="J68" s="369">
        <f>'Non-Dairy Alternatives'!J155</f>
        <v>0.43062802217213658</v>
      </c>
      <c r="K68" s="358">
        <f>'Non-Dairy Alternatives'!K155</f>
        <v>3.4760579179525221E-2</v>
      </c>
      <c r="L68" s="407">
        <f>'Non-Dairy Alternatives'!L155</f>
        <v>1557173.8255060883</v>
      </c>
      <c r="M68" s="394">
        <f>'Non-Dairy Alternatives'!M155</f>
        <v>97683.852906291839</v>
      </c>
      <c r="N68" s="343">
        <f>'Non-Dairy Alternatives'!N155</f>
        <v>6.6930129524827853E-2</v>
      </c>
      <c r="O68" s="516">
        <f>'Non-Dairy Alternatives'!O155</f>
        <v>320602.6255387069</v>
      </c>
      <c r="P68" s="503">
        <f>'Non-Dairy Alternatives'!P155</f>
        <v>6376.9471924305544</v>
      </c>
      <c r="Q68" s="358">
        <f>'Non-Dairy Alternatives'!Q155</f>
        <v>2.0294163182307354E-2</v>
      </c>
    </row>
    <row r="69" spans="2:17">
      <c r="B69" s="725"/>
      <c r="C69" s="273" t="s">
        <v>346</v>
      </c>
      <c r="D69" s="507">
        <f>'Non-Dairy Alternatives'!D156</f>
        <v>39926.433086686578</v>
      </c>
      <c r="E69" s="495">
        <f>'Non-Dairy Alternatives'!E156</f>
        <v>-11980.762116682134</v>
      </c>
      <c r="F69" s="343">
        <f>'Non-Dairy Alternatives'!F156</f>
        <v>-0.23081120198736141</v>
      </c>
      <c r="G69" s="312">
        <f>'Non-Dairy Alternatives'!G156</f>
        <v>0.34620314256613388</v>
      </c>
      <c r="H69" s="313">
        <f>'Non-Dairy Alternatives'!H156</f>
        <v>-9.3092997988168336E-2</v>
      </c>
      <c r="I69" s="376">
        <f>'Non-Dairy Alternatives'!I156</f>
        <v>9.4293130452910958</v>
      </c>
      <c r="J69" s="369">
        <f>'Non-Dairy Alternatives'!J156</f>
        <v>0.95025041782566433</v>
      </c>
      <c r="K69" s="358">
        <f>'Non-Dairy Alternatives'!K156</f>
        <v>0.11207022044484108</v>
      </c>
      <c r="L69" s="407">
        <f>'Non-Dairy Alternatives'!L156</f>
        <v>376478.83635623578</v>
      </c>
      <c r="M69" s="394">
        <f>'Non-Dairy Alternatives'!M156</f>
        <v>-63645.522589200758</v>
      </c>
      <c r="N69" s="343">
        <f>'Non-Dairy Alternatives'!N156</f>
        <v>-0.14460804383038267</v>
      </c>
      <c r="O69" s="516">
        <f>'Non-Dairy Alternatives'!O156</f>
        <v>85483.485606729984</v>
      </c>
      <c r="P69" s="503">
        <f>'Non-Dairy Alternatives'!P156</f>
        <v>-24009.129297792868</v>
      </c>
      <c r="Q69" s="358">
        <f>'Non-Dairy Alternatives'!Q156</f>
        <v>-0.21927624359623468</v>
      </c>
    </row>
    <row r="70" spans="2:17" ht="15" thickBot="1">
      <c r="B70" s="728"/>
      <c r="C70" s="287" t="s">
        <v>348</v>
      </c>
      <c r="D70" s="507">
        <f>'Non-Dairy Alternatives'!D157</f>
        <v>960036.35666270647</v>
      </c>
      <c r="E70" s="495">
        <f>'Non-Dairy Alternatives'!E157</f>
        <v>317483.69445880211</v>
      </c>
      <c r="F70" s="343">
        <f>'Non-Dairy Alternatives'!F157</f>
        <v>0.49409754738212175</v>
      </c>
      <c r="G70" s="312">
        <f>'Non-Dairy Alternatives'!G157</f>
        <v>8.3245002861324533</v>
      </c>
      <c r="H70" s="313">
        <f>'Non-Dairy Alternatives'!H157</f>
        <v>2.8865084334971867</v>
      </c>
      <c r="I70" s="376">
        <f>'Non-Dairy Alternatives'!I157</f>
        <v>7.6605048148457699</v>
      </c>
      <c r="J70" s="369">
        <f>'Non-Dairy Alternatives'!J157</f>
        <v>-0.80779783573839392</v>
      </c>
      <c r="K70" s="358">
        <f>'Non-Dairy Alternatives'!K157</f>
        <v>-9.539076117959365E-2</v>
      </c>
      <c r="L70" s="407">
        <f>'Non-Dairy Alternatives'!L157</f>
        <v>7354363.1326416535</v>
      </c>
      <c r="M70" s="394">
        <f>'Non-Dairy Alternatives'!M157</f>
        <v>1913032.7201604191</v>
      </c>
      <c r="N70" s="343">
        <f>'Non-Dairy Alternatives'!N157</f>
        <v>0.35157444506077706</v>
      </c>
      <c r="O70" s="516">
        <f>'Non-Dairy Alternatives'!O157</f>
        <v>1488556.2884591823</v>
      </c>
      <c r="P70" s="503">
        <f>'Non-Dairy Alternatives'!P157</f>
        <v>336420.11797337886</v>
      </c>
      <c r="Q70" s="358">
        <f>'Non-Dairy Alternatives'!Q157</f>
        <v>0.29199683734564624</v>
      </c>
    </row>
    <row r="71" spans="2:17">
      <c r="B71" s="678"/>
      <c r="C71" s="262" t="s">
        <v>226</v>
      </c>
      <c r="D71" s="555">
        <f>'Trad vs Value Add'!D57</f>
        <v>4517513.1018041372</v>
      </c>
      <c r="E71" s="569">
        <f>'Trad vs Value Add'!E57</f>
        <v>-125257.2739620721</v>
      </c>
      <c r="F71" s="419">
        <f>'Trad vs Value Add'!F57</f>
        <v>-2.6978993967885077E-2</v>
      </c>
      <c r="G71" s="271">
        <f>'Trad vs Value Add'!G57</f>
        <v>3.7033554100332315</v>
      </c>
      <c r="H71" s="272">
        <f>'Trad vs Value Add'!H57</f>
        <v>-0.20777511258458858</v>
      </c>
      <c r="I71" s="435">
        <f>'Trad vs Value Add'!I57</f>
        <v>6.6018112604100754</v>
      </c>
      <c r="J71" s="435">
        <f>'Trad vs Value Add'!J57</f>
        <v>0.45966198143705039</v>
      </c>
      <c r="K71" s="419">
        <f>'Trad vs Value Add'!K57</f>
        <v>7.483731843031767E-2</v>
      </c>
      <c r="L71" s="687">
        <f>'Trad vs Value Add'!L57</f>
        <v>29823768.864540599</v>
      </c>
      <c r="M71" s="688">
        <f>'Trad vs Value Add'!M57</f>
        <v>1307180.1485908553</v>
      </c>
      <c r="N71" s="432">
        <f>'Trad vs Value Add'!N57</f>
        <v>4.5839288899928284E-2</v>
      </c>
      <c r="O71" s="563">
        <f>'Trad vs Value Add'!O57</f>
        <v>10476560.267471611</v>
      </c>
      <c r="P71" s="574">
        <f>'Trad vs Value Add'!P57</f>
        <v>-180331.6692883838</v>
      </c>
      <c r="Q71" s="432">
        <f>'Trad vs Value Add'!Q57</f>
        <v>-1.6921600627885308E-2</v>
      </c>
    </row>
    <row r="72" spans="2:17">
      <c r="B72" s="678" t="s">
        <v>349</v>
      </c>
      <c r="C72" s="273" t="s">
        <v>227</v>
      </c>
      <c r="D72" s="556">
        <f>'Trad vs Value Add'!D58</f>
        <v>95061233.679411992</v>
      </c>
      <c r="E72" s="570">
        <f>'Trad vs Value Add'!E58</f>
        <v>2067107.6278042942</v>
      </c>
      <c r="F72" s="420">
        <f>'Trad vs Value Add'!F58</f>
        <v>2.2228367699881811E-2</v>
      </c>
      <c r="G72" s="274">
        <f>'Trad vs Value Add'!G58</f>
        <v>77.929056562224218</v>
      </c>
      <c r="H72" s="275">
        <f>'Trad vs Value Add'!H58</f>
        <v>-0.41041220045121918</v>
      </c>
      <c r="I72" s="436">
        <f>'Trad vs Value Add'!I58</f>
        <v>3.7317664526124572</v>
      </c>
      <c r="J72" s="436">
        <f>'Trad vs Value Add'!J58</f>
        <v>0.16737950934828483</v>
      </c>
      <c r="K72" s="420">
        <f>'Trad vs Value Add'!K58</f>
        <v>4.6958849309161436E-2</v>
      </c>
      <c r="L72" s="443">
        <f>'Trad vs Value Add'!L58</f>
        <v>354746322.78878313</v>
      </c>
      <c r="M72" s="436">
        <f>'Trad vs Value Add'!M58</f>
        <v>23279274.090170026</v>
      </c>
      <c r="N72" s="420">
        <f>'Trad vs Value Add'!N58</f>
        <v>7.0231035578250611E-2</v>
      </c>
      <c r="O72" s="556">
        <f>'Trad vs Value Add'!O58</f>
        <v>106689087.348322</v>
      </c>
      <c r="P72" s="570">
        <f>'Trad vs Value Add'!P58</f>
        <v>2193175.1933583319</v>
      </c>
      <c r="Q72" s="420">
        <f>'Trad vs Value Add'!Q58</f>
        <v>2.0988143441495896E-2</v>
      </c>
    </row>
    <row r="73" spans="2:17">
      <c r="B73" s="678" t="s">
        <v>350</v>
      </c>
      <c r="C73" s="273" t="s">
        <v>228</v>
      </c>
      <c r="D73" s="556">
        <f>'Trad vs Value Add'!D59</f>
        <v>1358185.5159397335</v>
      </c>
      <c r="E73" s="570">
        <f>'Trad vs Value Add'!E59</f>
        <v>100184.26209436497</v>
      </c>
      <c r="F73" s="420">
        <f>'Trad vs Value Add'!F59</f>
        <v>7.9637648840276479E-2</v>
      </c>
      <c r="G73" s="274">
        <f>'Trad vs Value Add'!G59</f>
        <v>1.1134098706377726</v>
      </c>
      <c r="H73" s="275">
        <f>'Trad vs Value Add'!H59</f>
        <v>5.3653151440969049E-2</v>
      </c>
      <c r="I73" s="436">
        <f>'Trad vs Value Add'!I59</f>
        <v>14.047335740184954</v>
      </c>
      <c r="J73" s="436">
        <f>'Trad vs Value Add'!J59</f>
        <v>0.63111022144017959</v>
      </c>
      <c r="K73" s="420">
        <f>'Trad vs Value Add'!K59</f>
        <v>4.7040817893110855E-2</v>
      </c>
      <c r="L73" s="443">
        <f>'Trad vs Value Add'!L59</f>
        <v>19078887.93986176</v>
      </c>
      <c r="M73" s="436">
        <f>'Trad vs Value Add'!M59</f>
        <v>2201259.4154086038</v>
      </c>
      <c r="N73" s="420">
        <f>'Trad vs Value Add'!N59</f>
        <v>0.13042468686991829</v>
      </c>
      <c r="O73" s="556">
        <f>'Trad vs Value Add'!O59</f>
        <v>3224818.0985098463</v>
      </c>
      <c r="P73" s="570">
        <f>'Trad vs Value Add'!P59</f>
        <v>92104.446133778431</v>
      </c>
      <c r="Q73" s="420">
        <f>'Trad vs Value Add'!Q59</f>
        <v>2.9400850621607251E-2</v>
      </c>
    </row>
    <row r="74" spans="2:17" ht="15" thickBot="1">
      <c r="B74" s="678"/>
      <c r="C74" s="276" t="s">
        <v>229</v>
      </c>
      <c r="D74" s="557">
        <f>'Trad vs Value Add'!D60</f>
        <v>20539390.301813696</v>
      </c>
      <c r="E74" s="571">
        <f>'Trad vs Value Add'!E60</f>
        <v>1188197.6841221415</v>
      </c>
      <c r="F74" s="416">
        <f>'Trad vs Value Add'!F60</f>
        <v>6.1401780634225536E-2</v>
      </c>
      <c r="G74" s="263">
        <f>'Trad vs Value Add'!G60</f>
        <v>16.837729183923841</v>
      </c>
      <c r="H74" s="264">
        <f>'Trad vs Value Add'!H60</f>
        <v>0.5360312814899828</v>
      </c>
      <c r="I74" s="437">
        <f>'Trad vs Value Add'!I60</f>
        <v>9.3055463427175145</v>
      </c>
      <c r="J74" s="437">
        <f>'Trad vs Value Add'!J60</f>
        <v>0.48415429459180004</v>
      </c>
      <c r="K74" s="416">
        <f>'Trad vs Value Add'!K60</f>
        <v>5.4884114882374893E-2</v>
      </c>
      <c r="L74" s="685">
        <f>'Trad vs Value Add'!L60</f>
        <v>191130248.30469003</v>
      </c>
      <c r="M74" s="437">
        <f>'Trad vs Value Add'!M60</f>
        <v>20425791.62523672</v>
      </c>
      <c r="N74" s="416">
        <f>'Trad vs Value Add'!N60</f>
        <v>0.11965587789891166</v>
      </c>
      <c r="O74" s="557">
        <f>'Trad vs Value Add'!O60</f>
        <v>28761116.103589177</v>
      </c>
      <c r="P74" s="571">
        <f>'Trad vs Value Add'!P60</f>
        <v>2337737.2877490819</v>
      </c>
      <c r="Q74" s="416">
        <f>'Trad vs Value Add'!Q60</f>
        <v>8.8472307195916672E-2</v>
      </c>
    </row>
    <row r="75" spans="2:17">
      <c r="B75" s="706" t="s">
        <v>351</v>
      </c>
      <c r="C75" s="262" t="s">
        <v>242</v>
      </c>
      <c r="D75" s="555">
        <f>Filtration!D33</f>
        <v>118309687.90768936</v>
      </c>
      <c r="E75" s="569">
        <f>Filtration!E33</f>
        <v>2870308.7732462883</v>
      </c>
      <c r="F75" s="419">
        <f>Filtration!F33</f>
        <v>2.4864208338330265E-2</v>
      </c>
      <c r="G75" s="271">
        <f>Filtration!G33</f>
        <v>96.987615287115801</v>
      </c>
      <c r="H75" s="272">
        <f>Filtration!H33</f>
        <v>-0.26002840455802811</v>
      </c>
      <c r="I75" s="435">
        <f>Filtration!I33</f>
        <v>4.6605499656337761</v>
      </c>
      <c r="J75" s="435">
        <f>Filtration!J33</f>
        <v>0.22906383320844004</v>
      </c>
      <c r="K75" s="419">
        <f>Filtration!K33</f>
        <v>5.1690071087523465E-2</v>
      </c>
      <c r="L75" s="442">
        <f>Filtration!L33</f>
        <v>551388211.91232443</v>
      </c>
      <c r="M75" s="435">
        <f>Filtration!M33</f>
        <v>39820204.142249227</v>
      </c>
      <c r="N75" s="419">
        <f>Filtration!N33</f>
        <v>7.7839512122396953E-2</v>
      </c>
      <c r="O75" s="555">
        <f>Filtration!O33</f>
        <v>141669667.53553003</v>
      </c>
      <c r="P75" s="569">
        <f>Filtration!P33</f>
        <v>3582528.0183553696</v>
      </c>
      <c r="Q75" s="419">
        <f>Filtration!Q33</f>
        <v>2.594396575149412E-2</v>
      </c>
    </row>
    <row r="76" spans="2:17" ht="15" thickBot="1">
      <c r="B76" s="707"/>
      <c r="C76" s="276" t="s">
        <v>243</v>
      </c>
      <c r="D76" s="557">
        <f>Filtration!D34</f>
        <v>3670928.9959456548</v>
      </c>
      <c r="E76" s="571">
        <f>Filtration!E34</f>
        <v>403700.18372567603</v>
      </c>
      <c r="F76" s="416">
        <f>Filtration!F34</f>
        <v>0.12356042595356966</v>
      </c>
      <c r="G76" s="263">
        <f>Filtration!G34</f>
        <v>3.0093448431956817</v>
      </c>
      <c r="H76" s="264">
        <f>Filtration!H34</f>
        <v>0.25698853486952622</v>
      </c>
      <c r="I76" s="437">
        <f>Filtration!I34</f>
        <v>13.19777356190394</v>
      </c>
      <c r="J76" s="437">
        <f>Filtration!J34</f>
        <v>0.8759596768739204</v>
      </c>
      <c r="K76" s="416">
        <f>Filtration!K34</f>
        <v>7.1090156453193845E-2</v>
      </c>
      <c r="L76" s="685">
        <f>Filtration!L34</f>
        <v>48448089.650318138</v>
      </c>
      <c r="M76" s="437">
        <f>Filtration!M34</f>
        <v>8189904.3063358665</v>
      </c>
      <c r="N76" s="416">
        <f>Filtration!N34</f>
        <v>0.20343451241922608</v>
      </c>
      <c r="O76" s="557">
        <f>Filtration!O34</f>
        <v>9169352.589629285</v>
      </c>
      <c r="P76" s="571">
        <f>Filtration!P34</f>
        <v>1059005.8142462717</v>
      </c>
      <c r="Q76" s="416">
        <f>Filtration!Q34</f>
        <v>0.13057466512537128</v>
      </c>
    </row>
    <row r="77" spans="2:17">
      <c r="B77" s="679"/>
      <c r="C77" s="288"/>
      <c r="D77" s="564"/>
      <c r="E77" s="564"/>
      <c r="F77" s="682"/>
      <c r="G77" s="680"/>
      <c r="H77" s="680"/>
      <c r="I77" s="681"/>
      <c r="J77" s="681"/>
      <c r="K77" s="682"/>
      <c r="L77" s="681"/>
      <c r="M77" s="681"/>
      <c r="N77" s="682"/>
      <c r="O77" s="564"/>
      <c r="P77" s="564"/>
      <c r="Q77" s="682"/>
    </row>
    <row r="78" spans="2:17" ht="23.4">
      <c r="B78" s="746" t="s">
        <v>277</v>
      </c>
      <c r="C78" s="746"/>
      <c r="D78" s="770"/>
      <c r="E78" s="770"/>
      <c r="F78" s="748"/>
      <c r="G78" s="746"/>
      <c r="H78" s="746"/>
      <c r="I78" s="749"/>
      <c r="J78" s="749"/>
      <c r="K78" s="748"/>
      <c r="L78" s="749"/>
      <c r="M78" s="749"/>
      <c r="N78" s="748"/>
      <c r="O78" s="770"/>
      <c r="P78" s="770"/>
      <c r="Q78" s="748"/>
    </row>
    <row r="79" spans="2:17">
      <c r="B79" s="750" t="s">
        <v>283</v>
      </c>
      <c r="C79" s="750"/>
      <c r="D79" s="761"/>
      <c r="E79" s="761"/>
      <c r="F79" s="752"/>
      <c r="G79" s="750"/>
      <c r="H79" s="750"/>
      <c r="I79" s="753"/>
      <c r="J79" s="753"/>
      <c r="K79" s="752"/>
      <c r="L79" s="753"/>
      <c r="M79" s="753"/>
      <c r="N79" s="752"/>
      <c r="O79" s="761"/>
      <c r="P79" s="761"/>
      <c r="Q79" s="752"/>
    </row>
    <row r="80" spans="2:17" ht="15" thickBot="1">
      <c r="B80" s="750" t="str">
        <f>'HOME PAGE'!H6</f>
        <v>LATEST 52 WEEKS ENDING 5-17-2026</v>
      </c>
      <c r="C80" s="750"/>
      <c r="D80" s="763"/>
      <c r="E80" s="763"/>
      <c r="F80" s="754"/>
      <c r="G80" s="750"/>
      <c r="H80" s="750"/>
      <c r="I80" s="755"/>
      <c r="J80" s="755"/>
      <c r="K80" s="754"/>
      <c r="L80" s="755"/>
      <c r="M80" s="755"/>
      <c r="N80" s="754"/>
      <c r="O80" s="763"/>
      <c r="P80" s="763"/>
      <c r="Q80" s="754"/>
    </row>
    <row r="81" spans="2:17">
      <c r="D81" s="765" t="s">
        <v>289</v>
      </c>
      <c r="E81" s="766"/>
      <c r="F81" s="741"/>
      <c r="G81" s="768" t="s">
        <v>290</v>
      </c>
      <c r="H81" s="769"/>
      <c r="I81" s="739" t="s">
        <v>291</v>
      </c>
      <c r="J81" s="740"/>
      <c r="K81" s="741"/>
      <c r="L81" s="744" t="s">
        <v>292</v>
      </c>
      <c r="M81" s="740"/>
      <c r="N81" s="745"/>
      <c r="O81" s="765" t="s">
        <v>293</v>
      </c>
      <c r="P81" s="766"/>
      <c r="Q81" s="741"/>
    </row>
    <row r="82" spans="2:17" ht="29.4" thickBot="1">
      <c r="B82" s="677"/>
      <c r="C82" s="258"/>
      <c r="D82" s="552" t="s">
        <v>294</v>
      </c>
      <c r="E82" s="568" t="s">
        <v>295</v>
      </c>
      <c r="F82" s="414" t="s">
        <v>296</v>
      </c>
      <c r="G82" s="245" t="s">
        <v>294</v>
      </c>
      <c r="H82" s="248" t="s">
        <v>295</v>
      </c>
      <c r="I82" s="218" t="s">
        <v>294</v>
      </c>
      <c r="J82" s="234" t="s">
        <v>295</v>
      </c>
      <c r="K82" s="414" t="s">
        <v>296</v>
      </c>
      <c r="L82" s="239" t="s">
        <v>294</v>
      </c>
      <c r="M82" s="234" t="s">
        <v>295</v>
      </c>
      <c r="N82" s="471" t="s">
        <v>296</v>
      </c>
      <c r="O82" s="552" t="s">
        <v>294</v>
      </c>
      <c r="P82" s="568" t="s">
        <v>295</v>
      </c>
      <c r="Q82" s="414" t="s">
        <v>296</v>
      </c>
    </row>
    <row r="83" spans="2:17" ht="15" thickBot="1">
      <c r="C83" s="259" t="s">
        <v>2</v>
      </c>
      <c r="D83" s="561">
        <f>'Segment Data'!E120</f>
        <v>1620817922.0378463</v>
      </c>
      <c r="E83" s="684">
        <f>'Segment Data'!F120</f>
        <v>39532999.077316523</v>
      </c>
      <c r="F83" s="415">
        <f>'Segment Data'!G120</f>
        <v>2.500055398194883E-2</v>
      </c>
      <c r="G83" s="260">
        <f>'Segment Data'!H120</f>
        <v>100.00000000000003</v>
      </c>
      <c r="H83" s="261">
        <f>'Segment Data'!I120</f>
        <v>8.5265128291212022E-14</v>
      </c>
      <c r="I83" s="433">
        <f>'Segment Data'!J120</f>
        <v>4.6901486471539657</v>
      </c>
      <c r="J83" s="444">
        <f>'Segment Data'!K120</f>
        <v>5.3084108709740008E-2</v>
      </c>
      <c r="K83" s="429">
        <f>'Segment Data'!L120</f>
        <v>1.1447783025152843E-2</v>
      </c>
      <c r="L83" s="433">
        <f>'Segment Data'!M120</f>
        <v>7601876984.3287067</v>
      </c>
      <c r="M83" s="444">
        <f>'Segment Data'!N120</f>
        <v>269356742.8919239</v>
      </c>
      <c r="N83" s="429">
        <f>'Segment Data'!O120</f>
        <v>3.6734537924595537E-2</v>
      </c>
      <c r="O83" s="553">
        <f>'Segment Data'!P120</f>
        <v>2011631620.576293</v>
      </c>
      <c r="P83" s="561">
        <f>'Segment Data'!Q120</f>
        <v>51920774.109129906</v>
      </c>
      <c r="Q83" s="431">
        <f>'Segment Data'!R120</f>
        <v>2.6494099475302308E-2</v>
      </c>
    </row>
    <row r="84" spans="2:17" ht="15" thickBot="1">
      <c r="B84" s="706" t="s">
        <v>297</v>
      </c>
      <c r="C84" s="262" t="s">
        <v>297</v>
      </c>
      <c r="D84" s="557">
        <f>'Segment Data'!E123</f>
        <v>1528278096.3668866</v>
      </c>
      <c r="E84" s="571">
        <f>'Segment Data'!F123</f>
        <v>37019581.569113255</v>
      </c>
      <c r="F84" s="416">
        <f>'Segment Data'!G123</f>
        <v>2.4824389065857846E-2</v>
      </c>
      <c r="G84" s="263">
        <f>'Segment Data'!H123</f>
        <v>94.290547728235296</v>
      </c>
      <c r="H84" s="264">
        <f>'Segment Data'!I123</f>
        <v>-1.6208324670898833E-2</v>
      </c>
      <c r="I84" s="434">
        <f>'Segment Data'!J123</f>
        <v>4.4753130947999766</v>
      </c>
      <c r="J84" s="445">
        <f>'Segment Data'!K123</f>
        <v>3.7858441910883833E-2</v>
      </c>
      <c r="K84" s="430">
        <f>'Segment Data'!L123</f>
        <v>8.5315670518988501E-3</v>
      </c>
      <c r="L84" s="434">
        <f>'Segment Data'!M123</f>
        <v>6839522977.166708</v>
      </c>
      <c r="M84" s="445">
        <f>'Segment Data'!N123</f>
        <v>222130942.01685047</v>
      </c>
      <c r="N84" s="417">
        <f>'Segment Data'!O123</f>
        <v>3.3567747057594431E-2</v>
      </c>
      <c r="O84" s="554">
        <f>'Segment Data'!P123</f>
        <v>1788968513.5009391</v>
      </c>
      <c r="P84" s="554">
        <f>'Segment Data'!Q123</f>
        <v>46063279.648216963</v>
      </c>
      <c r="Q84" s="417">
        <f>'Segment Data'!R123</f>
        <v>2.6429021356710995E-2</v>
      </c>
    </row>
    <row r="85" spans="2:17" ht="15" thickBot="1">
      <c r="B85" s="708"/>
      <c r="C85" s="265" t="s">
        <v>298</v>
      </c>
      <c r="D85" s="558">
        <f>'Segment Data'!E124</f>
        <v>1518353854.817163</v>
      </c>
      <c r="E85" s="554">
        <f>'Segment Data'!F124</f>
        <v>40793446.179914474</v>
      </c>
      <c r="F85" s="417">
        <f>'Segment Data'!G124</f>
        <v>2.7608648649118991E-2</v>
      </c>
      <c r="G85" s="266">
        <f>'Segment Data'!H124</f>
        <v>93.678249368574654</v>
      </c>
      <c r="H85" s="267">
        <f>'Segment Data'!I124</f>
        <v>0.23775757719565149</v>
      </c>
      <c r="I85" s="434">
        <f>'Segment Data'!J124</f>
        <v>4.4402744035395516</v>
      </c>
      <c r="J85" s="445">
        <f>'Segment Data'!K124</f>
        <v>3.8759055385925834E-2</v>
      </c>
      <c r="K85" s="430">
        <f>'Segment Data'!L124</f>
        <v>8.805843515275873E-3</v>
      </c>
      <c r="L85" s="434">
        <f>'Segment Data'!M124</f>
        <v>6741907757.060257</v>
      </c>
      <c r="M85" s="445">
        <f>'Segment Data'!N124</f>
        <v>238402940.6192646</v>
      </c>
      <c r="N85" s="417">
        <f>'Segment Data'!O124</f>
        <v>3.66576096040672E-2</v>
      </c>
      <c r="O85" s="554">
        <f>'Segment Data'!P124</f>
        <v>1764275018.6924694</v>
      </c>
      <c r="P85" s="554">
        <f>'Segment Data'!Q124</f>
        <v>47701838.461111307</v>
      </c>
      <c r="Q85" s="417">
        <f>'Segment Data'!R124</f>
        <v>2.7788992051409132E-2</v>
      </c>
    </row>
    <row r="86" spans="2:17" ht="15" thickBot="1">
      <c r="B86" s="707"/>
      <c r="C86" s="268" t="s">
        <v>299</v>
      </c>
      <c r="D86" s="559">
        <f>'Segment Data'!E125</f>
        <v>9924241.5497246366</v>
      </c>
      <c r="E86" s="572">
        <f>'Segment Data'!F125</f>
        <v>-3773864.6108064242</v>
      </c>
      <c r="F86" s="418">
        <f>'Segment Data'!G125</f>
        <v>-0.27550265464288937</v>
      </c>
      <c r="G86" s="269">
        <f>'Segment Data'!H125</f>
        <v>0.61229835966071622</v>
      </c>
      <c r="H86" s="270">
        <f>'Segment Data'!I125</f>
        <v>-0.25396590186686741</v>
      </c>
      <c r="I86" s="434">
        <f>'Segment Data'!J125</f>
        <v>9.8360383125861013</v>
      </c>
      <c r="J86" s="445">
        <f>'Segment Data'!K125</f>
        <v>1.5219533307501614</v>
      </c>
      <c r="K86" s="430">
        <f>'Segment Data'!L125</f>
        <v>0.18305722566887683</v>
      </c>
      <c r="L86" s="434">
        <f>'Segment Data'!M125</f>
        <v>97615220.106450394</v>
      </c>
      <c r="M86" s="445">
        <f>'Segment Data'!N125</f>
        <v>-16271998.602415279</v>
      </c>
      <c r="N86" s="417">
        <f>'Segment Data'!O125</f>
        <v>-0.14287818059735063</v>
      </c>
      <c r="O86" s="554">
        <f>'Segment Data'!P125</f>
        <v>24693494.808469564</v>
      </c>
      <c r="P86" s="554">
        <f>'Segment Data'!Q125</f>
        <v>-1638558.8128944673</v>
      </c>
      <c r="Q86" s="417">
        <f>'Segment Data'!R125</f>
        <v>-6.2226776401710364E-2</v>
      </c>
    </row>
    <row r="87" spans="2:17">
      <c r="B87" s="706" t="s">
        <v>300</v>
      </c>
      <c r="C87" s="262" t="s">
        <v>174</v>
      </c>
      <c r="D87" s="555">
        <f>Fat!E107</f>
        <v>50030940.533301979</v>
      </c>
      <c r="E87" s="569">
        <f>Fat!F107</f>
        <v>-3208647.0144012719</v>
      </c>
      <c r="F87" s="419">
        <f>Fat!G107</f>
        <v>-6.0268066718704182E-2</v>
      </c>
      <c r="G87" s="271">
        <f>Fat!H107</f>
        <v>3.0867711821941319</v>
      </c>
      <c r="H87" s="272">
        <f>Fat!I107</f>
        <v>-0.2800848963439746</v>
      </c>
      <c r="I87" s="435">
        <f>Fat!J107</f>
        <v>5.5915031261446098</v>
      </c>
      <c r="J87" s="435">
        <f>Fat!K107</f>
        <v>0.43084626024520212</v>
      </c>
      <c r="K87" s="419">
        <f>Fat!L107</f>
        <v>8.3486709432698064E-2</v>
      </c>
      <c r="L87" s="442">
        <f>Fat!M107</f>
        <v>279748160.39591306</v>
      </c>
      <c r="M87" s="435">
        <f>Fat!N107</f>
        <v>4996917.3802056909</v>
      </c>
      <c r="N87" s="419">
        <f>Fat!O107</f>
        <v>1.818706013977895E-2</v>
      </c>
      <c r="O87" s="555">
        <f>Fat!P107</f>
        <v>74266519.237803966</v>
      </c>
      <c r="P87" s="569">
        <f>Fat!Q107</f>
        <v>-1922226.3148815036</v>
      </c>
      <c r="Q87" s="419">
        <f>Fat!R107</f>
        <v>-2.5229793468016348E-2</v>
      </c>
    </row>
    <row r="88" spans="2:17">
      <c r="B88" s="708"/>
      <c r="C88" s="273" t="s">
        <v>175</v>
      </c>
      <c r="D88" s="556">
        <f>Fat!E108</f>
        <v>159098974.86149859</v>
      </c>
      <c r="E88" s="570">
        <f>Fat!F108</f>
        <v>-6732134.1687445343</v>
      </c>
      <c r="F88" s="420">
        <f>Fat!G108</f>
        <v>-4.0596328445929732E-2</v>
      </c>
      <c r="G88" s="274">
        <f>Fat!H108</f>
        <v>9.8159683884457714</v>
      </c>
      <c r="H88" s="275">
        <f>Fat!I108</f>
        <v>-0.67114286028282422</v>
      </c>
      <c r="I88" s="436">
        <f>Fat!J108</f>
        <v>4.5387763702902326</v>
      </c>
      <c r="J88" s="436">
        <f>Fat!K108</f>
        <v>3.0650853343125561E-2</v>
      </c>
      <c r="K88" s="420">
        <f>Fat!L108</f>
        <v>6.7990239464056123E-3</v>
      </c>
      <c r="L88" s="443">
        <f>Fat!M108</f>
        <v>722114667.63876951</v>
      </c>
      <c r="M88" s="436">
        <f>Fat!N108</f>
        <v>-25472786.484107375</v>
      </c>
      <c r="N88" s="420">
        <f>Fat!O108</f>
        <v>-3.4073319908764214E-2</v>
      </c>
      <c r="O88" s="556">
        <f>Fat!P108</f>
        <v>219800247.50745153</v>
      </c>
      <c r="P88" s="570">
        <f>Fat!Q108</f>
        <v>-6662865.2801147699</v>
      </c>
      <c r="Q88" s="420">
        <f>Fat!R108</f>
        <v>-2.9421415249930218E-2</v>
      </c>
    </row>
    <row r="89" spans="2:17">
      <c r="B89" s="708"/>
      <c r="C89" s="273" t="s">
        <v>176</v>
      </c>
      <c r="D89" s="556">
        <f>Fat!E109</f>
        <v>569032355.99474812</v>
      </c>
      <c r="E89" s="570">
        <f>Fat!F109</f>
        <v>-3825999.2755709887</v>
      </c>
      <c r="F89" s="420">
        <f>Fat!G109</f>
        <v>-6.6787875927297674E-3</v>
      </c>
      <c r="G89" s="274">
        <f>Fat!H109</f>
        <v>35.107728527539145</v>
      </c>
      <c r="H89" s="275">
        <f>Fat!I109</f>
        <v>-1.119667746991567</v>
      </c>
      <c r="I89" s="436">
        <f>Fat!J109</f>
        <v>4.7079719860018301</v>
      </c>
      <c r="J89" s="436">
        <f>Fat!K109</f>
        <v>8.4889852737739524E-2</v>
      </c>
      <c r="K89" s="420">
        <f>Fat!L109</f>
        <v>1.8362177069478909E-2</v>
      </c>
      <c r="L89" s="443">
        <f>Fat!M109</f>
        <v>2678988391.1518946</v>
      </c>
      <c r="M89" s="436">
        <f>Fat!N109</f>
        <v>30617164.010629654</v>
      </c>
      <c r="N89" s="420">
        <f>Fat!O109</f>
        <v>1.1560752396362039E-2</v>
      </c>
      <c r="O89" s="556">
        <f>Fat!P109</f>
        <v>698007249.96255684</v>
      </c>
      <c r="P89" s="570">
        <f>Fat!Q109</f>
        <v>-2268796.9952443838</v>
      </c>
      <c r="Q89" s="420">
        <f>Fat!R109</f>
        <v>-3.2398609164210096E-3</v>
      </c>
    </row>
    <row r="90" spans="2:17" ht="15" thickBot="1">
      <c r="B90" s="707"/>
      <c r="C90" s="276" t="s">
        <v>177</v>
      </c>
      <c r="D90" s="557">
        <f>Fat!E110</f>
        <v>842655650.64836204</v>
      </c>
      <c r="E90" s="571">
        <f>Fat!F110</f>
        <v>53299779.535928011</v>
      </c>
      <c r="F90" s="416">
        <f>Fat!G110</f>
        <v>6.7523130550499341E-2</v>
      </c>
      <c r="G90" s="263">
        <f>Fat!H110</f>
        <v>51.989531901824932</v>
      </c>
      <c r="H90" s="264">
        <f>Fat!I110</f>
        <v>2.0708955036116663</v>
      </c>
      <c r="I90" s="437">
        <f>Fat!J110</f>
        <v>4.6531768488412544</v>
      </c>
      <c r="J90" s="437">
        <f>Fat!K110</f>
        <v>1.4191505011013739E-2</v>
      </c>
      <c r="K90" s="416">
        <f>Fat!L110</f>
        <v>3.0591829805817691E-3</v>
      </c>
      <c r="L90" s="685">
        <f>Fat!M110</f>
        <v>3921025765.1422219</v>
      </c>
      <c r="M90" s="437">
        <f>Fat!N110</f>
        <v>259215447.98528814</v>
      </c>
      <c r="N90" s="416">
        <f>Fat!O110</f>
        <v>7.0788879142856753E-2</v>
      </c>
      <c r="O90" s="557">
        <f>Fat!P110</f>
        <v>1019557603.8684813</v>
      </c>
      <c r="P90" s="571">
        <f>Fat!Q110</f>
        <v>62774662.699368954</v>
      </c>
      <c r="Q90" s="416">
        <f>Fat!R110</f>
        <v>6.5610139978732621E-2</v>
      </c>
    </row>
    <row r="91" spans="2:17" ht="15" customHeight="1">
      <c r="B91" s="729" t="s">
        <v>301</v>
      </c>
      <c r="C91" s="262" t="s">
        <v>302</v>
      </c>
      <c r="D91" s="555">
        <f>Fat!E111</f>
        <v>49787308.103137471</v>
      </c>
      <c r="E91" s="569">
        <f>Fat!F111</f>
        <v>-3224248.6902405769</v>
      </c>
      <c r="F91" s="419">
        <f>Fat!G111</f>
        <v>-6.0821618629455808E-2</v>
      </c>
      <c r="G91" s="271">
        <f>Fat!H111</f>
        <v>3.0717397325259177</v>
      </c>
      <c r="H91" s="272">
        <f>Fat!I111</f>
        <v>-0.28069574723114998</v>
      </c>
      <c r="I91" s="435">
        <f>Fat!J111</f>
        <v>5.5776333042849986</v>
      </c>
      <c r="J91" s="435">
        <f>Fat!K111</f>
        <v>0.42955150552948584</v>
      </c>
      <c r="K91" s="419">
        <f>Fat!L111</f>
        <v>8.3439137589718326E-2</v>
      </c>
      <c r="L91" s="442">
        <f>Fat!M111</f>
        <v>277695347.80675793</v>
      </c>
      <c r="M91" s="435">
        <f>Fat!N111</f>
        <v>4787517.1550742388</v>
      </c>
      <c r="N91" s="419">
        <f>Fat!O111</f>
        <v>1.7542615555009917E-2</v>
      </c>
      <c r="O91" s="555">
        <f>Fat!P111</f>
        <v>73665402.354627252</v>
      </c>
      <c r="P91" s="569">
        <f>Fat!Q111</f>
        <v>-1956746.928618893</v>
      </c>
      <c r="Q91" s="419">
        <f>Fat!R111</f>
        <v>-2.5875314933060285E-2</v>
      </c>
    </row>
    <row r="92" spans="2:17">
      <c r="B92" s="730"/>
      <c r="C92" s="273" t="s">
        <v>303</v>
      </c>
      <c r="D92" s="556">
        <f>Fat!E112</f>
        <v>112824361.21000916</v>
      </c>
      <c r="E92" s="570">
        <f>Fat!F112</f>
        <v>-6225812.4291462302</v>
      </c>
      <c r="F92" s="420">
        <f>Fat!G112</f>
        <v>-5.2295702213898926E-2</v>
      </c>
      <c r="G92" s="274">
        <f>Fat!H112</f>
        <v>6.9609522251676275</v>
      </c>
      <c r="H92" s="275">
        <f>Fat!I112</f>
        <v>-0.56774623458028106</v>
      </c>
      <c r="I92" s="436">
        <f>Fat!J112</f>
        <v>3.9747710062952315</v>
      </c>
      <c r="J92" s="436">
        <f>Fat!K112</f>
        <v>-1.1457998480235432E-4</v>
      </c>
      <c r="K92" s="420">
        <f>Fat!L112</f>
        <v>-2.8825983117060233E-5</v>
      </c>
      <c r="L92" s="443">
        <f>Fat!M112</f>
        <v>448450999.74132478</v>
      </c>
      <c r="M92" s="436">
        <f>Fat!N112</f>
        <v>-24759819.501089215</v>
      </c>
      <c r="N92" s="420">
        <f>Fat!O112</f>
        <v>-5.2323020721986878E-2</v>
      </c>
      <c r="O92" s="556">
        <f>Fat!P112</f>
        <v>130417202.42341231</v>
      </c>
      <c r="P92" s="570">
        <f>Fat!Q112</f>
        <v>-5411519.9165558368</v>
      </c>
      <c r="Q92" s="420">
        <f>Fat!R112</f>
        <v>-3.9840762861710843E-2</v>
      </c>
    </row>
    <row r="93" spans="2:17">
      <c r="B93" s="730"/>
      <c r="C93" s="273" t="s">
        <v>304</v>
      </c>
      <c r="D93" s="556">
        <f>Fat!E113</f>
        <v>551750688.32650673</v>
      </c>
      <c r="E93" s="570">
        <f>Fat!F113</f>
        <v>-4980707.0429246426</v>
      </c>
      <c r="F93" s="420">
        <f>Fat!G113</f>
        <v>-8.9463376492708562E-3</v>
      </c>
      <c r="G93" s="274">
        <f>Fat!H113</f>
        <v>34.041497248055684</v>
      </c>
      <c r="H93" s="275">
        <f>Fat!I113</f>
        <v>-1.1660347587063598</v>
      </c>
      <c r="I93" s="436">
        <f>Fat!J113</f>
        <v>4.4975866480100688</v>
      </c>
      <c r="J93" s="436">
        <f>Fat!K113</f>
        <v>6.0843661318065401E-2</v>
      </c>
      <c r="K93" s="420">
        <f>Fat!L113</f>
        <v>1.371358708416642E-2</v>
      </c>
      <c r="L93" s="443">
        <f>Fat!M113</f>
        <v>2481546528.8476615</v>
      </c>
      <c r="M93" s="436">
        <f>Fat!N113</f>
        <v>11472414.971084118</v>
      </c>
      <c r="N93" s="420">
        <f>Fat!O113</f>
        <v>4.6445630544579529E-3</v>
      </c>
      <c r="O93" s="556">
        <f>Fat!P113</f>
        <v>653412167.95798421</v>
      </c>
      <c r="P93" s="570">
        <f>Fat!Q113</f>
        <v>-3739237.7332046032</v>
      </c>
      <c r="Q93" s="420">
        <f>Fat!R113</f>
        <v>-5.6900703564221862E-3</v>
      </c>
    </row>
    <row r="94" spans="2:17" ht="15" thickBot="1">
      <c r="B94" s="731"/>
      <c r="C94" s="276" t="s">
        <v>305</v>
      </c>
      <c r="D94" s="557">
        <f>Fat!E114</f>
        <v>813915738.72726309</v>
      </c>
      <c r="E94" s="571">
        <f>Fat!F114</f>
        <v>51450349.731412768</v>
      </c>
      <c r="F94" s="416">
        <f>Fat!G114</f>
        <v>6.7478931468839154E-2</v>
      </c>
      <c r="G94" s="263">
        <f>Fat!H114</f>
        <v>50.216358522487887</v>
      </c>
      <c r="H94" s="264">
        <f>Fat!I114</f>
        <v>1.99826841584607</v>
      </c>
      <c r="I94" s="437">
        <f>Fat!J114</f>
        <v>4.4621696423393802</v>
      </c>
      <c r="J94" s="437">
        <f>Fat!K114</f>
        <v>1.3779520327092953E-3</v>
      </c>
      <c r="K94" s="416">
        <f>Fat!L114</f>
        <v>3.0890302178951645E-4</v>
      </c>
      <c r="L94" s="685">
        <f>Fat!M114</f>
        <v>3631830100.7710238</v>
      </c>
      <c r="M94" s="437">
        <f>Fat!N114</f>
        <v>230630829.39189148</v>
      </c>
      <c r="N94" s="416">
        <f>Fat!O114</f>
        <v>6.7808678936466527E-2</v>
      </c>
      <c r="O94" s="557">
        <f>Fat!P114</f>
        <v>931473740.76491749</v>
      </c>
      <c r="P94" s="571">
        <f>Fat!Q114</f>
        <v>57170784.226597905</v>
      </c>
      <c r="Q94" s="416">
        <f>Fat!R114</f>
        <v>6.5390130273558306E-2</v>
      </c>
    </row>
    <row r="95" spans="2:17" ht="15" thickBot="1">
      <c r="B95" s="706" t="s">
        <v>306</v>
      </c>
      <c r="C95" s="277" t="s">
        <v>306</v>
      </c>
      <c r="D95" s="557">
        <f>'Segment Data'!E126</f>
        <v>79508421.736191124</v>
      </c>
      <c r="E95" s="571">
        <f>'Segment Data'!F126</f>
        <v>1863178.9965845644</v>
      </c>
      <c r="F95" s="416">
        <f>'Segment Data'!G126</f>
        <v>2.3996048319830463E-2</v>
      </c>
      <c r="G95" s="263">
        <f>'Segment Data'!H126</f>
        <v>4.9054505540156912</v>
      </c>
      <c r="H95" s="264">
        <f>'Segment Data'!I126</f>
        <v>-4.8120819067918319E-3</v>
      </c>
      <c r="I95" s="436">
        <f>'Segment Data'!J126</f>
        <v>7.7346945207896249</v>
      </c>
      <c r="J95" s="436">
        <f>'Segment Data'!K126</f>
        <v>0.19033168121266542</v>
      </c>
      <c r="K95" s="420">
        <f>'Segment Data'!L126</f>
        <v>2.5228330776219401E-2</v>
      </c>
      <c r="L95" s="443">
        <f>'Segment Data'!M126</f>
        <v>614973353.95954823</v>
      </c>
      <c r="M95" s="436">
        <f>'Segment Data'!N126</f>
        <v>29189469.964927793</v>
      </c>
      <c r="N95" s="420">
        <f>'Segment Data'!O126</f>
        <v>4.9829759340384749E-2</v>
      </c>
      <c r="O95" s="556">
        <f>'Segment Data'!P126</f>
        <v>182372750.33966666</v>
      </c>
      <c r="P95" s="570">
        <f>'Segment Data'!Q126</f>
        <v>3632705.4934944808</v>
      </c>
      <c r="Q95" s="420">
        <f>'Segment Data'!R126</f>
        <v>2.0323959841348764E-2</v>
      </c>
    </row>
    <row r="96" spans="2:17">
      <c r="B96" s="708"/>
      <c r="C96" s="278" t="s">
        <v>307</v>
      </c>
      <c r="D96" s="558">
        <f>'Segment Data'!E127</f>
        <v>67925873.536704883</v>
      </c>
      <c r="E96" s="554">
        <f>'Segment Data'!F127</f>
        <v>1565760.9558098316</v>
      </c>
      <c r="F96" s="417">
        <f>'Segment Data'!G127</f>
        <v>2.3594911083086548E-2</v>
      </c>
      <c r="G96" s="266">
        <f>'Segment Data'!H127</f>
        <v>4.1908392431459571</v>
      </c>
      <c r="H96" s="267">
        <f>'Segment Data'!I127</f>
        <v>-5.7550339090335356E-3</v>
      </c>
      <c r="I96" s="434">
        <f>'Segment Data'!J127</f>
        <v>6.5293534452899564</v>
      </c>
      <c r="J96" s="434">
        <f>'Segment Data'!K127</f>
        <v>0.19586893037826592</v>
      </c>
      <c r="K96" s="417">
        <f>'Segment Data'!L127</f>
        <v>3.0925934991568694E-2</v>
      </c>
      <c r="L96" s="440">
        <f>'Segment Data'!M127</f>
        <v>443512036.40121388</v>
      </c>
      <c r="M96" s="434">
        <f>'Segment Data'!N127</f>
        <v>23221290.962318599</v>
      </c>
      <c r="N96" s="417">
        <f>'Segment Data'!O127</f>
        <v>5.5250540760942518E-2</v>
      </c>
      <c r="O96" s="558">
        <f>'Segment Data'!P127</f>
        <v>141377007.12577426</v>
      </c>
      <c r="P96" s="554">
        <f>'Segment Data'!Q127</f>
        <v>3209764.5265282393</v>
      </c>
      <c r="Q96" s="417">
        <f>'Segment Data'!R127</f>
        <v>2.3231009508079704E-2</v>
      </c>
    </row>
    <row r="97" spans="2:17" ht="15" thickBot="1">
      <c r="B97" s="708"/>
      <c r="C97" s="268" t="s">
        <v>308</v>
      </c>
      <c r="D97" s="559">
        <f>'Segment Data'!E128</f>
        <v>11582548.199488489</v>
      </c>
      <c r="E97" s="572">
        <f>'Segment Data'!F128</f>
        <v>297418.04077706672</v>
      </c>
      <c r="F97" s="418">
        <f>'Segment Data'!G128</f>
        <v>2.6354861361300153E-2</v>
      </c>
      <c r="G97" s="269">
        <f>'Segment Data'!H128</f>
        <v>0.71461131086987317</v>
      </c>
      <c r="H97" s="270">
        <f>'Segment Data'!I128</f>
        <v>9.4295200238647681E-4</v>
      </c>
      <c r="I97" s="438">
        <f>'Segment Data'!J128</f>
        <v>14.803419299900385</v>
      </c>
      <c r="J97" s="438">
        <f>'Segment Data'!K128</f>
        <v>0.13871129669009363</v>
      </c>
      <c r="K97" s="418">
        <f>'Segment Data'!L128</f>
        <v>9.4588515952535816E-3</v>
      </c>
      <c r="L97" s="441">
        <f>'Segment Data'!M128</f>
        <v>171461317.55833435</v>
      </c>
      <c r="M97" s="438">
        <f>'Segment Data'!N128</f>
        <v>5968179.0026091337</v>
      </c>
      <c r="N97" s="418">
        <f>'Segment Data'!O128</f>
        <v>3.6062999678983763E-2</v>
      </c>
      <c r="O97" s="559">
        <f>'Segment Data'!P128</f>
        <v>40995743.21389249</v>
      </c>
      <c r="P97" s="572">
        <f>'Segment Data'!Q128</f>
        <v>422940.96696636081</v>
      </c>
      <c r="Q97" s="418">
        <f>'Segment Data'!R128</f>
        <v>1.042424835219272E-2</v>
      </c>
    </row>
    <row r="98" spans="2:17">
      <c r="B98" s="708"/>
      <c r="C98" s="262" t="s">
        <v>159</v>
      </c>
      <c r="D98" s="555">
        <f>Flavor!D126</f>
        <v>2653.3675995215599</v>
      </c>
      <c r="E98" s="569">
        <f>Flavor!E126</f>
        <v>-97942.90896412982</v>
      </c>
      <c r="F98" s="419">
        <f>Flavor!F126</f>
        <v>-0.97362360029456296</v>
      </c>
      <c r="G98" s="271">
        <f>Flavor!G126</f>
        <v>1.6370547014839942E-4</v>
      </c>
      <c r="H98" s="272">
        <f>Flavor!H126</f>
        <v>-6.1979738896542538E-3</v>
      </c>
      <c r="I98" s="435">
        <f>Flavor!I126</f>
        <v>18.40943134219139</v>
      </c>
      <c r="J98" s="435">
        <f>Flavor!J126</f>
        <v>4.3644864810651818</v>
      </c>
      <c r="K98" s="419">
        <f>Flavor!K126</f>
        <v>0.31075141442137433</v>
      </c>
      <c r="L98" s="442">
        <f>Flavor!L126</f>
        <v>48846.988648987608</v>
      </c>
      <c r="M98" s="435">
        <f>Flavor!M126</f>
        <v>-1364022.1689220981</v>
      </c>
      <c r="N98" s="419">
        <f>Flavor!N126</f>
        <v>-0.9654270967787546</v>
      </c>
      <c r="O98" s="555">
        <f>Flavor!O126</f>
        <v>8344.4214274883852</v>
      </c>
      <c r="P98" s="569">
        <f>Flavor!P126</f>
        <v>-112821.75482827419</v>
      </c>
      <c r="Q98" s="419">
        <f>Flavor!Q126</f>
        <v>-0.93113241924978607</v>
      </c>
    </row>
    <row r="99" spans="2:17">
      <c r="B99" s="708"/>
      <c r="C99" s="273" t="s">
        <v>160</v>
      </c>
      <c r="D99" s="556">
        <f>Flavor!D127</f>
        <v>75271679.939585432</v>
      </c>
      <c r="E99" s="570">
        <f>Flavor!E127</f>
        <v>2076987.8620838672</v>
      </c>
      <c r="F99" s="420">
        <f>Flavor!F127</f>
        <v>2.837620875410838E-2</v>
      </c>
      <c r="G99" s="274">
        <f>Flavor!G127</f>
        <v>4.644055258529395</v>
      </c>
      <c r="H99" s="275">
        <f>Flavor!H127</f>
        <v>1.5244155944282411E-2</v>
      </c>
      <c r="I99" s="436">
        <f>Flavor!I127</f>
        <v>7.4830314364308341</v>
      </c>
      <c r="J99" s="436">
        <f>Flavor!J127</f>
        <v>0.25982236251395019</v>
      </c>
      <c r="K99" s="420">
        <f>Flavor!K127</f>
        <v>3.5970488996666682E-2</v>
      </c>
      <c r="L99" s="443">
        <f>Flavor!L127</f>
        <v>563260347.26087844</v>
      </c>
      <c r="M99" s="436">
        <f>Flavor!M127</f>
        <v>34559783.28411752</v>
      </c>
      <c r="N99" s="420">
        <f>Flavor!N127</f>
        <v>6.5367403855533995E-2</v>
      </c>
      <c r="O99" s="556">
        <f>Flavor!O127</f>
        <v>158579159.59111094</v>
      </c>
      <c r="P99" s="570">
        <f>Flavor!P127</f>
        <v>5371570.7168025076</v>
      </c>
      <c r="Q99" s="420">
        <f>Flavor!Q127</f>
        <v>3.5060735282567146E-2</v>
      </c>
    </row>
    <row r="100" spans="2:17">
      <c r="B100" s="708"/>
      <c r="C100" s="273" t="s">
        <v>161</v>
      </c>
      <c r="D100" s="556">
        <f>Flavor!D128</f>
        <v>571066.51854923589</v>
      </c>
      <c r="E100" s="570">
        <f>Flavor!E128</f>
        <v>124629.53412990004</v>
      </c>
      <c r="F100" s="420">
        <f>Flavor!F128</f>
        <v>0.27916489556079477</v>
      </c>
      <c r="G100" s="274">
        <f>Flavor!G128</f>
        <v>3.5233230752485543E-2</v>
      </c>
      <c r="H100" s="275">
        <f>Flavor!H128</f>
        <v>7.0006853119394356E-3</v>
      </c>
      <c r="I100" s="436">
        <f>Flavor!I128</f>
        <v>4.547200100978225</v>
      </c>
      <c r="J100" s="436">
        <f>Flavor!J128</f>
        <v>7.9692713469476928E-2</v>
      </c>
      <c r="K100" s="420">
        <f>Flavor!K128</f>
        <v>1.7838294726114961E-2</v>
      </c>
      <c r="L100" s="443">
        <f>Flavor!L128</f>
        <v>2596753.7308123698</v>
      </c>
      <c r="M100" s="436">
        <f>Flavor!M128</f>
        <v>602293.204861857</v>
      </c>
      <c r="N100" s="420">
        <f>Flavor!N128</f>
        <v>0.30198301597110738</v>
      </c>
      <c r="O100" s="556">
        <f>Flavor!O128</f>
        <v>973212.9337352505</v>
      </c>
      <c r="P100" s="570">
        <f>Flavor!P128</f>
        <v>199841.85791803501</v>
      </c>
      <c r="Q100" s="420">
        <f>Flavor!Q128</f>
        <v>0.25840358421326215</v>
      </c>
    </row>
    <row r="101" spans="2:17">
      <c r="B101" s="708"/>
      <c r="C101" s="273" t="s">
        <v>162</v>
      </c>
      <c r="D101" s="556">
        <f>Flavor!D129</f>
        <v>70259.415269345045</v>
      </c>
      <c r="E101" s="570">
        <f>Flavor!E129</f>
        <v>11253.987757354742</v>
      </c>
      <c r="F101" s="420">
        <f>Flavor!F129</f>
        <v>0.19072800981007815</v>
      </c>
      <c r="G101" s="274">
        <f>Flavor!G129</f>
        <v>4.334812338514139E-3</v>
      </c>
      <c r="H101" s="275">
        <f>Flavor!H129</f>
        <v>6.0332621256546952E-4</v>
      </c>
      <c r="I101" s="436">
        <f>Flavor!I129</f>
        <v>14.227899618169433</v>
      </c>
      <c r="J101" s="436">
        <f>Flavor!J129</f>
        <v>0.83077646302464814</v>
      </c>
      <c r="K101" s="420">
        <f>Flavor!K129</f>
        <v>6.2011556765126249E-2</v>
      </c>
      <c r="L101" s="443">
        <f>Flavor!L129</f>
        <v>999643.90768352197</v>
      </c>
      <c r="M101" s="436">
        <f>Flavor!M129</f>
        <v>209140.92848341959</v>
      </c>
      <c r="N101" s="420">
        <f>Flavor!N129</f>
        <v>0.26456690738224165</v>
      </c>
      <c r="O101" s="556">
        <f>Flavor!O129</f>
        <v>262262.69323825836</v>
      </c>
      <c r="P101" s="570">
        <f>Flavor!P129</f>
        <v>45853.578609465505</v>
      </c>
      <c r="Q101" s="420">
        <f>Flavor!Q129</f>
        <v>0.21188376787233881</v>
      </c>
    </row>
    <row r="102" spans="2:17">
      <c r="B102" s="708"/>
      <c r="C102" s="273" t="s">
        <v>163</v>
      </c>
      <c r="D102" s="556">
        <f>Flavor!D130</f>
        <v>3143279.3483800264</v>
      </c>
      <c r="E102" s="570">
        <f>Flavor!E130</f>
        <v>196150.67521783803</v>
      </c>
      <c r="F102" s="420">
        <f>Flavor!F130</f>
        <v>6.6556535859485816E-2</v>
      </c>
      <c r="G102" s="274">
        <f>Flavor!G130</f>
        <v>0.19393167521420271</v>
      </c>
      <c r="H102" s="275">
        <f>Flavor!H130</f>
        <v>7.5561125076104019E-3</v>
      </c>
      <c r="I102" s="436">
        <f>Flavor!I130</f>
        <v>14.023119537203868</v>
      </c>
      <c r="J102" s="436">
        <f>Flavor!J130</f>
        <v>4.0914944758005944E-2</v>
      </c>
      <c r="K102" s="420">
        <f>Flavor!K130</f>
        <v>2.9262155683311185E-3</v>
      </c>
      <c r="L102" s="443">
        <f>Flavor!L130</f>
        <v>44078582.04115738</v>
      </c>
      <c r="M102" s="436">
        <f>Flavor!M130</f>
        <v>2871225.9727400243</v>
      </c>
      <c r="N102" s="420">
        <f>Flavor!N130</f>
        <v>6.9677510199219611E-2</v>
      </c>
      <c r="O102" s="556">
        <f>Flavor!O130</f>
        <v>20317772.148420535</v>
      </c>
      <c r="P102" s="570">
        <f>Flavor!P130</f>
        <v>706762.60811956972</v>
      </c>
      <c r="Q102" s="420">
        <f>Flavor!Q130</f>
        <v>3.6039073188310899E-2</v>
      </c>
    </row>
    <row r="103" spans="2:17">
      <c r="B103" s="708"/>
      <c r="C103" s="273" t="s">
        <v>164</v>
      </c>
      <c r="D103" s="556">
        <f>Flavor!D131</f>
        <v>1038831.610432748</v>
      </c>
      <c r="E103" s="570">
        <f>Flavor!E131</f>
        <v>-65338.201080897357</v>
      </c>
      <c r="F103" s="420">
        <f>Flavor!F131</f>
        <v>-5.9174051309489099E-2</v>
      </c>
      <c r="G103" s="274">
        <f>Flavor!G131</f>
        <v>6.4093048102937464E-2</v>
      </c>
      <c r="H103" s="275">
        <f>Flavor!H131</f>
        <v>-5.7343305990858184E-3</v>
      </c>
      <c r="I103" s="436">
        <f>Flavor!I131</f>
        <v>15.143083108909584</v>
      </c>
      <c r="J103" s="436">
        <f>Flavor!J131</f>
        <v>2.1547678962149401</v>
      </c>
      <c r="K103" s="420">
        <f>Flavor!K131</f>
        <v>0.16590049293759768</v>
      </c>
      <c r="L103" s="443">
        <f>Flavor!L131</f>
        <v>15731113.412945485</v>
      </c>
      <c r="M103" s="436">
        <f>Flavor!M131</f>
        <v>1389807.8526645955</v>
      </c>
      <c r="N103" s="420">
        <f>Flavor!N131</f>
        <v>9.6909437346747021E-2</v>
      </c>
      <c r="O103" s="556">
        <f>Flavor!O131</f>
        <v>3311364.3841413292</v>
      </c>
      <c r="P103" s="570">
        <f>Flavor!P131</f>
        <v>-80111.127005859278</v>
      </c>
      <c r="Q103" s="420">
        <f>Flavor!Q131</f>
        <v>-2.3621319612230126E-2</v>
      </c>
    </row>
    <row r="104" spans="2:17">
      <c r="B104" s="708"/>
      <c r="C104" s="273" t="s">
        <v>165</v>
      </c>
      <c r="D104" s="556">
        <f>Flavor!D132</f>
        <v>800897.91019428335</v>
      </c>
      <c r="E104" s="570">
        <f>Flavor!E132</f>
        <v>-32301.567313787295</v>
      </c>
      <c r="F104" s="420">
        <f>Flavor!F132</f>
        <v>-3.8768107981049967E-2</v>
      </c>
      <c r="G104" s="274">
        <f>Flavor!G132</f>
        <v>4.9413194369625366E-2</v>
      </c>
      <c r="H104" s="275">
        <f>Flavor!H132</f>
        <v>-3.2780989836388927E-3</v>
      </c>
      <c r="I104" s="436">
        <f>Flavor!I132</f>
        <v>15.666851958420578</v>
      </c>
      <c r="J104" s="436">
        <f>Flavor!J132</f>
        <v>1.1974893988557991</v>
      </c>
      <c r="K104" s="420">
        <f>Flavor!K132</f>
        <v>8.2760342338938406E-2</v>
      </c>
      <c r="L104" s="443">
        <f>Flavor!L132</f>
        <v>12547548.992822271</v>
      </c>
      <c r="M104" s="436">
        <f>Flavor!M132</f>
        <v>491683.66831803136</v>
      </c>
      <c r="N104" s="420">
        <f>Flavor!N132</f>
        <v>4.0783772469542776E-2</v>
      </c>
      <c r="O104" s="556">
        <f>Flavor!O132</f>
        <v>4101535.0760921333</v>
      </c>
      <c r="P104" s="570">
        <f>Flavor!P132</f>
        <v>-846804.32920887042</v>
      </c>
      <c r="Q104" s="420">
        <f>Flavor!Q132</f>
        <v>-0.17112899093011183</v>
      </c>
    </row>
    <row r="105" spans="2:17" ht="15" thickBot="1">
      <c r="B105" s="708"/>
      <c r="C105" s="273" t="s">
        <v>166</v>
      </c>
      <c r="D105" s="556">
        <f>Flavor!D133</f>
        <v>8353.2500000000437</v>
      </c>
      <c r="E105" s="570">
        <f>Flavor!E133</f>
        <v>579.18982291220709</v>
      </c>
      <c r="F105" s="420">
        <f>Flavor!F133</f>
        <v>7.450287362313314E-2</v>
      </c>
      <c r="G105" s="274">
        <f>Flavor!G133</f>
        <v>5.1537250954737191E-4</v>
      </c>
      <c r="H105" s="275">
        <f>Flavor!H133</f>
        <v>2.3743198206505468E-5</v>
      </c>
      <c r="I105" s="436">
        <f>Flavor!I133</f>
        <v>6.548852243138886</v>
      </c>
      <c r="J105" s="436">
        <f>Flavor!J133</f>
        <v>5.9165411816116453E-2</v>
      </c>
      <c r="K105" s="420">
        <f>Flavor!K133</f>
        <v>9.116836197788759E-3</v>
      </c>
      <c r="L105" s="443">
        <f>Flavor!L133</f>
        <v>54704.2</v>
      </c>
      <c r="M105" s="436">
        <f>Flavor!M133</f>
        <v>4252.9840428424941</v>
      </c>
      <c r="N105" s="420">
        <f>Flavor!N133</f>
        <v>8.4298940316008861E-2</v>
      </c>
      <c r="O105" s="556">
        <f>Flavor!O133</f>
        <v>16732</v>
      </c>
      <c r="P105" s="570">
        <f>Flavor!P133</f>
        <v>1180.1296458244324</v>
      </c>
      <c r="Q105" s="420">
        <f>Flavor!Q133</f>
        <v>7.5883454462284394E-2</v>
      </c>
    </row>
    <row r="106" spans="2:17">
      <c r="B106" s="706" t="s">
        <v>309</v>
      </c>
      <c r="C106" s="278" t="s">
        <v>310</v>
      </c>
      <c r="D106" s="558">
        <f>'Branded vs. Private Label'!D29</f>
        <v>315017136.35984772</v>
      </c>
      <c r="E106" s="554">
        <f>'Branded vs. Private Label'!E29</f>
        <v>10973601.321877301</v>
      </c>
      <c r="F106" s="417">
        <f>'Branded vs. Private Label'!F29</f>
        <v>3.6092204100004507E-2</v>
      </c>
      <c r="G106" s="266">
        <f>'Branded vs. Private Label'!G29</f>
        <v>19.435689356382401</v>
      </c>
      <c r="H106" s="267">
        <f>'Branded vs. Private Label'!H29</f>
        <v>0.20806436463008282</v>
      </c>
      <c r="I106" s="434">
        <f>'Branded vs. Private Label'!I29</f>
        <v>8.5132711342172325</v>
      </c>
      <c r="J106" s="434">
        <f>'Branded vs. Private Label'!J29</f>
        <v>0.32901910312385851</v>
      </c>
      <c r="K106" s="417">
        <f>'Branded vs. Private Label'!K29</f>
        <v>4.0201487182195593E-2</v>
      </c>
      <c r="L106" s="440">
        <f>'Branded vs. Private Label'!L29</f>
        <v>2681826293.7560654</v>
      </c>
      <c r="M106" s="434">
        <f>'Branded vs. Private Label'!M29</f>
        <v>193457374.58074665</v>
      </c>
      <c r="N106" s="417">
        <f>'Branded vs. Private Label'!N29</f>
        <v>7.7744651562703659E-2</v>
      </c>
      <c r="O106" s="558">
        <f>'Branded vs. Private Label'!O29</f>
        <v>599802110.04046476</v>
      </c>
      <c r="P106" s="554">
        <f>'Branded vs. Private Label'!P29</f>
        <v>22690569.791420341</v>
      </c>
      <c r="Q106" s="417">
        <f>'Branded vs. Private Label'!Q29</f>
        <v>3.931747714077688E-2</v>
      </c>
    </row>
    <row r="107" spans="2:17" ht="15" thickBot="1">
      <c r="B107" s="707"/>
      <c r="C107" s="268" t="s">
        <v>147</v>
      </c>
      <c r="D107" s="559">
        <f>'Branded vs. Private Label'!D30</f>
        <v>1305800785.6780856</v>
      </c>
      <c r="E107" s="572">
        <f>'Branded vs. Private Label'!E30</f>
        <v>28559397.755325317</v>
      </c>
      <c r="F107" s="418">
        <f>'Branded vs. Private Label'!F30</f>
        <v>2.2360219474075183E-2</v>
      </c>
      <c r="G107" s="269">
        <f>'Branded vs. Private Label'!G30</f>
        <v>80.564310643623088</v>
      </c>
      <c r="H107" s="270">
        <f>'Branded vs. Private Label'!H30</f>
        <v>-0.20806436463723799</v>
      </c>
      <c r="I107" s="438">
        <f>'Branded vs. Private Label'!I30</f>
        <v>3.767841729408842</v>
      </c>
      <c r="J107" s="438">
        <f>'Branded vs. Private Label'!J30</f>
        <v>-2.4825316982274526E-2</v>
      </c>
      <c r="K107" s="418">
        <f>'Branded vs. Private Label'!K30</f>
        <v>-6.5456093768887164E-3</v>
      </c>
      <c r="L107" s="441">
        <f>'Branded vs. Private Label'!L30</f>
        <v>4920050690.5727425</v>
      </c>
      <c r="M107" s="438">
        <f>'Branded vs. Private Label'!M30</f>
        <v>75899368.311237335</v>
      </c>
      <c r="N107" s="418">
        <f>'Branded vs. Private Label'!N30</f>
        <v>1.5668248834927706E-2</v>
      </c>
      <c r="O107" s="559">
        <f>'Branded vs. Private Label'!O30</f>
        <v>1411829510.5358274</v>
      </c>
      <c r="P107" s="572">
        <f>'Branded vs. Private Label'!P30</f>
        <v>29230204.317706108</v>
      </c>
      <c r="Q107" s="418">
        <f>'Branded vs. Private Label'!Q30</f>
        <v>2.1141486319460584E-2</v>
      </c>
    </row>
    <row r="108" spans="2:17" ht="15" thickBot="1">
      <c r="B108" s="706" t="s">
        <v>311</v>
      </c>
      <c r="C108" s="277" t="s">
        <v>312</v>
      </c>
      <c r="D108" s="560">
        <f>'Single Serve'!E42</f>
        <v>21115579.563009415</v>
      </c>
      <c r="E108" s="573">
        <f>'Single Serve'!F42</f>
        <v>659260.40557428449</v>
      </c>
      <c r="F108" s="421">
        <f>'Single Serve'!G42</f>
        <v>3.2227714111248952E-2</v>
      </c>
      <c r="G108" s="279">
        <f>'Single Serve'!H42</f>
        <v>1.3055688636070604</v>
      </c>
      <c r="H108" s="280">
        <f>'Single Serve'!I42</f>
        <v>1.0011723855038124E-2</v>
      </c>
      <c r="I108" s="439">
        <f>'Single Serve'!J42</f>
        <v>15.19508782298551</v>
      </c>
      <c r="J108" s="446">
        <f>'Single Serve'!K42</f>
        <v>0.52512862863148158</v>
      </c>
      <c r="K108" s="421">
        <f>'Single Serve'!L42</f>
        <v>3.5796188774239117E-2</v>
      </c>
      <c r="L108" s="439">
        <f>'Single Serve'!M42</f>
        <v>320853085.89316607</v>
      </c>
      <c r="M108" s="446">
        <f>'Single Serve'!N42</f>
        <v>20759718.586910129</v>
      </c>
      <c r="N108" s="421">
        <f>'Single Serve'!O42</f>
        <v>6.9177532223576602E-2</v>
      </c>
      <c r="O108" s="560">
        <f>'Single Serve'!P42</f>
        <v>107629019.58484232</v>
      </c>
      <c r="P108" s="573">
        <f>'Single Serve'!Q42</f>
        <v>2515718.4790779948</v>
      </c>
      <c r="Q108" s="421">
        <f>'Single Serve'!R42</f>
        <v>2.3933398082005768E-2</v>
      </c>
    </row>
    <row r="109" spans="2:17">
      <c r="B109" s="708"/>
      <c r="C109" s="278" t="s">
        <v>313</v>
      </c>
      <c r="D109" s="558">
        <f>'Single Serve'!E43</f>
        <v>8005075.9760139436</v>
      </c>
      <c r="E109" s="554">
        <f>'Single Serve'!F43</f>
        <v>-72517.037698980421</v>
      </c>
      <c r="F109" s="417">
        <f>'Single Serve'!G43</f>
        <v>-8.9775552662621008E-3</v>
      </c>
      <c r="G109" s="266">
        <f>'Single Serve'!H43</f>
        <v>0.49495103432544346</v>
      </c>
      <c r="H109" s="267">
        <f>'Single Serve'!I43</f>
        <v>-1.6626010419832304E-2</v>
      </c>
      <c r="I109" s="440">
        <f>'Single Serve'!J43</f>
        <v>13.86480655310417</v>
      </c>
      <c r="J109" s="434">
        <f>'Single Serve'!K43</f>
        <v>0.32040910379498833</v>
      </c>
      <c r="K109" s="417">
        <f>'Single Serve'!L43</f>
        <v>2.3656209513501131E-2</v>
      </c>
      <c r="L109" s="440">
        <f>'Single Serve'!M43</f>
        <v>110988829.85033488</v>
      </c>
      <c r="M109" s="434">
        <f>'Single Serve'!N43</f>
        <v>1582699.638843894</v>
      </c>
      <c r="N109" s="417">
        <f>'Single Serve'!O43</f>
        <v>1.4466279318941327E-2</v>
      </c>
      <c r="O109" s="558">
        <f>'Single Serve'!P43</f>
        <v>63493176.773444265</v>
      </c>
      <c r="P109" s="554">
        <f>'Single Serve'!Q43</f>
        <v>1535103.5686299503</v>
      </c>
      <c r="Q109" s="417">
        <f>'Single Serve'!R43</f>
        <v>2.4776489797469499E-2</v>
      </c>
    </row>
    <row r="110" spans="2:17" ht="15" thickBot="1">
      <c r="B110" s="708"/>
      <c r="C110" s="268" t="s">
        <v>314</v>
      </c>
      <c r="D110" s="559">
        <f>'Single Serve'!E44</f>
        <v>13110503.586995773</v>
      </c>
      <c r="E110" s="572">
        <f>'Single Serve'!F44</f>
        <v>731777.44327323325</v>
      </c>
      <c r="F110" s="418">
        <f>'Single Serve'!G44</f>
        <v>5.9115730873837119E-2</v>
      </c>
      <c r="G110" s="269">
        <f>'Single Serve'!H44</f>
        <v>0.81061782928163573</v>
      </c>
      <c r="H110" s="270">
        <f>'Single Serve'!I44</f>
        <v>2.6637734274868152E-2</v>
      </c>
      <c r="I110" s="441">
        <f>'Single Serve'!J44</f>
        <v>16.007337525233929</v>
      </c>
      <c r="J110" s="438">
        <f>'Single Serve'!K44</f>
        <v>0.60290617415619963</v>
      </c>
      <c r="K110" s="418">
        <f>'Single Serve'!L44</f>
        <v>3.9138489465501684E-2</v>
      </c>
      <c r="L110" s="441">
        <f>'Single Serve'!M44</f>
        <v>209864256.04283148</v>
      </c>
      <c r="M110" s="438">
        <f>'Single Serve'!N44</f>
        <v>19177018.948066473</v>
      </c>
      <c r="N110" s="418">
        <f>'Single Serve'!O44</f>
        <v>0.10056792074939003</v>
      </c>
      <c r="O110" s="559">
        <f>'Single Serve'!P44</f>
        <v>44135842.811398149</v>
      </c>
      <c r="P110" s="572">
        <f>'Single Serve'!Q44</f>
        <v>980614.91044814885</v>
      </c>
      <c r="Q110" s="418">
        <f>'Single Serve'!R44</f>
        <v>2.2722969108142796E-2</v>
      </c>
    </row>
    <row r="111" spans="2:17">
      <c r="B111" s="708"/>
      <c r="C111" s="262" t="s">
        <v>315</v>
      </c>
      <c r="D111" s="555">
        <f>Size!D93</f>
        <v>21233023.016789291</v>
      </c>
      <c r="E111" s="569">
        <f>Size!E93</f>
        <v>763640.37548995018</v>
      </c>
      <c r="F111" s="419">
        <f>Size!F93</f>
        <v>3.7306468342099268E-2</v>
      </c>
      <c r="G111" s="271">
        <f>Size!G93</f>
        <v>1.3100190174410904</v>
      </c>
      <c r="H111" s="272">
        <f>Size!H93</f>
        <v>1.5541194748900367E-2</v>
      </c>
      <c r="I111" s="442">
        <f>Size!I93</f>
        <v>15.207136229463789</v>
      </c>
      <c r="J111" s="435">
        <f>Size!J93</f>
        <v>0.5056528104688045</v>
      </c>
      <c r="K111" s="419">
        <f>Size!K93</f>
        <v>3.4394679506659726E-2</v>
      </c>
      <c r="L111" s="442">
        <f>Size!L93</f>
        <v>322893473.57965493</v>
      </c>
      <c r="M111" s="435">
        <f>Size!M93</f>
        <v>21963184.081528902</v>
      </c>
      <c r="N111" s="419">
        <f>Size!N93</f>
        <v>7.2984291870910767E-2</v>
      </c>
      <c r="O111" s="555">
        <f>Size!O93</f>
        <v>107487095.64327472</v>
      </c>
      <c r="P111" s="569">
        <f>Size!P93</f>
        <v>2156871.2473313212</v>
      </c>
      <c r="Q111" s="419">
        <f>Size!Q93</f>
        <v>2.0477230155928436E-2</v>
      </c>
    </row>
    <row r="112" spans="2:17">
      <c r="B112" s="708"/>
      <c r="C112" s="273" t="s">
        <v>316</v>
      </c>
      <c r="D112" s="556">
        <f>Size!D94</f>
        <v>17225595.807235848</v>
      </c>
      <c r="E112" s="570">
        <f>Size!E94</f>
        <v>621015.65615368448</v>
      </c>
      <c r="F112" s="420">
        <f>Size!F94</f>
        <v>3.7400262488010649E-2</v>
      </c>
      <c r="G112" s="274">
        <f>Size!G94</f>
        <v>1.0627718001524933</v>
      </c>
      <c r="H112" s="275">
        <f>Size!H94</f>
        <v>1.2702966257931436E-2</v>
      </c>
      <c r="I112" s="443">
        <f>Size!I94</f>
        <v>9.6894934018476722</v>
      </c>
      <c r="J112" s="436">
        <f>Size!J94</f>
        <v>0.3168245300583159</v>
      </c>
      <c r="K112" s="420">
        <f>Size!K94</f>
        <v>3.3803021785173797E-2</v>
      </c>
      <c r="L112" s="443">
        <f>Size!L94</f>
        <v>166907296.91710705</v>
      </c>
      <c r="M112" s="436">
        <f>Size!M94</f>
        <v>11278065.405927956</v>
      </c>
      <c r="N112" s="420">
        <f>Size!N94</f>
        <v>7.2467526160841025E-2</v>
      </c>
      <c r="O112" s="556">
        <f>Size!O94</f>
        <v>68865564.026943237</v>
      </c>
      <c r="P112" s="570">
        <f>Size!P94</f>
        <v>2475908.976882346</v>
      </c>
      <c r="Q112" s="420">
        <f>Size!Q94</f>
        <v>3.7293596043169605E-2</v>
      </c>
    </row>
    <row r="113" spans="2:17">
      <c r="B113" s="708"/>
      <c r="C113" s="273" t="s">
        <v>184</v>
      </c>
      <c r="D113" s="556">
        <f>Size!D95</f>
        <v>50611089.302075364</v>
      </c>
      <c r="E113" s="570">
        <f>Size!E95</f>
        <v>4937861.9394195974</v>
      </c>
      <c r="F113" s="420">
        <f>Size!F95</f>
        <v>0.10811283162041201</v>
      </c>
      <c r="G113" s="274">
        <f>Size!G95</f>
        <v>3.1225647627614035</v>
      </c>
      <c r="H113" s="275">
        <f>Size!H95</f>
        <v>0.2342031082946705</v>
      </c>
      <c r="I113" s="443">
        <f>Size!I95</f>
        <v>12.366291485802051</v>
      </c>
      <c r="J113" s="436">
        <f>Size!J95</f>
        <v>0.78462678796269714</v>
      </c>
      <c r="K113" s="420">
        <f>Size!K95</f>
        <v>6.7747323759862865E-2</v>
      </c>
      <c r="L113" s="443">
        <f>Size!L95</f>
        <v>625871482.72342205</v>
      </c>
      <c r="M113" s="436">
        <f>Size!M95</f>
        <v>96899477.740961194</v>
      </c>
      <c r="N113" s="420">
        <f>Size!N95</f>
        <v>0.18318451038665853</v>
      </c>
      <c r="O113" s="556">
        <f>Size!O95</f>
        <v>121745223.12220497</v>
      </c>
      <c r="P113" s="570">
        <f>Size!P95</f>
        <v>11672714.862861931</v>
      </c>
      <c r="Q113" s="420">
        <f>Size!Q95</f>
        <v>0.10604568795107058</v>
      </c>
    </row>
    <row r="114" spans="2:17">
      <c r="B114" s="708"/>
      <c r="C114" s="273" t="s">
        <v>317</v>
      </c>
      <c r="D114" s="556">
        <f>Size!D96</f>
        <v>252691531.19208956</v>
      </c>
      <c r="E114" s="570">
        <f>Size!E96</f>
        <v>7874002.5953775942</v>
      </c>
      <c r="F114" s="420">
        <f>Size!F96</f>
        <v>3.2162740309124034E-2</v>
      </c>
      <c r="G114" s="274">
        <f>Size!G96</f>
        <v>15.590371241353363</v>
      </c>
      <c r="H114" s="275">
        <f>Size!H96</f>
        <v>0.10818172307494756</v>
      </c>
      <c r="I114" s="443">
        <f>Size!I96</f>
        <v>5.8443954539747418</v>
      </c>
      <c r="J114" s="436">
        <f>Size!J96</f>
        <v>7.8662185031435961E-2</v>
      </c>
      <c r="K114" s="420">
        <f>Size!K96</f>
        <v>1.3643049610904475E-2</v>
      </c>
      <c r="L114" s="443">
        <f>Size!L96</f>
        <v>1476829236.1569657</v>
      </c>
      <c r="M114" s="436">
        <f>Size!M96</f>
        <v>65276666.706422806</v>
      </c>
      <c r="N114" s="420">
        <f>Size!N96</f>
        <v>4.6244587781687947E-2</v>
      </c>
      <c r="O114" s="556">
        <f>Size!O96</f>
        <v>502345837.359779</v>
      </c>
      <c r="P114" s="570">
        <f>Size!P96</f>
        <v>15161823.974593163</v>
      </c>
      <c r="Q114" s="420">
        <f>Size!Q96</f>
        <v>3.1121349547661901E-2</v>
      </c>
    </row>
    <row r="115" spans="2:17">
      <c r="B115" s="708"/>
      <c r="C115" s="273" t="s">
        <v>318</v>
      </c>
      <c r="D115" s="556">
        <f>Size!D97</f>
        <v>43692536.075711206</v>
      </c>
      <c r="E115" s="570">
        <f>Size!E97</f>
        <v>3035159.3947572559</v>
      </c>
      <c r="F115" s="420">
        <f>Size!F97</f>
        <v>7.4652120784248335E-2</v>
      </c>
      <c r="G115" s="274">
        <f>Size!G97</f>
        <v>2.6957090911714996</v>
      </c>
      <c r="H115" s="275">
        <f>Size!H97</f>
        <v>0.12454837936037499</v>
      </c>
      <c r="I115" s="443">
        <f>Size!I97</f>
        <v>8.1118958585635692</v>
      </c>
      <c r="J115" s="436">
        <f>Size!J97</f>
        <v>-4.798653980548373E-2</v>
      </c>
      <c r="K115" s="420">
        <f>Size!K97</f>
        <v>-5.880788161245435E-3</v>
      </c>
      <c r="L115" s="443">
        <f>Size!L97</f>
        <v>354429302.44270104</v>
      </c>
      <c r="M115" s="436">
        <f>Size!M97</f>
        <v>22669890.099924505</v>
      </c>
      <c r="N115" s="420">
        <f>Size!N97</f>
        <v>6.8332319314882886E-2</v>
      </c>
      <c r="O115" s="556">
        <f>Size!O97</f>
        <v>58256714.767614931</v>
      </c>
      <c r="P115" s="570">
        <f>Size!P97</f>
        <v>4046879.1930095777</v>
      </c>
      <c r="Q115" s="420">
        <f>Size!Q97</f>
        <v>7.4652120784246434E-2</v>
      </c>
    </row>
    <row r="116" spans="2:17">
      <c r="B116" s="708"/>
      <c r="C116" s="273" t="s">
        <v>319</v>
      </c>
      <c r="D116" s="556">
        <f>Size!D98</f>
        <v>1040814541.287481</v>
      </c>
      <c r="E116" s="570">
        <f>Size!E98</f>
        <v>9750245.6339833736</v>
      </c>
      <c r="F116" s="420">
        <f>Size!F98</f>
        <v>9.4564865402536145E-3</v>
      </c>
      <c r="G116" s="274">
        <f>Size!G98</f>
        <v>64.215389473166098</v>
      </c>
      <c r="H116" s="275">
        <f>Size!H98</f>
        <v>-0.98881760439887501</v>
      </c>
      <c r="I116" s="443">
        <f>Size!I98</f>
        <v>3.4105800822041932</v>
      </c>
      <c r="J116" s="436">
        <f>Size!J98</f>
        <v>-8.1038548521479292E-2</v>
      </c>
      <c r="K116" s="420">
        <f>Size!K98</f>
        <v>-2.3209450141075928E-2</v>
      </c>
      <c r="L116" s="443">
        <f>Size!L98</f>
        <v>3549781343.7835741</v>
      </c>
      <c r="M116" s="436">
        <f>Size!M98</f>
        <v>-50301960.396220207</v>
      </c>
      <c r="N116" s="420">
        <f>Size!N98</f>
        <v>-1.3972443453688492E-2</v>
      </c>
      <c r="O116" s="556">
        <f>Size!O98</f>
        <v>1041060208.7012831</v>
      </c>
      <c r="P116" s="570">
        <f>Size!P98</f>
        <v>9683730.640160799</v>
      </c>
      <c r="Q116" s="420">
        <f>Size!Q98</f>
        <v>9.3891327232565741E-3</v>
      </c>
    </row>
    <row r="117" spans="2:17" ht="15" thickBot="1">
      <c r="B117" s="708"/>
      <c r="C117" s="276" t="s">
        <v>320</v>
      </c>
      <c r="D117" s="556">
        <f>Size!D99</f>
        <v>2517.7574296295643</v>
      </c>
      <c r="E117" s="570">
        <f>Size!E99</f>
        <v>278.04621383547783</v>
      </c>
      <c r="F117" s="420">
        <f>Size!F99</f>
        <v>0.12414377883842356</v>
      </c>
      <c r="G117" s="274">
        <f>Size!G99</f>
        <v>1.5533869630858974E-4</v>
      </c>
      <c r="H117" s="275">
        <f>Size!H99</f>
        <v>1.370000847484811E-5</v>
      </c>
      <c r="I117" s="443">
        <f>Size!I99</f>
        <v>2.4549251858956302</v>
      </c>
      <c r="J117" s="436">
        <f>Size!J99</f>
        <v>0.15983438936111272</v>
      </c>
      <c r="K117" s="420">
        <f>Size!K99</f>
        <v>6.9641858876544394E-2</v>
      </c>
      <c r="L117" s="443">
        <f>Size!L99</f>
        <v>6180.9061259734626</v>
      </c>
      <c r="M117" s="436">
        <f>Size!M99</f>
        <v>1040.5655277093201</v>
      </c>
      <c r="N117" s="420">
        <f>Size!N99</f>
        <v>0.20243124124123446</v>
      </c>
      <c r="O117" s="556">
        <f>Size!O99</f>
        <v>2014.2059437036514</v>
      </c>
      <c r="P117" s="570">
        <f>Size!P99</f>
        <v>222.43697106838226</v>
      </c>
      <c r="Q117" s="420">
        <f>Size!Q99</f>
        <v>0.12414377883842356</v>
      </c>
    </row>
    <row r="118" spans="2:17">
      <c r="B118" s="708"/>
      <c r="C118" s="278" t="s">
        <v>321</v>
      </c>
      <c r="D118" s="558">
        <f>'White Milk Size'!D29</f>
        <v>226156644.63739431</v>
      </c>
      <c r="E118" s="554">
        <f>'White Milk Size'!E29</f>
        <v>7318543.8561316431</v>
      </c>
      <c r="F118" s="417">
        <f>'White Milk Size'!F29</f>
        <v>3.3442731544480075E-2</v>
      </c>
      <c r="G118" s="266">
        <f>'White Milk Size'!G29</f>
        <v>13.953241851684899</v>
      </c>
      <c r="H118" s="267">
        <f>'White Milk Size'!H29</f>
        <v>0.11398381515425449</v>
      </c>
      <c r="I118" s="440">
        <f>'White Milk Size'!I29</f>
        <v>5.7588087457621473</v>
      </c>
      <c r="J118" s="434">
        <f>'White Milk Size'!J29</f>
        <v>6.5509328595057426E-2</v>
      </c>
      <c r="K118" s="417">
        <f>'White Milk Size'!K29</f>
        <v>1.1506390898312176E-2</v>
      </c>
      <c r="L118" s="440">
        <f>'White Milk Size'!L29</f>
        <v>1302392863.0500484</v>
      </c>
      <c r="M118" s="434">
        <f>'White Milk Size'!M29</f>
        <v>56482031.418132782</v>
      </c>
      <c r="N118" s="417">
        <f>'White Milk Size'!N29</f>
        <v>4.5333927584650373E-2</v>
      </c>
      <c r="O118" s="558">
        <f>'White Milk Size'!O29</f>
        <v>449276051.25038862</v>
      </c>
      <c r="P118" s="554">
        <f>'White Milk Size'!P29</f>
        <v>14050893.49609971</v>
      </c>
      <c r="Q118" s="417">
        <f>'White Milk Size'!Q29</f>
        <v>3.2284194159640685E-2</v>
      </c>
    </row>
    <row r="119" spans="2:17" ht="15" thickBot="1">
      <c r="B119" s="707"/>
      <c r="C119" s="268" t="s">
        <v>322</v>
      </c>
      <c r="D119" s="559">
        <f>'White Milk Size'!D30</f>
        <v>1010458533.9021664</v>
      </c>
      <c r="E119" s="572">
        <f>'White Milk Size'!E30</f>
        <v>8697450.1078126431</v>
      </c>
      <c r="F119" s="418">
        <f>'White Milk Size'!F30</f>
        <v>8.6821600963669469E-3</v>
      </c>
      <c r="G119" s="269">
        <f>'White Milk Size'!G30</f>
        <v>62.342507456465064</v>
      </c>
      <c r="H119" s="270">
        <f>'White Milk Size'!H30</f>
        <v>-1.008573000232488</v>
      </c>
      <c r="I119" s="441">
        <f>'White Milk Size'!I30</f>
        <v>3.4004170801189462</v>
      </c>
      <c r="J119" s="438">
        <f>'White Milk Size'!J30</f>
        <v>-8.6670147062471781E-2</v>
      </c>
      <c r="K119" s="418">
        <f>'White Milk Size'!K30</f>
        <v>-2.4854596807010906E-2</v>
      </c>
      <c r="L119" s="441">
        <f>'White Milk Size'!L30</f>
        <v>3435980457.4328756</v>
      </c>
      <c r="M119" s="438">
        <f>'White Milk Size'!M30</f>
        <v>-57247822.553829193</v>
      </c>
      <c r="N119" s="418">
        <f>'White Milk Size'!N30</f>
        <v>-1.6388228299253054E-2</v>
      </c>
      <c r="O119" s="559">
        <f>'White Milk Size'!O30</f>
        <v>1010740504.3019702</v>
      </c>
      <c r="P119" s="572">
        <f>'White Milk Size'!P30</f>
        <v>8636906.6602981091</v>
      </c>
      <c r="Q119" s="418">
        <f>'White Milk Size'!Q30</f>
        <v>8.6187762229613871E-3</v>
      </c>
    </row>
    <row r="120" spans="2:17">
      <c r="B120" s="706" t="s">
        <v>196</v>
      </c>
      <c r="C120" s="262" t="s">
        <v>323</v>
      </c>
      <c r="D120" s="555">
        <f>Organic!D29</f>
        <v>143621418.95723274</v>
      </c>
      <c r="E120" s="569">
        <f>Organic!E29</f>
        <v>7122244.4004546702</v>
      </c>
      <c r="F120" s="419">
        <f>Organic!F29</f>
        <v>5.2177930185886276E-2</v>
      </c>
      <c r="G120" s="271">
        <f>Organic!G29</f>
        <v>8.8610458339859814</v>
      </c>
      <c r="H120" s="272">
        <f>Organic!H29</f>
        <v>0.22887761592569156</v>
      </c>
      <c r="I120" s="435">
        <f>Organic!I29</f>
        <v>9.536817219016239</v>
      </c>
      <c r="J120" s="435">
        <f>Organic!J29</f>
        <v>0.79831465435791316</v>
      </c>
      <c r="K120" s="419">
        <f>Organic!K29</f>
        <v>9.1356001609084289E-2</v>
      </c>
      <c r="L120" s="442">
        <f>Organic!L29</f>
        <v>1369691221.3308825</v>
      </c>
      <c r="M120" s="435">
        <f>Organic!M29</f>
        <v>176892834.39273286</v>
      </c>
      <c r="N120" s="419">
        <f>Organic!N29</f>
        <v>0.14830069886899108</v>
      </c>
      <c r="O120" s="555">
        <f>Organic!O29</f>
        <v>147675904.3705703</v>
      </c>
      <c r="P120" s="569">
        <f>Organic!P29</f>
        <v>6077600.0710397959</v>
      </c>
      <c r="Q120" s="419">
        <f>Organic!Q29</f>
        <v>4.2921418452748709E-2</v>
      </c>
    </row>
    <row r="121" spans="2:17" ht="15" thickBot="1">
      <c r="B121" s="707"/>
      <c r="C121" s="276" t="s">
        <v>324</v>
      </c>
      <c r="D121" s="557">
        <f>Organic!D30</f>
        <v>1477025193.1186578</v>
      </c>
      <c r="E121" s="571">
        <f>Organic!E30</f>
        <v>32277930.207046986</v>
      </c>
      <c r="F121" s="416">
        <f>Organic!F30</f>
        <v>2.234157560679299E-2</v>
      </c>
      <c r="G121" s="263">
        <f>Organic!G30</f>
        <v>91.128384813366409</v>
      </c>
      <c r="H121" s="264">
        <f>Organic!H30</f>
        <v>-0.23701315720995808</v>
      </c>
      <c r="I121" s="437">
        <f>Organic!I30</f>
        <v>4.2152597323067837</v>
      </c>
      <c r="J121" s="437">
        <f>Organic!J30</f>
        <v>-3.3413069302087095E-2</v>
      </c>
      <c r="K121" s="416">
        <f>Organic!K30</f>
        <v>-7.864354555482447E-3</v>
      </c>
      <c r="L121" s="685">
        <f>Organic!L30</f>
        <v>6226044820.1557293</v>
      </c>
      <c r="M121" s="437">
        <f>Organic!M30</f>
        <v>87786419.024307251</v>
      </c>
      <c r="N121" s="416">
        <f>Organic!N30</f>
        <v>1.4301518979410543E-2</v>
      </c>
      <c r="O121" s="557">
        <f>Organic!O30</f>
        <v>1863203158.6507201</v>
      </c>
      <c r="P121" s="571">
        <f>Organic!P30</f>
        <v>45311617.009260178</v>
      </c>
      <c r="Q121" s="416">
        <f>Organic!Q30</f>
        <v>2.4925368742486246E-2</v>
      </c>
    </row>
    <row r="122" spans="2:17">
      <c r="B122" s="706" t="s">
        <v>325</v>
      </c>
      <c r="C122" s="262" t="s">
        <v>326</v>
      </c>
      <c r="D122" s="555">
        <f>'Form Data'!D29</f>
        <v>152722529.6263532</v>
      </c>
      <c r="E122" s="569">
        <f>'Form Data'!E29</f>
        <v>9983225.0525633693</v>
      </c>
      <c r="F122" s="419">
        <f>'Form Data'!F29</f>
        <v>6.9940266854827557E-2</v>
      </c>
      <c r="G122" s="271">
        <f>'Form Data'!G29</f>
        <v>9.422559286260606</v>
      </c>
      <c r="H122" s="272">
        <f>'Form Data'!H29</f>
        <v>0.39576705538617496</v>
      </c>
      <c r="I122" s="435">
        <f>'Form Data'!I29</f>
        <v>9.2661645670106836</v>
      </c>
      <c r="J122" s="435">
        <f>'Form Data'!J29</f>
        <v>0.19927086449981601</v>
      </c>
      <c r="K122" s="419">
        <f>'Form Data'!K29</f>
        <v>2.197785383153136E-2</v>
      </c>
      <c r="L122" s="442">
        <f>'Form Data'!L29</f>
        <v>1415152092.6079535</v>
      </c>
      <c r="M122" s="435">
        <f>'Form Data'!M29</f>
        <v>120949990.86707783</v>
      </c>
      <c r="N122" s="419">
        <f>'Form Data'!N29</f>
        <v>9.3455257648232717E-2</v>
      </c>
      <c r="O122" s="555">
        <f>'Form Data'!O29</f>
        <v>258737211.70413679</v>
      </c>
      <c r="P122" s="569">
        <f>'Form Data'!P29</f>
        <v>19442420.386670113</v>
      </c>
      <c r="Q122" s="419">
        <f>'Form Data'!Q29</f>
        <v>8.1248824011703288E-2</v>
      </c>
    </row>
    <row r="123" spans="2:17" ht="15" thickBot="1">
      <c r="B123" s="707"/>
      <c r="C123" s="276" t="s">
        <v>327</v>
      </c>
      <c r="D123" s="557">
        <f>'Form Data'!D30</f>
        <v>1468095392.4115467</v>
      </c>
      <c r="E123" s="571">
        <f>'Form Data'!E30</f>
        <v>29549774.024762869</v>
      </c>
      <c r="F123" s="416">
        <f>'Form Data'!F30</f>
        <v>2.0541422981010936E-2</v>
      </c>
      <c r="G123" s="263">
        <f>'Form Data'!G30</f>
        <v>90.577440713742746</v>
      </c>
      <c r="H123" s="264">
        <f>'Form Data'!H30</f>
        <v>-0.39576705538559054</v>
      </c>
      <c r="I123" s="437">
        <f>'Form Data'!I30</f>
        <v>4.2141164148456465</v>
      </c>
      <c r="J123" s="437">
        <f>'Form Data'!J30</f>
        <v>1.6600491459449529E-2</v>
      </c>
      <c r="K123" s="416">
        <f>'Form Data'!K30</f>
        <v>3.954837042299454E-3</v>
      </c>
      <c r="L123" s="685">
        <f>'Form Data'!L30</f>
        <v>6186724891.7207603</v>
      </c>
      <c r="M123" s="437">
        <f>'Form Data'!M30</f>
        <v>148406752.02479172</v>
      </c>
      <c r="N123" s="416">
        <f>'Form Data'!N30</f>
        <v>2.4577498003817342E-2</v>
      </c>
      <c r="O123" s="557">
        <f>'Form Data'!O30</f>
        <v>1752894408.8721554</v>
      </c>
      <c r="P123" s="571">
        <f>'Form Data'!P30</f>
        <v>32478353.72246027</v>
      </c>
      <c r="Q123" s="416">
        <f>'Form Data'!Q30</f>
        <v>1.8878197297242903E-2</v>
      </c>
    </row>
    <row r="124" spans="2:17" ht="15" thickBot="1">
      <c r="B124" s="111" t="s">
        <v>328</v>
      </c>
      <c r="C124" s="277" t="s">
        <v>329</v>
      </c>
      <c r="D124" s="602">
        <f>'Glass Bottle'!D16</f>
        <v>225866.70900588768</v>
      </c>
      <c r="E124" s="686">
        <f>'Glass Bottle'!E16</f>
        <v>32374.685264807631</v>
      </c>
      <c r="F124" s="422">
        <f>'Glass Bottle'!F16</f>
        <v>0.16731793196875952</v>
      </c>
      <c r="G124" s="279">
        <f>'Glass Bottle'!G16</f>
        <v>1.3935353622071664E-2</v>
      </c>
      <c r="H124" s="280">
        <f>'Glass Bottle'!H16</f>
        <v>1.6989741479147592E-3</v>
      </c>
      <c r="I124" s="439">
        <f>'Glass Bottle'!I16</f>
        <v>9.7458167289192055</v>
      </c>
      <c r="J124" s="446">
        <f>'Glass Bottle'!J16</f>
        <v>0.60465547157009958</v>
      </c>
      <c r="K124" s="421">
        <f>'Glass Bottle'!K16</f>
        <v>6.6146461543272986E-2</v>
      </c>
      <c r="L124" s="439">
        <f>'Glass Bottle'!L16</f>
        <v>2201255.5511355065</v>
      </c>
      <c r="M124" s="446">
        <f>'Glass Bottle'!M16</f>
        <v>432513.76010747207</v>
      </c>
      <c r="N124" s="421">
        <f>'Glass Bottle'!N16</f>
        <v>0.24453188266450407</v>
      </c>
      <c r="O124" s="560">
        <f>'Glass Bottle'!O16</f>
        <v>405336.51683616638</v>
      </c>
      <c r="P124" s="573">
        <f>'Glass Bottle'!P16</f>
        <v>41925.254908204079</v>
      </c>
      <c r="Q124" s="421">
        <f>'Glass Bottle'!Q16</f>
        <v>0.11536586589469748</v>
      </c>
    </row>
    <row r="125" spans="2:17">
      <c r="B125" s="708" t="s">
        <v>330</v>
      </c>
      <c r="C125" s="281" t="s">
        <v>213</v>
      </c>
      <c r="D125" s="603">
        <f>Enhanced!D87</f>
        <v>33078016.863161068</v>
      </c>
      <c r="E125" s="569">
        <f>Enhanced!E87</f>
        <v>14705364.842296056</v>
      </c>
      <c r="F125" s="419">
        <f>Enhanced!F87</f>
        <v>0.80039423952491029</v>
      </c>
      <c r="G125" s="271">
        <f>Enhanced!G87</f>
        <v>2.0408225016152488</v>
      </c>
      <c r="H125" s="272">
        <f>Enhanced!H87</f>
        <v>0.87894131536658882</v>
      </c>
      <c r="I125" s="435">
        <f>Enhanced!I87</f>
        <v>8.5592705570869754</v>
      </c>
      <c r="J125" s="435">
        <f>Enhanced!J87</f>
        <v>0.13579072047613394</v>
      </c>
      <c r="K125" s="419">
        <f>Enhanced!K87</f>
        <v>1.6120501634722128E-2</v>
      </c>
      <c r="L125" s="442">
        <f>Enhanced!L87</f>
        <v>283123695.823681</v>
      </c>
      <c r="M125" s="435">
        <f>Enhanced!M87</f>
        <v>128362031.98085713</v>
      </c>
      <c r="N125" s="419">
        <f>Enhanced!N87</f>
        <v>0.82941749780631568</v>
      </c>
      <c r="O125" s="555">
        <f>Enhanced!O87</f>
        <v>26509202.892222043</v>
      </c>
      <c r="P125" s="569">
        <f>Enhanced!P87</f>
        <v>11797901.274431035</v>
      </c>
      <c r="Q125" s="419">
        <f>Enhanced!Q87</f>
        <v>0.80196175572685746</v>
      </c>
    </row>
    <row r="126" spans="2:17">
      <c r="B126" s="708"/>
      <c r="C126" s="281" t="s">
        <v>214</v>
      </c>
      <c r="D126" s="562">
        <f>Enhanced!D88</f>
        <v>1520242837.4592564</v>
      </c>
      <c r="E126" s="570">
        <f>Enhanced!E88</f>
        <v>20992288.325368404</v>
      </c>
      <c r="F126" s="420">
        <f>Enhanced!F88</f>
        <v>1.4001854684992831E-2</v>
      </c>
      <c r="G126" s="274">
        <f>Enhanced!G88</f>
        <v>93.794794392936041</v>
      </c>
      <c r="H126" s="275">
        <f>Enhanced!H88</f>
        <v>-1.017375593921571</v>
      </c>
      <c r="I126" s="443">
        <f>Enhanced!I88</f>
        <v>4.2741637946141458</v>
      </c>
      <c r="J126" s="436">
        <f>Enhanced!J88</f>
        <v>-3.3301028491097284E-2</v>
      </c>
      <c r="K126" s="420">
        <f>Enhanced!K88</f>
        <v>-7.7310041657149596E-3</v>
      </c>
      <c r="L126" s="443">
        <f>Enhanced!L88</f>
        <v>6497766894.8898315</v>
      </c>
      <c r="M126" s="436">
        <f>Enhanced!M88</f>
        <v>39797893.47439003</v>
      </c>
      <c r="N126" s="420">
        <f>Enhanced!N88</f>
        <v>6.1626021223804613E-3</v>
      </c>
      <c r="O126" s="556">
        <f>Enhanced!O88</f>
        <v>1841113711.2149887</v>
      </c>
      <c r="P126" s="570">
        <f>Enhanced!P88</f>
        <v>31269752.419109106</v>
      </c>
      <c r="Q126" s="420">
        <f>Enhanced!Q88</f>
        <v>1.7277595820975312E-2</v>
      </c>
    </row>
    <row r="127" spans="2:17">
      <c r="B127" s="708"/>
      <c r="C127" s="282" t="s">
        <v>331</v>
      </c>
      <c r="D127" s="562">
        <f>'Enhanced - Aggs'!D67</f>
        <v>0</v>
      </c>
      <c r="E127" s="570">
        <f>'Enhanced - Aggs'!E67</f>
        <v>-0.5</v>
      </c>
      <c r="F127" s="420">
        <f>'Enhanced - Aggs'!F67</f>
        <v>-1</v>
      </c>
      <c r="G127" s="274">
        <f>'Enhanced - Aggs'!G67</f>
        <v>0</v>
      </c>
      <c r="H127" s="275">
        <f>'Enhanced - Aggs'!H67</f>
        <v>-3.1619855014103639E-8</v>
      </c>
      <c r="I127" s="443">
        <f>'Enhanced - Aggs'!I67</f>
        <v>0</v>
      </c>
      <c r="J127" s="436">
        <f>'Enhanced - Aggs'!J67</f>
        <v>-7.9799999999999969</v>
      </c>
      <c r="K127" s="420">
        <f>'Enhanced - Aggs'!K67</f>
        <v>-1</v>
      </c>
      <c r="L127" s="443">
        <f>'Enhanced - Aggs'!L67</f>
        <v>0</v>
      </c>
      <c r="M127" s="436">
        <f>'Enhanced - Aggs'!M67</f>
        <v>-3.9899999999999984</v>
      </c>
      <c r="N127" s="420">
        <f>'Enhanced - Aggs'!N67</f>
        <v>-1</v>
      </c>
      <c r="O127" s="556">
        <f>'Enhanced - Aggs'!O67</f>
        <v>0</v>
      </c>
      <c r="P127" s="570">
        <f>'Enhanced - Aggs'!P67</f>
        <v>-1</v>
      </c>
      <c r="Q127" s="420">
        <f>'Enhanced - Aggs'!Q67</f>
        <v>-1</v>
      </c>
    </row>
    <row r="128" spans="2:17" ht="15" customHeight="1">
      <c r="B128" s="708"/>
      <c r="C128" s="282" t="s">
        <v>332</v>
      </c>
      <c r="D128" s="562">
        <f>'Enhanced - Aggs'!D68</f>
        <v>2675659.6195452809</v>
      </c>
      <c r="E128" s="570">
        <f>'Enhanced - Aggs'!E68</f>
        <v>747949.78473680466</v>
      </c>
      <c r="F128" s="420">
        <f>'Enhanced - Aggs'!F68</f>
        <v>0.38799915383069866</v>
      </c>
      <c r="G128" s="274">
        <f>'Enhanced - Aggs'!G68</f>
        <v>0.16508082636334565</v>
      </c>
      <c r="H128" s="275">
        <f>'Enhanced - Aggs'!H68</f>
        <v>4.3173015391534258E-2</v>
      </c>
      <c r="I128" s="443">
        <f>'Enhanced - Aggs'!I68</f>
        <v>13.256982472552957</v>
      </c>
      <c r="J128" s="436">
        <f>'Enhanced - Aggs'!J68</f>
        <v>1.6956899754498878</v>
      </c>
      <c r="K128" s="420">
        <f>'Enhanced - Aggs'!K68</f>
        <v>0.14666958524531573</v>
      </c>
      <c r="L128" s="443">
        <f>'Enhanced - Aggs'!L68</f>
        <v>35471172.678829506</v>
      </c>
      <c r="M128" s="436">
        <f>'Enhanced - Aggs'!M68</f>
        <v>13184355.429066472</v>
      </c>
      <c r="N128" s="420">
        <f>'Enhanced - Aggs'!N68</f>
        <v>0.59157641404389649</v>
      </c>
      <c r="O128" s="556">
        <f>'Enhanced - Aggs'!O68</f>
        <v>5351325.2390905619</v>
      </c>
      <c r="P128" s="570">
        <f>'Enhanced - Aggs'!P68</f>
        <v>1495899.5694736093</v>
      </c>
      <c r="Q128" s="420">
        <f>'Enhanced - Aggs'!Q68</f>
        <v>0.38799855000763928</v>
      </c>
    </row>
    <row r="129" spans="2:17">
      <c r="B129" s="708"/>
      <c r="C129" s="282" t="s">
        <v>333</v>
      </c>
      <c r="D129" s="562">
        <f>'Enhanced - Aggs'!D69</f>
        <v>40423.845895026665</v>
      </c>
      <c r="E129" s="570">
        <f>'Enhanced - Aggs'!E69</f>
        <v>-1098.7436946607486</v>
      </c>
      <c r="F129" s="420">
        <f>'Enhanced - Aggs'!F69</f>
        <v>-2.6461348040143273E-2</v>
      </c>
      <c r="G129" s="274">
        <f>'Enhanced - Aggs'!G69</f>
        <v>2.4940399131447174E-3</v>
      </c>
      <c r="H129" s="275">
        <f>'Enhanced - Aggs'!H69</f>
        <v>-1.3183661212737285E-4</v>
      </c>
      <c r="I129" s="443">
        <f>'Enhanced - Aggs'!I69</f>
        <v>13.679143412701084</v>
      </c>
      <c r="J129" s="436">
        <f>'Enhanced - Aggs'!J69</f>
        <v>0.56796935279835559</v>
      </c>
      <c r="K129" s="420">
        <f>'Enhanced - Aggs'!K69</f>
        <v>4.3319488415255569E-2</v>
      </c>
      <c r="L129" s="443">
        <f>'Enhanced - Aggs'!L69</f>
        <v>552963.58529099775</v>
      </c>
      <c r="M129" s="436">
        <f>'Enhanced - Aggs'!M69</f>
        <v>8553.6857627010904</v>
      </c>
      <c r="N129" s="420">
        <f>'Enhanced - Aggs'!N69</f>
        <v>1.5711848315235307E-2</v>
      </c>
      <c r="O129" s="556">
        <f>'Enhanced - Aggs'!O69</f>
        <v>362162.34802465071</v>
      </c>
      <c r="P129" s="570">
        <f>'Enhanced - Aggs'!P69</f>
        <v>-17386.014342739945</v>
      </c>
      <c r="Q129" s="420">
        <f>'Enhanced - Aggs'!Q69</f>
        <v>-4.5807111995679856E-2</v>
      </c>
    </row>
    <row r="130" spans="2:17">
      <c r="B130" s="708"/>
      <c r="C130" s="283" t="s">
        <v>216</v>
      </c>
      <c r="D130" s="562">
        <f>Enhanced!D90</f>
        <v>418984.69653181708</v>
      </c>
      <c r="E130" s="570">
        <f>Enhanced!E90</f>
        <v>288664.05622644944</v>
      </c>
      <c r="F130" s="420">
        <f>Enhanced!F90</f>
        <v>2.2150294500552721</v>
      </c>
      <c r="G130" s="274">
        <f>Enhanced!G90</f>
        <v>2.5850201360374254E-2</v>
      </c>
      <c r="H130" s="275">
        <f>Enhanced!H90</f>
        <v>1.7608761856772501E-2</v>
      </c>
      <c r="I130" s="443">
        <f>Enhanced!I90</f>
        <v>14.60282731981424</v>
      </c>
      <c r="J130" s="436">
        <f>Enhanced!J90</f>
        <v>1.2465381656761529</v>
      </c>
      <c r="K130" s="420">
        <f>Enhanced!K90</f>
        <v>9.3329677973462158E-2</v>
      </c>
      <c r="L130" s="443">
        <f>Enhanced!L90</f>
        <v>6118361.1730988976</v>
      </c>
      <c r="M130" s="436">
        <f>Enhanced!M90</f>
        <v>4377761.0184279848</v>
      </c>
      <c r="N130" s="420">
        <f>Enhanced!N90</f>
        <v>2.5150871133041282</v>
      </c>
      <c r="O130" s="556">
        <f>Enhanced!O90</f>
        <v>908590.25318831368</v>
      </c>
      <c r="P130" s="570">
        <f>Enhanced!P90</f>
        <v>626477.37854629918</v>
      </c>
      <c r="Q130" s="420">
        <f>Enhanced!Q90</f>
        <v>2.2206621351161799</v>
      </c>
    </row>
    <row r="131" spans="2:17">
      <c r="B131" s="708"/>
      <c r="C131" s="283" t="s">
        <v>217</v>
      </c>
      <c r="D131" s="562">
        <f>Enhanced!D91</f>
        <v>46658284.856642634</v>
      </c>
      <c r="E131" s="570">
        <f>Enhanced!E91</f>
        <v>3313841.1423116103</v>
      </c>
      <c r="F131" s="420">
        <f>Enhanced!F91</f>
        <v>7.6453654917157263E-2</v>
      </c>
      <c r="G131" s="274">
        <f>Enhanced!G91</f>
        <v>2.8786876195186322</v>
      </c>
      <c r="H131" s="275">
        <f>Enhanced!H91</f>
        <v>0.13759756769038622</v>
      </c>
      <c r="I131" s="443">
        <f>Enhanced!I91</f>
        <v>12.260236772290357</v>
      </c>
      <c r="J131" s="436">
        <f>Enhanced!J91</f>
        <v>0.68201386394459718</v>
      </c>
      <c r="K131" s="420">
        <f>Enhanced!K91</f>
        <v>5.8904882842857616E-2</v>
      </c>
      <c r="L131" s="443">
        <f>Enhanced!L91</f>
        <v>572041619.73140836</v>
      </c>
      <c r="M131" s="436">
        <f>Enhanced!M91</f>
        <v>70189988.56863755</v>
      </c>
      <c r="N131" s="420">
        <f>Enhanced!N91</f>
        <v>0.1398620313458184</v>
      </c>
      <c r="O131" s="556">
        <f>Enhanced!O91</f>
        <v>112867846.50543171</v>
      </c>
      <c r="P131" s="570">
        <f>Enhanced!P91</f>
        <v>7673733.3221392632</v>
      </c>
      <c r="Q131" s="420">
        <f>Enhanced!Q91</f>
        <v>7.2948315166347644E-2</v>
      </c>
    </row>
    <row r="132" spans="2:17">
      <c r="B132" s="708"/>
      <c r="C132" s="283" t="s">
        <v>334</v>
      </c>
      <c r="D132" s="562">
        <f>'Enhanced - Aggs'!D70</f>
        <v>0</v>
      </c>
      <c r="E132" s="570">
        <f>'Enhanced - Aggs'!E70</f>
        <v>0</v>
      </c>
      <c r="F132" s="420">
        <f>'Enhanced - Aggs'!F70</f>
        <v>0</v>
      </c>
      <c r="G132" s="274">
        <f>'Enhanced - Aggs'!G70</f>
        <v>0</v>
      </c>
      <c r="H132" s="275">
        <f>'Enhanced - Aggs'!H70</f>
        <v>0</v>
      </c>
      <c r="I132" s="443">
        <f>'Enhanced - Aggs'!I70</f>
        <v>0</v>
      </c>
      <c r="J132" s="436">
        <f>'Enhanced - Aggs'!J70</f>
        <v>0</v>
      </c>
      <c r="K132" s="420">
        <f>'Enhanced - Aggs'!K70</f>
        <v>0</v>
      </c>
      <c r="L132" s="443">
        <f>'Enhanced - Aggs'!L70</f>
        <v>0</v>
      </c>
      <c r="M132" s="436">
        <f>'Enhanced - Aggs'!M70</f>
        <v>0</v>
      </c>
      <c r="N132" s="420">
        <f>'Enhanced - Aggs'!N70</f>
        <v>0</v>
      </c>
      <c r="O132" s="556">
        <f>'Enhanced - Aggs'!O70</f>
        <v>0</v>
      </c>
      <c r="P132" s="570">
        <f>'Enhanced - Aggs'!P70</f>
        <v>0</v>
      </c>
      <c r="Q132" s="420">
        <f>'Enhanced - Aggs'!Q70</f>
        <v>0</v>
      </c>
    </row>
    <row r="133" spans="2:17">
      <c r="B133" s="725"/>
      <c r="C133" s="284" t="s">
        <v>335</v>
      </c>
      <c r="D133" s="562">
        <f>'Enhanced - Aggs'!D71</f>
        <v>22735259.41737761</v>
      </c>
      <c r="E133" s="570">
        <f>'Enhanced - Aggs'!E71</f>
        <v>3573220.9029568098</v>
      </c>
      <c r="F133" s="420">
        <f>'Enhanced - Aggs'!F71</f>
        <v>0.18647394431796524</v>
      </c>
      <c r="G133" s="274">
        <f>'Enhanced - Aggs'!G71</f>
        <v>6.8556528017305283</v>
      </c>
      <c r="H133" s="275">
        <f>'Enhanced - Aggs'!H71</f>
        <v>0.33877214872733941</v>
      </c>
      <c r="I133" s="443">
        <f>'Enhanced - Aggs'!I71</f>
        <v>33.297124069138853</v>
      </c>
      <c r="J133" s="436">
        <f>'Enhanced - Aggs'!J71</f>
        <v>2.430674228609103</v>
      </c>
      <c r="K133" s="420">
        <f>'Enhanced - Aggs'!K71</f>
        <v>7.8748098377593861E-2</v>
      </c>
      <c r="L133" s="443">
        <f>'Enhanced - Aggs'!L71</f>
        <v>757018753.56447971</v>
      </c>
      <c r="M133" s="436">
        <f>'Enhanced - Aggs'!M71</f>
        <v>165554652.91681087</v>
      </c>
      <c r="N133" s="420">
        <f>'Enhanced - Aggs'!N71</f>
        <v>0.27990651120756804</v>
      </c>
      <c r="O133" s="556">
        <f>'Enhanced - Aggs'!O71</f>
        <v>121911456.98316298</v>
      </c>
      <c r="P133" s="570">
        <f>'Enhanced - Aggs'!P71</f>
        <v>25437025.959120393</v>
      </c>
      <c r="Q133" s="420">
        <f>'Enhanced - Aggs'!Q71</f>
        <v>0.26366598578623573</v>
      </c>
    </row>
    <row r="134" spans="2:17" ht="15" thickBot="1">
      <c r="B134" s="707"/>
      <c r="C134" s="285" t="s">
        <v>218</v>
      </c>
      <c r="D134" s="604">
        <f>Enhanced!D92</f>
        <v>55892.734308061656</v>
      </c>
      <c r="E134" s="571">
        <f>Enhanced!E92</f>
        <v>-47806.308644492703</v>
      </c>
      <c r="F134" s="416">
        <f>Enhanced!F92</f>
        <v>-0.46101012394459245</v>
      </c>
      <c r="G134" s="263">
        <f>Enhanced!G92</f>
        <v>3.4484277072768296E-3</v>
      </c>
      <c r="H134" s="264">
        <f>Enhanced!H92</f>
        <v>-3.1094696992453198E-3</v>
      </c>
      <c r="I134" s="437">
        <f>Enhanced!I92</f>
        <v>8.0870850713627629</v>
      </c>
      <c r="J134" s="437">
        <f>Enhanced!J92</f>
        <v>0.22853670211530908</v>
      </c>
      <c r="K134" s="416">
        <f>Enhanced!K92</f>
        <v>2.9081287201798325E-2</v>
      </c>
      <c r="L134" s="685">
        <f>Enhanced!L92</f>
        <v>452009.29722037073</v>
      </c>
      <c r="M134" s="437">
        <f>Enhanced!M92</f>
        <v>-362914.64766694698</v>
      </c>
      <c r="N134" s="416">
        <f>Enhanced!N92</f>
        <v>-0.44533560456016347</v>
      </c>
      <c r="O134" s="557">
        <f>Enhanced!O92</f>
        <v>117615.61955845356</v>
      </c>
      <c r="P134" s="571">
        <f>Enhanced!P92</f>
        <v>-109340.59672823548</v>
      </c>
      <c r="Q134" s="416">
        <f>Enhanced!Q92</f>
        <v>-0.48176956118319064</v>
      </c>
    </row>
    <row r="135" spans="2:17" ht="15.45" customHeight="1" thickBot="1">
      <c r="B135" s="706" t="s">
        <v>336</v>
      </c>
      <c r="C135" s="259" t="s">
        <v>337</v>
      </c>
      <c r="D135" s="500">
        <f>'Non-Dairy Alternatives'!D158</f>
        <v>154080755.8864446</v>
      </c>
      <c r="E135" s="490">
        <f>'Non-Dairy Alternatives'!E158</f>
        <v>-4429525.3839372396</v>
      </c>
      <c r="F135" s="337">
        <f>'Non-Dairy Alternatives'!F158</f>
        <v>-2.7944719726927334E-2</v>
      </c>
      <c r="G135" s="298">
        <f>'Non-Dairy Alternatives'!G158</f>
        <v>100</v>
      </c>
      <c r="H135" s="299">
        <f>'Non-Dairy Alternatives'!H158</f>
        <v>0</v>
      </c>
      <c r="I135" s="366">
        <f>'Non-Dairy Alternatives'!I158</f>
        <v>8.101897527557913</v>
      </c>
      <c r="J135" s="382">
        <f>'Non-Dairy Alternatives'!J158</f>
        <v>0.32687766415204678</v>
      </c>
      <c r="K135" s="385">
        <f>'Non-Dairy Alternatives'!K158</f>
        <v>4.2042035891192854E-2</v>
      </c>
      <c r="L135" s="405">
        <f>'Non-Dairy Alternatives'!L158</f>
        <v>1248346495.1606398</v>
      </c>
      <c r="M135" s="391">
        <f>'Non-Dairy Alternatives'!M158</f>
        <v>15925909.729370117</v>
      </c>
      <c r="N135" s="338">
        <f>'Non-Dairy Alternatives'!N158</f>
        <v>1.292246325453664E-2</v>
      </c>
      <c r="O135" s="514">
        <f>'Non-Dairy Alternatives'!O158</f>
        <v>286774061.00362718</v>
      </c>
      <c r="P135" s="500">
        <f>'Non-Dairy Alternatives'!P158</f>
        <v>-8457745.949385941</v>
      </c>
      <c r="Q135" s="387">
        <f>'Non-Dairy Alternatives'!Q158</f>
        <v>-2.8647814192770946E-2</v>
      </c>
    </row>
    <row r="136" spans="2:17" ht="15.45" customHeight="1">
      <c r="B136" s="725"/>
      <c r="C136" s="262" t="s">
        <v>338</v>
      </c>
      <c r="D136" s="507">
        <f>'Non-Dairy Alternatives'!D159</f>
        <v>1101858.0649602949</v>
      </c>
      <c r="E136" s="495">
        <f>'Non-Dairy Alternatives'!E159</f>
        <v>40164.239425278734</v>
      </c>
      <c r="F136" s="343">
        <f>'Non-Dairy Alternatives'!F159</f>
        <v>3.7830340969571802E-2</v>
      </c>
      <c r="G136" s="312">
        <f>'Non-Dairy Alternatives'!G159</f>
        <v>0.71511725044518148</v>
      </c>
      <c r="H136" s="313">
        <f>'Non-Dairy Alternatives'!H159</f>
        <v>4.5322321670806187E-2</v>
      </c>
      <c r="I136" s="376">
        <f>'Non-Dairy Alternatives'!I159</f>
        <v>17.151089980939428</v>
      </c>
      <c r="J136" s="369">
        <f>'Non-Dairy Alternatives'!J159</f>
        <v>-1.34951258827844</v>
      </c>
      <c r="K136" s="358">
        <f>'Non-Dairy Alternatives'!K159</f>
        <v>-7.2944250503700861E-2</v>
      </c>
      <c r="L136" s="407">
        <f>'Non-Dairy Alternatives'!L159</f>
        <v>18898066.818357818</v>
      </c>
      <c r="M136" s="394">
        <f>'Non-Dairy Alternatives'!M159</f>
        <v>-743908.69805805013</v>
      </c>
      <c r="N136" s="343">
        <f>'Non-Dairy Alternatives'!N159</f>
        <v>-3.787341540245405E-2</v>
      </c>
      <c r="O136" s="516">
        <f>'Non-Dairy Alternatives'!O159</f>
        <v>2702894.4780976749</v>
      </c>
      <c r="P136" s="503">
        <f>'Non-Dairy Alternatives'!P159</f>
        <v>-84192.683888745029</v>
      </c>
      <c r="Q136" s="358">
        <f>'Non-Dairy Alternatives'!Q159</f>
        <v>-3.0208127337050701E-2</v>
      </c>
    </row>
    <row r="137" spans="2:17">
      <c r="B137" s="708"/>
      <c r="C137" s="286" t="s">
        <v>339</v>
      </c>
      <c r="D137" s="507">
        <f>'Non-Dairy Alternatives'!D160</f>
        <v>100301442.61726166</v>
      </c>
      <c r="E137" s="495">
        <f>'Non-Dairy Alternatives'!E160</f>
        <v>-7335266.9400322288</v>
      </c>
      <c r="F137" s="343">
        <f>'Non-Dairy Alternatives'!F160</f>
        <v>-6.8148375867321948E-2</v>
      </c>
      <c r="G137" s="312">
        <f>'Non-Dairy Alternatives'!G160</f>
        <v>65.09667092442254</v>
      </c>
      <c r="H137" s="313">
        <f>'Non-Dairy Alternatives'!H160</f>
        <v>-2.8085202686273192</v>
      </c>
      <c r="I137" s="376">
        <f>'Non-Dairy Alternatives'!I160</f>
        <v>6.5383572361917492</v>
      </c>
      <c r="J137" s="369">
        <f>'Non-Dairy Alternatives'!J160</f>
        <v>0.28439691247820509</v>
      </c>
      <c r="K137" s="358">
        <f>'Non-Dairy Alternatives'!K160</f>
        <v>4.5474690877049376E-2</v>
      </c>
      <c r="L137" s="407">
        <f>'Non-Dairy Alternatives'!L160</f>
        <v>655806663.13704431</v>
      </c>
      <c r="M137" s="394">
        <f>'Non-Dairy Alternatives'!M160</f>
        <v>-17349047.809350133</v>
      </c>
      <c r="N137" s="343">
        <f>'Non-Dairy Alternatives'!N160</f>
        <v>-2.5772711316611994E-2</v>
      </c>
      <c r="O137" s="516">
        <f>'Non-Dairy Alternatives'!O160</f>
        <v>147937126.42840651</v>
      </c>
      <c r="P137" s="503">
        <f>'Non-Dairy Alternatives'!P160</f>
        <v>-10831538.836254805</v>
      </c>
      <c r="Q137" s="358">
        <f>'Non-Dairy Alternatives'!Q160</f>
        <v>-6.8222144578711688E-2</v>
      </c>
    </row>
    <row r="138" spans="2:17">
      <c r="B138" s="708"/>
      <c r="C138" s="286" t="s">
        <v>340</v>
      </c>
      <c r="D138" s="507">
        <f>'Non-Dairy Alternatives'!D161</f>
        <v>161324.84195713152</v>
      </c>
      <c r="E138" s="495">
        <f>'Non-Dairy Alternatives'!E161</f>
        <v>-160717.4908680584</v>
      </c>
      <c r="F138" s="343">
        <f>'Non-Dairy Alternatives'!F161</f>
        <v>-0.49905703221724768</v>
      </c>
      <c r="G138" s="312">
        <f>'Non-Dairy Alternatives'!G161</f>
        <v>0.10470148658669984</v>
      </c>
      <c r="H138" s="313">
        <f>'Non-Dairy Alternatives'!H161</f>
        <v>-9.8466617238603615E-2</v>
      </c>
      <c r="I138" s="376">
        <f>'Non-Dairy Alternatives'!I161</f>
        <v>9.9266610691629378</v>
      </c>
      <c r="J138" s="369">
        <f>'Non-Dairy Alternatives'!J161</f>
        <v>1.6990224100920059</v>
      </c>
      <c r="K138" s="358">
        <f>'Non-Dairy Alternatives'!K161</f>
        <v>0.20650182640420675</v>
      </c>
      <c r="L138" s="407">
        <f>'Non-Dairy Alternatives'!L161</f>
        <v>1601417.0281447212</v>
      </c>
      <c r="M138" s="394">
        <f>'Non-Dairy Alternatives'!M161</f>
        <v>-1048230.9192651992</v>
      </c>
      <c r="N138" s="343">
        <f>'Non-Dairy Alternatives'!N161</f>
        <v>-0.3956113944457656</v>
      </c>
      <c r="O138" s="516">
        <f>'Non-Dairy Alternatives'!O161</f>
        <v>365349.28687960003</v>
      </c>
      <c r="P138" s="503">
        <f>'Non-Dairy Alternatives'!P161</f>
        <v>-286431.71871623071</v>
      </c>
      <c r="Q138" s="358">
        <f>'Non-Dairy Alternatives'!Q161</f>
        <v>-0.43946005829732165</v>
      </c>
    </row>
    <row r="139" spans="2:17">
      <c r="B139" s="708"/>
      <c r="C139" s="286" t="s">
        <v>341</v>
      </c>
      <c r="D139" s="507">
        <f>'Non-Dairy Alternatives'!D162</f>
        <v>13678286.841223642</v>
      </c>
      <c r="E139" s="495">
        <f>'Non-Dairy Alternatives'!E162</f>
        <v>-106405.12408205867</v>
      </c>
      <c r="F139" s="343">
        <f>'Non-Dairy Alternatives'!F162</f>
        <v>-7.719078841215074E-3</v>
      </c>
      <c r="G139" s="312">
        <f>'Non-Dairy Alternatives'!G162</f>
        <v>8.877349259179617</v>
      </c>
      <c r="H139" s="313">
        <f>'Non-Dairy Alternatives'!H162</f>
        <v>0.18094682090988279</v>
      </c>
      <c r="I139" s="376">
        <f>'Non-Dairy Alternatives'!I162</f>
        <v>14.72026523501413</v>
      </c>
      <c r="J139" s="369">
        <f>'Non-Dairy Alternatives'!J162</f>
        <v>0.5237617284967655</v>
      </c>
      <c r="K139" s="358">
        <f>'Non-Dairy Alternatives'!K162</f>
        <v>3.6893713177777593E-2</v>
      </c>
      <c r="L139" s="407">
        <f>'Non-Dairy Alternatives'!L162</f>
        <v>201348010.26341563</v>
      </c>
      <c r="M139" s="394">
        <f>'Non-Dairy Alternatives'!M162</f>
        <v>5653582.4416915178</v>
      </c>
      <c r="N139" s="343">
        <f>'Non-Dairy Alternatives'!N162</f>
        <v>2.8889848855798188E-2</v>
      </c>
      <c r="O139" s="516">
        <f>'Non-Dairy Alternatives'!O162</f>
        <v>61253106.693280563</v>
      </c>
      <c r="P139" s="503">
        <f>'Non-Dairy Alternatives'!P162</f>
        <v>746869.80252668262</v>
      </c>
      <c r="Q139" s="358">
        <f>'Non-Dairy Alternatives'!Q162</f>
        <v>1.2343682914460242E-2</v>
      </c>
    </row>
    <row r="140" spans="2:17">
      <c r="B140" s="708"/>
      <c r="C140" s="286" t="s">
        <v>342</v>
      </c>
      <c r="D140" s="507">
        <f>'Non-Dairy Alternatives'!D163</f>
        <v>0</v>
      </c>
      <c r="E140" s="495">
        <f>'Non-Dairy Alternatives'!E163</f>
        <v>0</v>
      </c>
      <c r="F140" s="343">
        <f>'Non-Dairy Alternatives'!F163</f>
        <v>0</v>
      </c>
      <c r="G140" s="312">
        <f>'Non-Dairy Alternatives'!G163</f>
        <v>0</v>
      </c>
      <c r="H140" s="313">
        <f>'Non-Dairy Alternatives'!H163</f>
        <v>0</v>
      </c>
      <c r="I140" s="376">
        <f>'Non-Dairy Alternatives'!I163</f>
        <v>0</v>
      </c>
      <c r="J140" s="369">
        <f>'Non-Dairy Alternatives'!J163</f>
        <v>0</v>
      </c>
      <c r="K140" s="358">
        <f>'Non-Dairy Alternatives'!K163</f>
        <v>0</v>
      </c>
      <c r="L140" s="407">
        <f>'Non-Dairy Alternatives'!L163</f>
        <v>0</v>
      </c>
      <c r="M140" s="394">
        <f>'Non-Dairy Alternatives'!M163</f>
        <v>0</v>
      </c>
      <c r="N140" s="343">
        <f>'Non-Dairy Alternatives'!N163</f>
        <v>0</v>
      </c>
      <c r="O140" s="516">
        <f>'Non-Dairy Alternatives'!O163</f>
        <v>0</v>
      </c>
      <c r="P140" s="503">
        <f>'Non-Dairy Alternatives'!P163</f>
        <v>0</v>
      </c>
      <c r="Q140" s="358">
        <f>'Non-Dairy Alternatives'!Q163</f>
        <v>0</v>
      </c>
    </row>
    <row r="141" spans="2:17">
      <c r="B141" s="708"/>
      <c r="C141" s="286" t="s">
        <v>343</v>
      </c>
      <c r="D141" s="507">
        <f>'Non-Dairy Alternatives'!D164</f>
        <v>735075.06759788073</v>
      </c>
      <c r="E141" s="495">
        <f>'Non-Dairy Alternatives'!E164</f>
        <v>-14770.768500207691</v>
      </c>
      <c r="F141" s="343">
        <f>'Non-Dairy Alternatives'!F164</f>
        <v>-1.9698407044665519E-2</v>
      </c>
      <c r="G141" s="312">
        <f>'Non-Dairy Alternatives'!G164</f>
        <v>0.47707130158396999</v>
      </c>
      <c r="H141" s="313">
        <f>'Non-Dairy Alternatives'!H164</f>
        <v>4.0131314208465829E-3</v>
      </c>
      <c r="I141" s="376">
        <f>'Non-Dairy Alternatives'!I164</f>
        <v>25.831719686842352</v>
      </c>
      <c r="J141" s="369">
        <f>'Non-Dairy Alternatives'!J164</f>
        <v>3.8656089558684315</v>
      </c>
      <c r="K141" s="358">
        <f>'Non-Dairy Alternatives'!K164</f>
        <v>0.1759805822346886</v>
      </c>
      <c r="L141" s="407">
        <f>'Non-Dairy Alternatives'!L164</f>
        <v>18988253.094975147</v>
      </c>
      <c r="M141" s="394">
        <f>'Non-Dairy Alternatives'!M164</f>
        <v>2517056.4280848149</v>
      </c>
      <c r="N141" s="343">
        <f>'Non-Dairy Alternatives'!N164</f>
        <v>0.15281563804920684</v>
      </c>
      <c r="O141" s="516">
        <f>'Non-Dairy Alternatives'!O164</f>
        <v>2938174.0304105282</v>
      </c>
      <c r="P141" s="503">
        <f>'Non-Dairy Alternatives'!P164</f>
        <v>-60162.313981825486</v>
      </c>
      <c r="Q141" s="358">
        <f>'Non-Dairy Alternatives'!Q164</f>
        <v>-2.0065231872449605E-2</v>
      </c>
    </row>
    <row r="142" spans="2:17">
      <c r="B142" s="708"/>
      <c r="C142" s="286" t="s">
        <v>344</v>
      </c>
      <c r="D142" s="507">
        <f>'Non-Dairy Alternatives'!D165</f>
        <v>462383.20915975951</v>
      </c>
      <c r="E142" s="495">
        <f>'Non-Dairy Alternatives'!E165</f>
        <v>21040.109843780636</v>
      </c>
      <c r="F142" s="343">
        <f>'Non-Dairy Alternatives'!F165</f>
        <v>4.7672909979537263E-2</v>
      </c>
      <c r="G142" s="312">
        <f>'Non-Dairy Alternatives'!G165</f>
        <v>0.30009147248766715</v>
      </c>
      <c r="H142" s="313">
        <f>'Non-Dairy Alternatives'!H165</f>
        <v>2.1659628332933889E-2</v>
      </c>
      <c r="I142" s="376">
        <f>'Non-Dairy Alternatives'!I165</f>
        <v>8.6325813605098798</v>
      </c>
      <c r="J142" s="369">
        <f>'Non-Dairy Alternatives'!J165</f>
        <v>0.54335261683594105</v>
      </c>
      <c r="K142" s="358">
        <f>'Non-Dairy Alternatives'!K165</f>
        <v>6.7169891475854462E-2</v>
      </c>
      <c r="L142" s="407">
        <f>'Non-Dairy Alternatives'!L165</f>
        <v>3991560.6728052809</v>
      </c>
      <c r="M142" s="394">
        <f>'Non-Dairy Alternatives'!M165</f>
        <v>421435.38799632294</v>
      </c>
      <c r="N142" s="343">
        <f>'Non-Dairy Alternatives'!N165</f>
        <v>0.11804498564505544</v>
      </c>
      <c r="O142" s="516">
        <f>'Non-Dairy Alternatives'!O165</f>
        <v>1003753.4369567039</v>
      </c>
      <c r="P142" s="503">
        <f>'Non-Dairy Alternatives'!P165</f>
        <v>45167.514312446816</v>
      </c>
      <c r="Q142" s="358">
        <f>'Non-Dairy Alternatives'!Q165</f>
        <v>4.7118900085505462E-2</v>
      </c>
    </row>
    <row r="143" spans="2:17">
      <c r="B143" s="708"/>
      <c r="C143" s="286" t="s">
        <v>345</v>
      </c>
      <c r="D143" s="507">
        <f>'Non-Dairy Alternatives'!D166</f>
        <v>24380613.726682998</v>
      </c>
      <c r="E143" s="495">
        <f>'Non-Dairy Alternatives'!E166</f>
        <v>2976072.7407345958</v>
      </c>
      <c r="F143" s="343">
        <f>'Non-Dairy Alternatives'!F166</f>
        <v>0.13903931612868131</v>
      </c>
      <c r="G143" s="312">
        <f>'Non-Dairy Alternatives'!G166</f>
        <v>15.823269808366707</v>
      </c>
      <c r="H143" s="313">
        <f>'Non-Dairy Alternatives'!H166</f>
        <v>2.3197034690721523</v>
      </c>
      <c r="I143" s="376">
        <f>'Non-Dairy Alternatives'!I166</f>
        <v>9.8661041290589946</v>
      </c>
      <c r="J143" s="369">
        <f>'Non-Dairy Alternatives'!J166</f>
        <v>-0.31628757528015683</v>
      </c>
      <c r="K143" s="358">
        <f>'Non-Dairy Alternatives'!K166</f>
        <v>-3.1062208611103932E-2</v>
      </c>
      <c r="L143" s="407">
        <f>'Non-Dairy Alternatives'!L166</f>
        <v>240541673.75781953</v>
      </c>
      <c r="M143" s="394">
        <f>'Non-Dairy Alternatives'!M166</f>
        <v>22592253.187311143</v>
      </c>
      <c r="N143" s="343">
        <f>'Non-Dairy Alternatives'!N166</f>
        <v>0.10365823927484298</v>
      </c>
      <c r="O143" s="516">
        <f>'Non-Dairy Alternatives'!O166</f>
        <v>47996893.807437941</v>
      </c>
      <c r="P143" s="503">
        <f>'Non-Dairy Alternatives'!P166</f>
        <v>1546704.3865745887</v>
      </c>
      <c r="Q143" s="358">
        <f>'Non-Dairy Alternatives'!Q166</f>
        <v>3.3298128723666262E-2</v>
      </c>
    </row>
    <row r="144" spans="2:17">
      <c r="B144" s="708"/>
      <c r="C144" s="286" t="s">
        <v>346</v>
      </c>
      <c r="D144" s="507">
        <f>'Non-Dairy Alternatives'!D167</f>
        <v>1446966.8270146032</v>
      </c>
      <c r="E144" s="495">
        <f>'Non-Dairy Alternatives'!E167</f>
        <v>-145801.40540425992</v>
      </c>
      <c r="F144" s="343">
        <f>'Non-Dairy Alternatives'!F167</f>
        <v>-9.1539624181754362E-2</v>
      </c>
      <c r="G144" s="312">
        <f>'Non-Dairy Alternatives'!G167</f>
        <v>0.93909639700949932</v>
      </c>
      <c r="H144" s="313">
        <f>'Non-Dairy Alternatives'!H167</f>
        <v>-6.5739516253419894E-2</v>
      </c>
      <c r="I144" s="376">
        <f>'Non-Dairy Alternatives'!I167</f>
        <v>12.614472682775514</v>
      </c>
      <c r="J144" s="369">
        <f>'Non-Dairy Alternatives'!J167</f>
        <v>0.14289387309307955</v>
      </c>
      <c r="K144" s="358">
        <f>'Non-Dairy Alternatives'!K167</f>
        <v>1.145756084884317E-2</v>
      </c>
      <c r="L144" s="407">
        <f>'Non-Dairy Alternatives'!L167</f>
        <v>18252723.512258075</v>
      </c>
      <c r="M144" s="394">
        <f>'Non-Dairy Alternatives'!M167</f>
        <v>-1611611.0239123628</v>
      </c>
      <c r="N144" s="343">
        <f>'Non-Dairy Alternatives'!N167</f>
        <v>-8.1130884147053758E-2</v>
      </c>
      <c r="O144" s="516">
        <f>'Non-Dairy Alternatives'!O167</f>
        <v>3823340.7294759136</v>
      </c>
      <c r="P144" s="503">
        <f>'Non-Dairy Alternatives'!P167</f>
        <v>-431653.33646306302</v>
      </c>
      <c r="Q144" s="358">
        <f>'Non-Dairy Alternatives'!Q167</f>
        <v>-0.10144628400740374</v>
      </c>
    </row>
    <row r="145" spans="2:17">
      <c r="B145" s="708"/>
      <c r="C145" s="273" t="s">
        <v>346</v>
      </c>
      <c r="D145" s="507">
        <f>'Non-Dairy Alternatives'!D168</f>
        <v>606444.88876710669</v>
      </c>
      <c r="E145" s="495">
        <f>'Non-Dairy Alternatives'!E168</f>
        <v>-81097.06443784677</v>
      </c>
      <c r="F145" s="343">
        <f>'Non-Dairy Alternatives'!F168</f>
        <v>-0.117952168678312</v>
      </c>
      <c r="G145" s="312">
        <f>'Non-Dairy Alternatives'!G168</f>
        <v>0.39358898863012343</v>
      </c>
      <c r="H145" s="313">
        <f>'Non-Dairy Alternatives'!H168</f>
        <v>-4.0163287685736571E-2</v>
      </c>
      <c r="I145" s="376">
        <f>'Non-Dairy Alternatives'!I168</f>
        <v>8.595075270947472</v>
      </c>
      <c r="J145" s="369">
        <f>'Non-Dairy Alternatives'!J168</f>
        <v>9.4370893102389886E-2</v>
      </c>
      <c r="K145" s="358">
        <f>'Non-Dairy Alternatives'!K168</f>
        <v>1.1101538049993075E-2</v>
      </c>
      <c r="L145" s="407">
        <f>'Non-Dairy Alternatives'!L168</f>
        <v>5212439.4666346489</v>
      </c>
      <c r="M145" s="394">
        <f>'Non-Dairy Alternatives'!M168</f>
        <v>-632151.42492685746</v>
      </c>
      <c r="N145" s="343">
        <f>'Non-Dairy Alternatives'!N168</f>
        <v>-0.10816008111698043</v>
      </c>
      <c r="O145" s="516">
        <f>'Non-Dairy Alternatives'!O168</f>
        <v>1279267.0167446742</v>
      </c>
      <c r="P145" s="503">
        <f>'Non-Dairy Alternatives'!P168</f>
        <v>-157754.43763483921</v>
      </c>
      <c r="Q145" s="358">
        <f>'Non-Dairy Alternatives'!Q168</f>
        <v>-0.10977876297814597</v>
      </c>
    </row>
    <row r="146" spans="2:17" ht="15" thickBot="1">
      <c r="B146" s="707"/>
      <c r="C146" s="287" t="s">
        <v>348</v>
      </c>
      <c r="D146" s="507">
        <f>'Non-Dairy Alternatives'!D169</f>
        <v>11206359.801821772</v>
      </c>
      <c r="E146" s="495">
        <f>'Non-Dairy Alternatives'!E169</f>
        <v>377256.31938293763</v>
      </c>
      <c r="F146" s="343">
        <f>'Non-Dairy Alternatives'!F169</f>
        <v>3.4837262382312675E-2</v>
      </c>
      <c r="G146" s="312">
        <f>'Non-Dairy Alternatives'!G169</f>
        <v>7.27304311128945</v>
      </c>
      <c r="H146" s="313">
        <f>'Non-Dairy Alternatives'!H169</f>
        <v>0.44124431839797129</v>
      </c>
      <c r="I146" s="376">
        <f>'Non-Dairy Alternatives'!I169</f>
        <v>7.4694806243484395</v>
      </c>
      <c r="J146" s="369">
        <f>'Non-Dairy Alternatives'!J169</f>
        <v>0.30553068378387493</v>
      </c>
      <c r="K146" s="358">
        <f>'Non-Dairy Alternatives'!K169</f>
        <v>4.2648355490853301E-2</v>
      </c>
      <c r="L146" s="407">
        <f>'Non-Dairy Alternatives'!L169</f>
        <v>83705687.409184948</v>
      </c>
      <c r="M146" s="394">
        <f>'Non-Dairy Alternatives'!M169</f>
        <v>6126532.1597997397</v>
      </c>
      <c r="N146" s="343">
        <f>'Non-Dairy Alternatives'!N169</f>
        <v>7.8971369823575013E-2</v>
      </c>
      <c r="O146" s="516">
        <f>'Non-Dairy Alternatives'!O169</f>
        <v>17474155.095937137</v>
      </c>
      <c r="P146" s="503">
        <f>'Non-Dairy Alternatives'!P169</f>
        <v>1055245.6741399132</v>
      </c>
      <c r="Q146" s="358">
        <f>'Non-Dairy Alternatives'!Q169</f>
        <v>6.4270144077840055E-2</v>
      </c>
    </row>
    <row r="147" spans="2:17">
      <c r="B147" s="678"/>
      <c r="C147" s="262" t="s">
        <v>226</v>
      </c>
      <c r="D147" s="555">
        <f>'Trad vs Value Add'!D61</f>
        <v>62474879.426554084</v>
      </c>
      <c r="E147" s="569">
        <f>'Trad vs Value Add'!E61</f>
        <v>900785.59226919711</v>
      </c>
      <c r="F147" s="419">
        <f>'Trad vs Value Add'!F61</f>
        <v>1.4629295149572032E-2</v>
      </c>
      <c r="G147" s="271">
        <f>'Trad vs Value Add'!G61</f>
        <v>3.8545279255059532</v>
      </c>
      <c r="H147" s="272">
        <f>'Trad vs Value Add'!H61</f>
        <v>-3.9399913823848998E-2</v>
      </c>
      <c r="I147" s="435">
        <f>'Trad vs Value Add'!I61</f>
        <v>6.106990685899615</v>
      </c>
      <c r="J147" s="435">
        <f>'Trad vs Value Add'!J61</f>
        <v>-1.2989428456835483E-3</v>
      </c>
      <c r="K147" s="419">
        <f>'Trad vs Value Add'!K61</f>
        <v>-2.1265246486852716E-4</v>
      </c>
      <c r="L147" s="687">
        <f>'Trad vs Value Add'!L61</f>
        <v>381533506.76066726</v>
      </c>
      <c r="M147" s="688">
        <f>'Trad vs Value Add'!M61</f>
        <v>5421107.9933150411</v>
      </c>
      <c r="N147" s="432">
        <f>'Trad vs Value Add'!N61</f>
        <v>1.44135317290306E-2</v>
      </c>
      <c r="O147" s="563">
        <f>'Trad vs Value Add'!O61</f>
        <v>141392763.89283797</v>
      </c>
      <c r="P147" s="574">
        <f>'Trad vs Value Add'!P61</f>
        <v>1896453.0009196997</v>
      </c>
      <c r="Q147" s="432">
        <f>'Trad vs Value Add'!Q61</f>
        <v>1.3595004690762549E-2</v>
      </c>
    </row>
    <row r="148" spans="2:17">
      <c r="B148" s="678" t="s">
        <v>349</v>
      </c>
      <c r="C148" s="273" t="s">
        <v>227</v>
      </c>
      <c r="D148" s="556">
        <f>'Trad vs Value Add'!D62</f>
        <v>1266438576.8685598</v>
      </c>
      <c r="E148" s="570">
        <f>'Trad vs Value Add'!E62</f>
        <v>18703070.299904346</v>
      </c>
      <c r="F148" s="420">
        <f>'Trad vs Value Add'!F62</f>
        <v>1.4989611341059667E-2</v>
      </c>
      <c r="G148" s="274">
        <f>'Trad vs Value Add'!G62</f>
        <v>78.135770813557713</v>
      </c>
      <c r="H148" s="275">
        <f>'Trad vs Value Add'!H62</f>
        <v>-0.77066081374239559</v>
      </c>
      <c r="I148" s="436">
        <f>'Trad vs Value Add'!I62</f>
        <v>3.5046201392281113</v>
      </c>
      <c r="J148" s="436">
        <f>'Trad vs Value Add'!J62</f>
        <v>-0.10196839483219966</v>
      </c>
      <c r="K148" s="420">
        <f>'Trad vs Value Add'!K62</f>
        <v>-2.8272810682233068E-2</v>
      </c>
      <c r="L148" s="443">
        <f>'Trad vs Value Add'!L62</f>
        <v>4438386141.5889435</v>
      </c>
      <c r="M148" s="436">
        <f>'Trad vs Value Add'!M62</f>
        <v>-61682429.941503525</v>
      </c>
      <c r="N148" s="420">
        <f>'Trad vs Value Add'!N62</f>
        <v>-1.3706997784819463E-2</v>
      </c>
      <c r="O148" s="556">
        <f>'Trad vs Value Add'!O62</f>
        <v>1425992411.6642218</v>
      </c>
      <c r="P148" s="570">
        <f>'Trad vs Value Add'!P62</f>
        <v>19303584.901385784</v>
      </c>
      <c r="Q148" s="420">
        <f>'Trad vs Value Add'!Q62</f>
        <v>1.3722711472592309E-2</v>
      </c>
    </row>
    <row r="149" spans="2:17">
      <c r="B149" s="678" t="s">
        <v>350</v>
      </c>
      <c r="C149" s="273" t="s">
        <v>228</v>
      </c>
      <c r="D149" s="556">
        <f>'Trad vs Value Add'!D63</f>
        <v>17033542.309638437</v>
      </c>
      <c r="E149" s="570">
        <f>'Trad vs Value Add'!E63</f>
        <v>962393.4043169301</v>
      </c>
      <c r="F149" s="420">
        <f>'Trad vs Value Add'!F63</f>
        <v>5.9883298324630713E-2</v>
      </c>
      <c r="G149" s="274">
        <f>'Trad vs Value Add'!G63</f>
        <v>1.0509226285098237</v>
      </c>
      <c r="H149" s="275">
        <f>'Trad vs Value Add'!H63</f>
        <v>3.4587831917150647E-2</v>
      </c>
      <c r="I149" s="436">
        <f>'Trad vs Value Add'!I63</f>
        <v>13.704715258598272</v>
      </c>
      <c r="J149" s="436">
        <f>'Trad vs Value Add'!J63</f>
        <v>0.65826248397187292</v>
      </c>
      <c r="K149" s="420">
        <f>'Trad vs Value Add'!K63</f>
        <v>5.045528430931856E-2</v>
      </c>
      <c r="L149" s="443">
        <f>'Trad vs Value Add'!L63</f>
        <v>233439847.19888115</v>
      </c>
      <c r="M149" s="436">
        <f>'Trad vs Value Add'!M63</f>
        <v>23768361.971615374</v>
      </c>
      <c r="N149" s="420">
        <f>'Trad vs Value Add'!N63</f>
        <v>0.11336001147629837</v>
      </c>
      <c r="O149" s="556">
        <f>'Trad vs Value Add'!O63</f>
        <v>40979986.446828865</v>
      </c>
      <c r="P149" s="570">
        <f>'Trad vs Value Add'!P63</f>
        <v>1736252.4925752059</v>
      </c>
      <c r="Q149" s="420">
        <f>'Trad vs Value Add'!Q63</f>
        <v>4.4242795412871565E-2</v>
      </c>
    </row>
    <row r="150" spans="2:17" ht="15" thickBot="1">
      <c r="B150" s="678"/>
      <c r="C150" s="276" t="s">
        <v>229</v>
      </c>
      <c r="D150" s="557">
        <f>'Trad vs Value Add'!D64</f>
        <v>261839519.49835065</v>
      </c>
      <c r="E150" s="571">
        <f>'Trad vs Value Add'!E64</f>
        <v>18316511.26920408</v>
      </c>
      <c r="F150" s="416">
        <f>'Trad vs Value Add'!F64</f>
        <v>7.5214705182883118E-2</v>
      </c>
      <c r="G150" s="263">
        <f>'Trad vs Value Add'!G64</f>
        <v>16.154776914679051</v>
      </c>
      <c r="H150" s="264">
        <f>'Trad vs Value Add'!H64</f>
        <v>0.75445248907108464</v>
      </c>
      <c r="I150" s="437">
        <f>'Trad vs Value Add'!I64</f>
        <v>9.170261388266038</v>
      </c>
      <c r="J150" s="437">
        <f>'Trad vs Value Add'!J64</f>
        <v>0.47570936619549897</v>
      </c>
      <c r="K150" s="416">
        <f>'Trad vs Value Add'!K64</f>
        <v>5.471349932554806E-2</v>
      </c>
      <c r="L150" s="685">
        <f>'Trad vs Value Add'!L64</f>
        <v>2401136835.5778575</v>
      </c>
      <c r="M150" s="437">
        <f>'Trad vs Value Add'!M64</f>
        <v>283813371.95843053</v>
      </c>
      <c r="N150" s="416">
        <f>'Trad vs Value Add'!N64</f>
        <v>0.13404346422972616</v>
      </c>
      <c r="O150" s="557">
        <f>'Trad vs Value Add'!O64</f>
        <v>362976101.83671457</v>
      </c>
      <c r="P150" s="571">
        <f>'Trad vs Value Add'!P64</f>
        <v>26759694.746828318</v>
      </c>
      <c r="Q150" s="416">
        <f>'Trad vs Value Add'!Q64</f>
        <v>7.9590686779524744E-2</v>
      </c>
    </row>
    <row r="151" spans="2:17">
      <c r="B151" s="706" t="s">
        <v>351</v>
      </c>
      <c r="C151" s="262" t="s">
        <v>242</v>
      </c>
      <c r="D151" s="555">
        <f>Filtration!D35</f>
        <v>1577229522.6187365</v>
      </c>
      <c r="E151" s="569">
        <f>Filtration!E35</f>
        <v>36133266.139386654</v>
      </c>
      <c r="F151" s="419">
        <f>Filtration!F35</f>
        <v>2.3446469347692445E-2</v>
      </c>
      <c r="G151" s="271">
        <f>Filtration!G35</f>
        <v>97.310715853616344</v>
      </c>
      <c r="H151" s="272">
        <f>Filtration!H35</f>
        <v>-0.147764531693511</v>
      </c>
      <c r="I151" s="435">
        <f>Filtration!I35</f>
        <v>4.4709858917174126</v>
      </c>
      <c r="J151" s="435">
        <f>Filtration!J35</f>
        <v>1.9428375770798922E-2</v>
      </c>
      <c r="K151" s="419">
        <f>Filtration!K35</f>
        <v>4.3643995840111083E-3</v>
      </c>
      <c r="L151" s="442">
        <f>Filtration!L35</f>
        <v>7051770943.6285601</v>
      </c>
      <c r="M151" s="435">
        <f>Filtration!M35</f>
        <v>191492320.30072021</v>
      </c>
      <c r="N151" s="419">
        <f>Filtration!N35</f>
        <v>2.7913198692771105E-2</v>
      </c>
      <c r="O151" s="555">
        <f>Filtration!O35</f>
        <v>1903003316.1306109</v>
      </c>
      <c r="P151" s="569">
        <f>Filtration!P35</f>
        <v>43202661.621846199</v>
      </c>
      <c r="Q151" s="419">
        <f>Filtration!Q35</f>
        <v>2.3229727076990121E-2</v>
      </c>
    </row>
    <row r="152" spans="2:17" ht="15" thickBot="1">
      <c r="B152" s="707"/>
      <c r="C152" s="276" t="s">
        <v>243</v>
      </c>
      <c r="D152" s="557">
        <f>Filtration!D36</f>
        <v>43568876.744484715</v>
      </c>
      <c r="E152" s="571">
        <f>Filtration!E36</f>
        <v>3380210.2632581517</v>
      </c>
      <c r="F152" s="416">
        <f>Filtration!F36</f>
        <v>8.4108545000794149E-2</v>
      </c>
      <c r="G152" s="263">
        <f>Filtration!G36</f>
        <v>2.6880796511495753</v>
      </c>
      <c r="H152" s="264">
        <f>Filtration!H36</f>
        <v>0.14656003645647386</v>
      </c>
      <c r="I152" s="437">
        <f>Filtration!I36</f>
        <v>12.609704401890044</v>
      </c>
      <c r="J152" s="437">
        <f>Filtration!J36</f>
        <v>0.8590876370975753</v>
      </c>
      <c r="K152" s="416">
        <f>Filtration!K36</f>
        <v>7.3110003865635209E-2</v>
      </c>
      <c r="L152" s="685">
        <f>Filtration!L36</f>
        <v>549390656.87033367</v>
      </c>
      <c r="M152" s="437">
        <f>Filtration!M36</f>
        <v>77149038.761379659</v>
      </c>
      <c r="N152" s="416">
        <f>Filtration!N36</f>
        <v>0.16336772491657034</v>
      </c>
      <c r="O152" s="557">
        <f>Filtration!O36</f>
        <v>108461728.72626729</v>
      </c>
      <c r="P152" s="571">
        <f>Filtration!P36</f>
        <v>8551536.7678685188</v>
      </c>
      <c r="Q152" s="416">
        <f>Filtration!Q36</f>
        <v>8.55922363899497E-2</v>
      </c>
    </row>
    <row r="153" spans="2:17">
      <c r="B153" s="679"/>
      <c r="C153" s="288"/>
      <c r="D153" s="564"/>
      <c r="E153" s="564"/>
      <c r="F153" s="682"/>
      <c r="G153" s="680"/>
      <c r="H153" s="680"/>
      <c r="I153" s="681"/>
      <c r="J153" s="681"/>
      <c r="K153" s="682"/>
      <c r="L153" s="681"/>
      <c r="M153" s="681"/>
      <c r="N153" s="682"/>
      <c r="O153" s="564"/>
      <c r="P153" s="564"/>
      <c r="Q153" s="682"/>
    </row>
    <row r="154" spans="2:17" ht="23.4">
      <c r="B154" s="746" t="s">
        <v>277</v>
      </c>
      <c r="C154" s="746"/>
      <c r="D154" s="770"/>
      <c r="E154" s="770"/>
      <c r="F154" s="748"/>
      <c r="G154" s="746"/>
      <c r="H154" s="746"/>
      <c r="I154" s="749"/>
      <c r="J154" s="749"/>
      <c r="K154" s="748"/>
      <c r="L154" s="749"/>
      <c r="M154" s="749"/>
      <c r="N154" s="748"/>
      <c r="O154" s="770"/>
      <c r="P154" s="770"/>
      <c r="Q154" s="748"/>
    </row>
    <row r="155" spans="2:17">
      <c r="B155" s="750" t="s">
        <v>283</v>
      </c>
      <c r="C155" s="750"/>
      <c r="D155" s="761"/>
      <c r="E155" s="761"/>
      <c r="F155" s="752"/>
      <c r="G155" s="750"/>
      <c r="H155" s="750"/>
      <c r="I155" s="753"/>
      <c r="J155" s="753"/>
      <c r="K155" s="752"/>
      <c r="L155" s="753"/>
      <c r="M155" s="753"/>
      <c r="N155" s="752"/>
      <c r="O155" s="761"/>
      <c r="P155" s="761"/>
      <c r="Q155" s="752"/>
    </row>
    <row r="156" spans="2:17" ht="15" thickBot="1">
      <c r="B156" s="750" t="str">
        <f>'HOME PAGE'!H7</f>
        <v>YTD ENDING 5-17-2026</v>
      </c>
      <c r="C156" s="750"/>
      <c r="D156" s="763"/>
      <c r="E156" s="763"/>
      <c r="F156" s="754"/>
      <c r="G156" s="750"/>
      <c r="H156" s="750"/>
      <c r="I156" s="755"/>
      <c r="J156" s="755"/>
      <c r="K156" s="754"/>
      <c r="L156" s="755"/>
      <c r="M156" s="755"/>
      <c r="N156" s="754"/>
      <c r="O156" s="763"/>
      <c r="P156" s="763"/>
      <c r="Q156" s="754"/>
    </row>
    <row r="157" spans="2:17">
      <c r="D157" s="765" t="s">
        <v>289</v>
      </c>
      <c r="E157" s="766"/>
      <c r="F157" s="741"/>
      <c r="G157" s="768" t="s">
        <v>290</v>
      </c>
      <c r="H157" s="769"/>
      <c r="I157" s="739" t="s">
        <v>291</v>
      </c>
      <c r="J157" s="740"/>
      <c r="K157" s="741"/>
      <c r="L157" s="744" t="s">
        <v>292</v>
      </c>
      <c r="M157" s="740"/>
      <c r="N157" s="745"/>
      <c r="O157" s="765" t="s">
        <v>293</v>
      </c>
      <c r="P157" s="766"/>
      <c r="Q157" s="741"/>
    </row>
    <row r="158" spans="2:17" ht="28.5" customHeight="1" thickBot="1">
      <c r="B158" s="677"/>
      <c r="C158" s="258"/>
      <c r="D158" s="552" t="s">
        <v>294</v>
      </c>
      <c r="E158" s="568" t="s">
        <v>295</v>
      </c>
      <c r="F158" s="414" t="s">
        <v>296</v>
      </c>
      <c r="G158" s="245" t="s">
        <v>294</v>
      </c>
      <c r="H158" s="248" t="s">
        <v>295</v>
      </c>
      <c r="I158" s="218" t="s">
        <v>294</v>
      </c>
      <c r="J158" s="234" t="s">
        <v>295</v>
      </c>
      <c r="K158" s="414" t="s">
        <v>296</v>
      </c>
      <c r="L158" s="239" t="s">
        <v>294</v>
      </c>
      <c r="M158" s="234" t="s">
        <v>295</v>
      </c>
      <c r="N158" s="471" t="s">
        <v>296</v>
      </c>
      <c r="O158" s="552" t="s">
        <v>294</v>
      </c>
      <c r="P158" s="568" t="s">
        <v>295</v>
      </c>
      <c r="Q158" s="414" t="s">
        <v>296</v>
      </c>
    </row>
    <row r="159" spans="2:17" ht="15" thickBot="1">
      <c r="C159" s="259" t="s">
        <v>2</v>
      </c>
      <c r="D159" s="561">
        <f>'Segment Data'!E129</f>
        <v>661511504.33203328</v>
      </c>
      <c r="E159" s="684">
        <f>'Segment Data'!F129</f>
        <v>17463730.385313749</v>
      </c>
      <c r="F159" s="415">
        <f>'Segment Data'!G129</f>
        <v>2.7115582246789165E-2</v>
      </c>
      <c r="G159" s="260">
        <f>'Segment Data'!H129</f>
        <v>99.999999999999986</v>
      </c>
      <c r="H159" s="261">
        <f>'Segment Data'!I129</f>
        <v>9.9475983006414026E-14</v>
      </c>
      <c r="I159" s="433">
        <f>'Segment Data'!J129</f>
        <v>4.7040400731920471</v>
      </c>
      <c r="J159" s="444">
        <f>'Segment Data'!K129</f>
        <v>6.4315248878512143E-2</v>
      </c>
      <c r="K159" s="429">
        <f>'Segment Data'!L129</f>
        <v>1.3861867096402173E-2</v>
      </c>
      <c r="L159" s="433">
        <f>'Segment Data'!M129</f>
        <v>3111776625.2554393</v>
      </c>
      <c r="M159" s="444">
        <f>'Segment Data'!N129</f>
        <v>123572180.43097258</v>
      </c>
      <c r="N159" s="429">
        <f>'Segment Data'!O129</f>
        <v>4.1353321940537931E-2</v>
      </c>
      <c r="O159" s="553">
        <f>'Segment Data'!P129</f>
        <v>814805207.19731164</v>
      </c>
      <c r="P159" s="561">
        <f>'Segment Data'!Q129</f>
        <v>21739596.588609576</v>
      </c>
      <c r="Q159" s="431">
        <f>'Segment Data'!R129</f>
        <v>2.7412103485263687E-2</v>
      </c>
    </row>
    <row r="160" spans="2:17" ht="15" thickBot="1">
      <c r="B160" s="706" t="s">
        <v>297</v>
      </c>
      <c r="C160" s="262" t="s">
        <v>297</v>
      </c>
      <c r="D160" s="557">
        <f>'Segment Data'!E132</f>
        <v>626417961.35847819</v>
      </c>
      <c r="E160" s="571">
        <f>'Segment Data'!F132</f>
        <v>16611169.564985394</v>
      </c>
      <c r="F160" s="416">
        <f>'Segment Data'!G132</f>
        <v>2.7240053388271644E-2</v>
      </c>
      <c r="G160" s="263">
        <f>'Segment Data'!H132</f>
        <v>94.694945931591732</v>
      </c>
      <c r="H160" s="264">
        <f>'Segment Data'!I132</f>
        <v>1.1474229391595259E-2</v>
      </c>
      <c r="I160" s="434">
        <f>'Segment Data'!J132</f>
        <v>4.5136376884299514</v>
      </c>
      <c r="J160" s="445">
        <f>'Segment Data'!K132</f>
        <v>4.808416710722252E-2</v>
      </c>
      <c r="K160" s="430">
        <f>'Segment Data'!L132</f>
        <v>1.0767795498950742E-2</v>
      </c>
      <c r="L160" s="434">
        <f>'Segment Data'!M132</f>
        <v>2827423719.097084</v>
      </c>
      <c r="M160" s="445">
        <f>'Segment Data'!N132</f>
        <v>104298852.67713594</v>
      </c>
      <c r="N160" s="417">
        <f>'Segment Data'!O132</f>
        <v>3.8301164211487701E-2</v>
      </c>
      <c r="O160" s="554">
        <f>'Segment Data'!P132</f>
        <v>732177245.35723436</v>
      </c>
      <c r="P160" s="554">
        <f>'Segment Data'!Q132</f>
        <v>20777977.852071285</v>
      </c>
      <c r="Q160" s="417">
        <f>'Segment Data'!R132</f>
        <v>2.9207196016575159E-2</v>
      </c>
    </row>
    <row r="161" spans="2:17" ht="15" thickBot="1">
      <c r="B161" s="708"/>
      <c r="C161" s="265" t="s">
        <v>298</v>
      </c>
      <c r="D161" s="558">
        <f>'Segment Data'!E133</f>
        <v>622836033.72053683</v>
      </c>
      <c r="E161" s="554">
        <f>'Segment Data'!F133</f>
        <v>17546261.139071941</v>
      </c>
      <c r="F161" s="417">
        <f>'Segment Data'!G133</f>
        <v>2.8988200253640368E-2</v>
      </c>
      <c r="G161" s="266">
        <f>'Segment Data'!H133</f>
        <v>94.153469689004211</v>
      </c>
      <c r="H161" s="267">
        <f>'Segment Data'!I133</f>
        <v>0.17134645732942033</v>
      </c>
      <c r="I161" s="434">
        <f>'Segment Data'!J133</f>
        <v>4.4804665230475873</v>
      </c>
      <c r="J161" s="445">
        <f>'Segment Data'!K133</f>
        <v>4.5613120684592445E-2</v>
      </c>
      <c r="K161" s="430">
        <f>'Segment Data'!L133</f>
        <v>1.0285147342252327E-2</v>
      </c>
      <c r="L161" s="434">
        <f>'Segment Data'!M133</f>
        <v>2790595998.4326034</v>
      </c>
      <c r="M161" s="445">
        <f>'Segment Data'!N133</f>
        <v>106224591.08417034</v>
      </c>
      <c r="N161" s="417">
        <f>'Segment Data'!O133</f>
        <v>3.957149550668803E-2</v>
      </c>
      <c r="O161" s="554">
        <f>'Segment Data'!P133</f>
        <v>722336612.46210098</v>
      </c>
      <c r="P161" s="554">
        <f>'Segment Data'!Q133</f>
        <v>20897589.626695752</v>
      </c>
      <c r="Q161" s="417">
        <f>'Segment Data'!R133</f>
        <v>2.9792453722095574E-2</v>
      </c>
    </row>
    <row r="162" spans="2:17" ht="15" thickBot="1">
      <c r="B162" s="707"/>
      <c r="C162" s="268" t="s">
        <v>299</v>
      </c>
      <c r="D162" s="559">
        <f>'Segment Data'!E134</f>
        <v>3581927.6379420022</v>
      </c>
      <c r="E162" s="572">
        <f>'Segment Data'!F134</f>
        <v>-935091.57408617344</v>
      </c>
      <c r="F162" s="418">
        <f>'Segment Data'!G134</f>
        <v>-0.20701518638578256</v>
      </c>
      <c r="G162" s="269">
        <f>'Segment Data'!H134</f>
        <v>0.54147624258763016</v>
      </c>
      <c r="H162" s="270">
        <f>'Segment Data'!I134</f>
        <v>-0.15987222793776479</v>
      </c>
      <c r="I162" s="434">
        <f>'Segment Data'!J134</f>
        <v>10.281536755343337</v>
      </c>
      <c r="J162" s="445">
        <f>'Segment Data'!K134</f>
        <v>1.7021047776532328</v>
      </c>
      <c r="K162" s="430">
        <f>'Segment Data'!L134</f>
        <v>0.19839364448361782</v>
      </c>
      <c r="L162" s="434">
        <f>'Segment Data'!M134</f>
        <v>36827720.664480835</v>
      </c>
      <c r="M162" s="445">
        <f>'Segment Data'!N134</f>
        <v>-1925738.4070342556</v>
      </c>
      <c r="N162" s="417">
        <f>'Segment Data'!O134</f>
        <v>-4.9692039192695672E-2</v>
      </c>
      <c r="O162" s="554">
        <f>'Segment Data'!P134</f>
        <v>9840632.8951333202</v>
      </c>
      <c r="P162" s="554">
        <f>'Segment Data'!Q134</f>
        <v>-119611.77462464385</v>
      </c>
      <c r="Q162" s="417">
        <f>'Segment Data'!R134</f>
        <v>-1.2008919317797285E-2</v>
      </c>
    </row>
    <row r="163" spans="2:17">
      <c r="B163" s="706" t="s">
        <v>300</v>
      </c>
      <c r="C163" s="262" t="s">
        <v>174</v>
      </c>
      <c r="D163" s="555">
        <f>Fat!E115</f>
        <v>19840340.779079664</v>
      </c>
      <c r="E163" s="569">
        <f>Fat!F115</f>
        <v>-1749562.3412120827</v>
      </c>
      <c r="F163" s="419">
        <f>Fat!G115</f>
        <v>-8.1036136728548716E-2</v>
      </c>
      <c r="G163" s="271">
        <f>Fat!H115</f>
        <v>2.9992434975282261</v>
      </c>
      <c r="H163" s="272">
        <f>Fat!I115</f>
        <v>-0.35297725280353731</v>
      </c>
      <c r="I163" s="435">
        <f>Fat!J115</f>
        <v>5.8118834064385716</v>
      </c>
      <c r="J163" s="435">
        <f>Fat!K115</f>
        <v>0.41394336638853879</v>
      </c>
      <c r="K163" s="419">
        <f>Fat!L115</f>
        <v>7.668543246447436E-2</v>
      </c>
      <c r="L163" s="442">
        <f>Fat!M115</f>
        <v>115309747.35201962</v>
      </c>
      <c r="M163" s="435">
        <f>Fat!N115</f>
        <v>-1231255.1618043482</v>
      </c>
      <c r="N163" s="419">
        <f>Fat!O115</f>
        <v>-1.0564995454353484E-2</v>
      </c>
      <c r="O163" s="555">
        <f>Fat!P115</f>
        <v>29828287.111169994</v>
      </c>
      <c r="P163" s="569">
        <f>Fat!Q115</f>
        <v>-1490535.3857320212</v>
      </c>
      <c r="Q163" s="419">
        <f>Fat!R115</f>
        <v>-4.7592318832531504E-2</v>
      </c>
    </row>
    <row r="164" spans="2:17">
      <c r="B164" s="708"/>
      <c r="C164" s="273" t="s">
        <v>175</v>
      </c>
      <c r="D164" s="556">
        <f>Fat!E116</f>
        <v>62833169.442955688</v>
      </c>
      <c r="E164" s="570">
        <f>Fat!F116</f>
        <v>-3625981.8429277539</v>
      </c>
      <c r="F164" s="420">
        <f>Fat!G116</f>
        <v>-5.4559556852149374E-2</v>
      </c>
      <c r="G164" s="274">
        <f>Fat!H116</f>
        <v>9.49842429519075</v>
      </c>
      <c r="H164" s="275">
        <f>Fat!I116</f>
        <v>-0.82055419900111382</v>
      </c>
      <c r="I164" s="436">
        <f>Fat!J116</f>
        <v>4.6133101045012461</v>
      </c>
      <c r="J164" s="436">
        <f>Fat!K116</f>
        <v>0.11874801970872451</v>
      </c>
      <c r="K164" s="420">
        <f>Fat!L116</f>
        <v>2.6420375882783287E-2</v>
      </c>
      <c r="L164" s="443">
        <f>Fat!M116</f>
        <v>289868895.48902643</v>
      </c>
      <c r="M164" s="436">
        <f>Fat!N116</f>
        <v>-8835886.067995429</v>
      </c>
      <c r="N164" s="420">
        <f>Fat!O116</f>
        <v>-2.9580664969397836E-2</v>
      </c>
      <c r="O164" s="556">
        <f>Fat!P116</f>
        <v>86370575.976299495</v>
      </c>
      <c r="P164" s="570">
        <f>Fat!Q116</f>
        <v>-4265577.4028646648</v>
      </c>
      <c r="Q164" s="420">
        <f>Fat!R116</f>
        <v>-4.7062648224050235E-2</v>
      </c>
    </row>
    <row r="165" spans="2:17">
      <c r="B165" s="708"/>
      <c r="C165" s="273" t="s">
        <v>176</v>
      </c>
      <c r="D165" s="556">
        <f>Fat!E117</f>
        <v>230784805.94976401</v>
      </c>
      <c r="E165" s="570">
        <f>Fat!F117</f>
        <v>-1089939.880733788</v>
      </c>
      <c r="F165" s="420">
        <f>Fat!G117</f>
        <v>-4.700554503380641E-3</v>
      </c>
      <c r="G165" s="274">
        <f>Fat!H117</f>
        <v>34.887496957864826</v>
      </c>
      <c r="H165" s="275">
        <f>Fat!I117</f>
        <v>-1.1152275620215164</v>
      </c>
      <c r="I165" s="436">
        <f>Fat!J117</f>
        <v>4.7719835185274597</v>
      </c>
      <c r="J165" s="436">
        <f>Fat!K117</f>
        <v>9.8450902155698294E-2</v>
      </c>
      <c r="K165" s="420">
        <f>Fat!L117</f>
        <v>2.1065628559179591E-2</v>
      </c>
      <c r="L165" s="443">
        <f>Fat!M117</f>
        <v>1101301290.3188319</v>
      </c>
      <c r="M165" s="436">
        <f>Fat!N117</f>
        <v>17627102.767088413</v>
      </c>
      <c r="N165" s="420">
        <f>Fat!O117</f>
        <v>1.6266053920608634E-2</v>
      </c>
      <c r="O165" s="556">
        <f>Fat!P117</f>
        <v>283324683.86936301</v>
      </c>
      <c r="P165" s="570">
        <f>Fat!Q117</f>
        <v>-73554.367450475693</v>
      </c>
      <c r="Q165" s="420">
        <f>Fat!R117</f>
        <v>-2.5954419444559895E-4</v>
      </c>
    </row>
    <row r="166" spans="2:17" ht="15" thickBot="1">
      <c r="B166" s="707"/>
      <c r="C166" s="276" t="s">
        <v>177</v>
      </c>
      <c r="D166" s="557">
        <f>Fat!E118</f>
        <v>348053188.16024864</v>
      </c>
      <c r="E166" s="571">
        <f>Fat!F118</f>
        <v>23929214.450155437</v>
      </c>
      <c r="F166" s="416">
        <f>Fat!G118</f>
        <v>7.3827351233076294E-2</v>
      </c>
      <c r="G166" s="263">
        <f>Fat!H118</f>
        <v>52.614835249418391</v>
      </c>
      <c r="H166" s="264">
        <f>Fat!I118</f>
        <v>2.2887590138211493</v>
      </c>
      <c r="I166" s="437">
        <f>Fat!J118</f>
        <v>4.6122165999422755</v>
      </c>
      <c r="J166" s="437">
        <f>Fat!K118</f>
        <v>1.7417714334692747E-2</v>
      </c>
      <c r="K166" s="416">
        <f>Fat!L118</f>
        <v>3.790745747164417E-3</v>
      </c>
      <c r="L166" s="685">
        <f>Fat!M118</f>
        <v>1605296692.095531</v>
      </c>
      <c r="M166" s="437">
        <f>Fat!N118</f>
        <v>116012218.89369321</v>
      </c>
      <c r="N166" s="416">
        <f>Fat!O118</f>
        <v>7.7897957697951811E-2</v>
      </c>
      <c r="O166" s="557">
        <f>Fat!P118</f>
        <v>415281660.24047893</v>
      </c>
      <c r="P166" s="571">
        <f>Fat!Q118</f>
        <v>27569263.744657338</v>
      </c>
      <c r="Q166" s="416">
        <f>Fat!R118</f>
        <v>7.1107511634476345E-2</v>
      </c>
    </row>
    <row r="167" spans="2:17" ht="15" customHeight="1">
      <c r="B167" s="729" t="s">
        <v>301</v>
      </c>
      <c r="C167" s="262" t="s">
        <v>302</v>
      </c>
      <c r="D167" s="555">
        <f>Fat!E119</f>
        <v>19761151.229857691</v>
      </c>
      <c r="E167" s="569">
        <f>Fat!F119</f>
        <v>-1725620.1947776154</v>
      </c>
      <c r="F167" s="419">
        <f>Fat!G119</f>
        <v>-8.0310818255325864E-2</v>
      </c>
      <c r="G167" s="271">
        <f>Fat!H119</f>
        <v>2.9872724964642408</v>
      </c>
      <c r="H167" s="272">
        <f>Fat!I119</f>
        <v>-0.34893520331003769</v>
      </c>
      <c r="I167" s="435">
        <f>Fat!J119</f>
        <v>5.8021473887995665</v>
      </c>
      <c r="J167" s="435">
        <f>Fat!K119</f>
        <v>0.41885894249718003</v>
      </c>
      <c r="K167" s="419">
        <f>Fat!L119</f>
        <v>7.7807263473849558E-2</v>
      </c>
      <c r="L167" s="442">
        <f>Fat!M119</f>
        <v>114657112.00799215</v>
      </c>
      <c r="M167" s="435">
        <f>Fat!N119</f>
        <v>-1012376.350587368</v>
      </c>
      <c r="N167" s="419">
        <f>Fat!O119</f>
        <v>-8.7523197772688809E-3</v>
      </c>
      <c r="O167" s="555">
        <f>Fat!P119</f>
        <v>29635368.914396733</v>
      </c>
      <c r="P167" s="569">
        <f>Fat!Q119</f>
        <v>-1427606.1856607907</v>
      </c>
      <c r="Q167" s="419">
        <f>Fat!R119</f>
        <v>-4.5958449925105435E-2</v>
      </c>
    </row>
    <row r="168" spans="2:17">
      <c r="B168" s="730"/>
      <c r="C168" s="273" t="s">
        <v>303</v>
      </c>
      <c r="D168" s="556">
        <f>Fat!E120</f>
        <v>44543714.588113688</v>
      </c>
      <c r="E168" s="570">
        <f>Fat!F120</f>
        <v>-2985097.0235268623</v>
      </c>
      <c r="F168" s="420">
        <f>Fat!G120</f>
        <v>-6.2806052209303825E-2</v>
      </c>
      <c r="G168" s="274">
        <f>Fat!H120</f>
        <v>6.7336265955181016</v>
      </c>
      <c r="H168" s="275">
        <f>Fat!I120</f>
        <v>-0.64607620515837016</v>
      </c>
      <c r="I168" s="436">
        <f>Fat!J120</f>
        <v>4.019937623599473</v>
      </c>
      <c r="J168" s="436">
        <f>Fat!K120</f>
        <v>6.2928743971523815E-2</v>
      </c>
      <c r="K168" s="420">
        <f>Fat!L120</f>
        <v>1.5903109112416391E-2</v>
      </c>
      <c r="L168" s="443">
        <f>Fat!M120</f>
        <v>179062954.1676349</v>
      </c>
      <c r="M168" s="436">
        <f>Fat!N120</f>
        <v>-9008975.4177907407</v>
      </c>
      <c r="N168" s="420">
        <f>Fat!O120</f>
        <v>-4.7901754598092226E-2</v>
      </c>
      <c r="O168" s="556">
        <f>Fat!P120</f>
        <v>51531514.466129199</v>
      </c>
      <c r="P168" s="570">
        <f>Fat!Q120</f>
        <v>-2729175.5731709674</v>
      </c>
      <c r="Q168" s="420">
        <f>Fat!R120</f>
        <v>-5.0297472649062668E-2</v>
      </c>
    </row>
    <row r="169" spans="2:17">
      <c r="B169" s="730"/>
      <c r="C169" s="273" t="s">
        <v>304</v>
      </c>
      <c r="D169" s="556">
        <f>Fat!E121</f>
        <v>223625357.10215798</v>
      </c>
      <c r="E169" s="570">
        <f>Fat!F121</f>
        <v>-1671128.6974903047</v>
      </c>
      <c r="F169" s="420">
        <f>Fat!G121</f>
        <v>-7.4174645536921801E-3</v>
      </c>
      <c r="G169" s="274">
        <f>Fat!H121</f>
        <v>33.805210587828768</v>
      </c>
      <c r="H169" s="275">
        <f>Fat!I121</f>
        <v>-1.1761207533282985</v>
      </c>
      <c r="I169" s="436">
        <f>Fat!J121</f>
        <v>4.550500436271868</v>
      </c>
      <c r="J169" s="436">
        <f>Fat!K121</f>
        <v>7.2931227204883875E-2</v>
      </c>
      <c r="K169" s="420">
        <f>Fat!L121</f>
        <v>1.628812951840022E-2</v>
      </c>
      <c r="L169" s="443">
        <f>Fat!M121</f>
        <v>1017607285.0548221</v>
      </c>
      <c r="M169" s="436">
        <f>Fat!N121</f>
        <v>8826677.3273199797</v>
      </c>
      <c r="N169" s="420">
        <f>Fat!O121</f>
        <v>8.7498483413593689E-3</v>
      </c>
      <c r="O169" s="556">
        <f>Fat!P121</f>
        <v>265090567.90711236</v>
      </c>
      <c r="P169" s="570">
        <f>Fat!Q121</f>
        <v>-334062.09269028902</v>
      </c>
      <c r="Q169" s="420">
        <f>Fat!R121</f>
        <v>-1.2585949265165686E-3</v>
      </c>
    </row>
    <row r="170" spans="2:17" ht="15" thickBot="1">
      <c r="B170" s="731"/>
      <c r="C170" s="276" t="s">
        <v>305</v>
      </c>
      <c r="D170" s="557">
        <f>Fat!E122</f>
        <v>338487738.43835396</v>
      </c>
      <c r="E170" s="571">
        <f>Fat!F122</f>
        <v>22993015.480776846</v>
      </c>
      <c r="F170" s="416">
        <f>Fat!G122</f>
        <v>7.2879239517006422E-2</v>
      </c>
      <c r="G170" s="263">
        <f>Fat!H122</f>
        <v>51.168836251781386</v>
      </c>
      <c r="H170" s="264">
        <f>Fat!I122</f>
        <v>2.1826063911876759</v>
      </c>
      <c r="I170" s="437">
        <f>Fat!J122</f>
        <v>4.4790289150835303</v>
      </c>
      <c r="J170" s="437">
        <f>Fat!K122</f>
        <v>7.9467127415400185E-3</v>
      </c>
      <c r="K170" s="416">
        <f>Fat!L122</f>
        <v>1.7773577809366743E-3</v>
      </c>
      <c r="L170" s="685">
        <f>Fat!M122</f>
        <v>1516096367.8666182</v>
      </c>
      <c r="M170" s="437">
        <f>Fat!N122</f>
        <v>105493527.11817813</v>
      </c>
      <c r="N170" s="416">
        <f>Fat!O122</f>
        <v>7.4786129781367228E-2</v>
      </c>
      <c r="O170" s="557">
        <f>Fat!P122</f>
        <v>385919794.06959611</v>
      </c>
      <c r="P170" s="571">
        <f>Fat!Q122</f>
        <v>25268821.703593314</v>
      </c>
      <c r="Q170" s="416">
        <f>Fat!R122</f>
        <v>7.0064476848129831E-2</v>
      </c>
    </row>
    <row r="171" spans="2:17">
      <c r="B171" s="706" t="s">
        <v>306</v>
      </c>
      <c r="C171" s="277" t="s">
        <v>306</v>
      </c>
      <c r="D171" s="557">
        <f>'Segment Data'!E135</f>
        <v>32132394.865817651</v>
      </c>
      <c r="E171" s="571">
        <f>'Segment Data'!F135</f>
        <v>537517.47777564824</v>
      </c>
      <c r="F171" s="416">
        <f>'Segment Data'!G135</f>
        <v>1.7012804676339314E-2</v>
      </c>
      <c r="G171" s="263">
        <f>'Segment Data'!H135</f>
        <v>4.8574204160309495</v>
      </c>
      <c r="H171" s="264">
        <f>'Segment Data'!I135</f>
        <v>-4.8252527208775042E-2</v>
      </c>
      <c r="I171" s="436">
        <f>'Segment Data'!J135</f>
        <v>7.9083009131975155</v>
      </c>
      <c r="J171" s="436">
        <f>'Segment Data'!K135</f>
        <v>0.27946297835171308</v>
      </c>
      <c r="K171" s="420">
        <f>'Segment Data'!L135</f>
        <v>3.6632443989303556E-2</v>
      </c>
      <c r="L171" s="443">
        <f>'Segment Data'!M135</f>
        <v>254112647.66056889</v>
      </c>
      <c r="M171" s="436">
        <f>'Segment Data'!N135</f>
        <v>13080448.4958722</v>
      </c>
      <c r="N171" s="420">
        <f>'Segment Data'!O135</f>
        <v>5.4268469280049851E-2</v>
      </c>
      <c r="O171" s="556">
        <f>'Segment Data'!P135</f>
        <v>72748205.575618029</v>
      </c>
      <c r="P171" s="570">
        <f>'Segment Data'!Q135</f>
        <v>-235004.41166970134</v>
      </c>
      <c r="Q171" s="420">
        <f>'Segment Data'!R135</f>
        <v>-3.2199791117797447E-3</v>
      </c>
    </row>
    <row r="172" spans="2:17" ht="15" customHeight="1">
      <c r="B172" s="708"/>
      <c r="C172" s="278" t="s">
        <v>307</v>
      </c>
      <c r="D172" s="558">
        <f>'Segment Data'!E136</f>
        <v>27337291.56855822</v>
      </c>
      <c r="E172" s="554">
        <f>'Segment Data'!F136</f>
        <v>82557.865128863603</v>
      </c>
      <c r="F172" s="417">
        <f>'Segment Data'!G136</f>
        <v>3.0291202264975964E-3</v>
      </c>
      <c r="G172" s="266">
        <f>'Segment Data'!H136</f>
        <v>4.1325496819835772</v>
      </c>
      <c r="H172" s="267">
        <f>'Segment Data'!I136</f>
        <v>-9.9237897439691025E-2</v>
      </c>
      <c r="I172" s="434">
        <f>'Segment Data'!J136</f>
        <v>6.6838369495676586</v>
      </c>
      <c r="J172" s="434">
        <f>'Segment Data'!K136</f>
        <v>0.20109896169496544</v>
      </c>
      <c r="K172" s="417">
        <f>'Segment Data'!L136</f>
        <v>3.1020683246980332E-2</v>
      </c>
      <c r="L172" s="440">
        <f>'Segment Data'!M136</f>
        <v>182717999.48703384</v>
      </c>
      <c r="M172" s="434">
        <f>'Segment Data'!N136</f>
        <v>6032701.9584581554</v>
      </c>
      <c r="N172" s="417">
        <f>'Segment Data'!O136</f>
        <v>3.4143768852541188E-2</v>
      </c>
      <c r="O172" s="558">
        <f>'Segment Data'!P136</f>
        <v>56595061.851569146</v>
      </c>
      <c r="P172" s="554">
        <f>'Segment Data'!Q136</f>
        <v>-248277.14858304709</v>
      </c>
      <c r="Q172" s="417">
        <f>'Segment Data'!R136</f>
        <v>-4.3677439247962252E-3</v>
      </c>
    </row>
    <row r="173" spans="2:17">
      <c r="B173" s="708"/>
      <c r="C173" s="268" t="s">
        <v>308</v>
      </c>
      <c r="D173" s="559">
        <f>'Segment Data'!E137</f>
        <v>4795103.2972597051</v>
      </c>
      <c r="E173" s="572">
        <f>'Segment Data'!F137</f>
        <v>454959.61264723912</v>
      </c>
      <c r="F173" s="418">
        <f>'Segment Data'!G137</f>
        <v>0.10482593335797885</v>
      </c>
      <c r="G173" s="269">
        <f>'Segment Data'!H137</f>
        <v>0.72487073404741453</v>
      </c>
      <c r="H173" s="270">
        <f>'Segment Data'!I137</f>
        <v>5.0985370230985816E-2</v>
      </c>
      <c r="I173" s="438">
        <f>'Segment Data'!J137</f>
        <v>14.889074071529505</v>
      </c>
      <c r="J173" s="438">
        <f>'Segment Data'!K137</f>
        <v>6.3089884817799202E-2</v>
      </c>
      <c r="K173" s="418">
        <f>'Segment Data'!L137</f>
        <v>4.2553589713353168E-3</v>
      </c>
      <c r="L173" s="441">
        <f>'Segment Data'!M137</f>
        <v>71394648.173535109</v>
      </c>
      <c r="M173" s="438">
        <f>'Segment Data'!N137</f>
        <v>7047746.5374140143</v>
      </c>
      <c r="N173" s="418">
        <f>'Segment Data'!O137</f>
        <v>0.10952736430525764</v>
      </c>
      <c r="O173" s="559">
        <f>'Segment Data'!P137</f>
        <v>16153143.724048913</v>
      </c>
      <c r="P173" s="572">
        <f>'Segment Data'!Q137</f>
        <v>13272.736913383007</v>
      </c>
      <c r="Q173" s="418">
        <f>'Segment Data'!R137</f>
        <v>8.223570636941395E-4</v>
      </c>
    </row>
    <row r="174" spans="2:17">
      <c r="B174" s="708"/>
      <c r="C174" s="262" t="s">
        <v>159</v>
      </c>
      <c r="D174" s="555">
        <f>Flavor!D135</f>
        <v>1464.0967514606723</v>
      </c>
      <c r="E174" s="569">
        <f>Flavor!E135</f>
        <v>-41588.812932545436</v>
      </c>
      <c r="F174" s="419">
        <f>Flavor!F135</f>
        <v>-0.96599308241401916</v>
      </c>
      <c r="G174" s="271">
        <f>Flavor!G135</f>
        <v>2.2132596967290198E-4</v>
      </c>
      <c r="H174" s="272">
        <f>Flavor!H135</f>
        <v>-6.4634125583679942E-3</v>
      </c>
      <c r="I174" s="435">
        <f>Flavor!I135</f>
        <v>15.854630090114016</v>
      </c>
      <c r="J174" s="435">
        <f>Flavor!J135</f>
        <v>0.28850696587884173</v>
      </c>
      <c r="K174" s="419">
        <f>Flavor!K135</f>
        <v>1.8534285228006459E-2</v>
      </c>
      <c r="L174" s="442">
        <f>Flavor!L135</f>
        <v>23212.712410546344</v>
      </c>
      <c r="M174" s="435">
        <f>Flavor!M135</f>
        <v>-646954.18058726983</v>
      </c>
      <c r="N174" s="419">
        <f>Flavor!N135</f>
        <v>-0.96536278850375556</v>
      </c>
      <c r="O174" s="555">
        <f>Flavor!O135</f>
        <v>1240.8390612601943</v>
      </c>
      <c r="P174" s="569">
        <f>Flavor!P135</f>
        <v>-42509.186026573225</v>
      </c>
      <c r="Q174" s="419">
        <f>Flavor!Q135</f>
        <v>-0.9716379805778611</v>
      </c>
    </row>
    <row r="175" spans="2:17">
      <c r="B175" s="708"/>
      <c r="C175" s="273" t="s">
        <v>160</v>
      </c>
      <c r="D175" s="556">
        <f>Flavor!D136</f>
        <v>30499538.080427818</v>
      </c>
      <c r="E175" s="570">
        <f>Flavor!E136</f>
        <v>779210.91451851651</v>
      </c>
      <c r="F175" s="420">
        <f>Flavor!F136</f>
        <v>2.6218113621989676E-2</v>
      </c>
      <c r="G175" s="274">
        <f>Flavor!G136</f>
        <v>4.6105831691052703</v>
      </c>
      <c r="H175" s="275">
        <f>Flavor!H136</f>
        <v>-4.0321386666004599E-3</v>
      </c>
      <c r="I175" s="436">
        <f>Flavor!I136</f>
        <v>7.6898920258403587</v>
      </c>
      <c r="J175" s="436">
        <f>Flavor!J136</f>
        <v>0.34691460802249985</v>
      </c>
      <c r="K175" s="420">
        <f>Flavor!K136</f>
        <v>4.7244406224198059E-2</v>
      </c>
      <c r="L175" s="443">
        <f>Flavor!L136</f>
        <v>234538154.6764966</v>
      </c>
      <c r="M175" s="436">
        <f>Flavor!M136</f>
        <v>16302463.44706592</v>
      </c>
      <c r="N175" s="420">
        <f>Flavor!N136</f>
        <v>7.4701179056578693E-2</v>
      </c>
      <c r="O175" s="556">
        <f>Flavor!O136</f>
        <v>63862132.850838602</v>
      </c>
      <c r="P175" s="570">
        <f>Flavor!P136</f>
        <v>1224048.8295810372</v>
      </c>
      <c r="Q175" s="420">
        <f>Flavor!Q136</f>
        <v>1.9541607134177831E-2</v>
      </c>
    </row>
    <row r="176" spans="2:17">
      <c r="B176" s="708"/>
      <c r="C176" s="273" t="s">
        <v>161</v>
      </c>
      <c r="D176" s="556">
        <f>Flavor!D137</f>
        <v>214869.73219896838</v>
      </c>
      <c r="E176" s="570">
        <f>Flavor!E137</f>
        <v>-7332.4697083853534</v>
      </c>
      <c r="F176" s="420">
        <f>Flavor!F137</f>
        <v>-3.2999086622204563E-2</v>
      </c>
      <c r="G176" s="274">
        <f>Flavor!G137</f>
        <v>3.24816319583036E-2</v>
      </c>
      <c r="H176" s="275">
        <f>Flavor!H137</f>
        <v>-2.0192561583806945E-3</v>
      </c>
      <c r="I176" s="436">
        <f>Flavor!I137</f>
        <v>4.6846591058502156</v>
      </c>
      <c r="J176" s="436">
        <f>Flavor!J137</f>
        <v>0.36539482357057196</v>
      </c>
      <c r="K176" s="420">
        <f>Flavor!K137</f>
        <v>8.4596542302274216E-2</v>
      </c>
      <c r="L176" s="443">
        <f>Flavor!L137</f>
        <v>1006591.4475174956</v>
      </c>
      <c r="M176" s="436">
        <f>Flavor!M137</f>
        <v>46841.413375173463</v>
      </c>
      <c r="N176" s="420">
        <f>Flavor!N137</f>
        <v>4.880584705269967E-2</v>
      </c>
      <c r="O176" s="556">
        <f>Flavor!O137</f>
        <v>375043.59745109081</v>
      </c>
      <c r="P176" s="570">
        <f>Flavor!P137</f>
        <v>-1789.8727632758673</v>
      </c>
      <c r="Q176" s="420">
        <f>Flavor!Q137</f>
        <v>-4.74977119802462E-3</v>
      </c>
    </row>
    <row r="177" spans="2:17">
      <c r="B177" s="708"/>
      <c r="C177" s="273" t="s">
        <v>162</v>
      </c>
      <c r="D177" s="556">
        <f>Flavor!D138</f>
        <v>1507.2500275075436</v>
      </c>
      <c r="E177" s="570">
        <f>Flavor!E138</f>
        <v>310.45082171743707</v>
      </c>
      <c r="F177" s="420">
        <f>Flavor!F138</f>
        <v>0.25940092558173339</v>
      </c>
      <c r="G177" s="274">
        <f>Flavor!G138</f>
        <v>2.2784940513309769E-4</v>
      </c>
      <c r="H177" s="275">
        <f>Flavor!H138</f>
        <v>4.2024804194547749E-5</v>
      </c>
      <c r="I177" s="436">
        <f>Flavor!I138</f>
        <v>11.672874503251485</v>
      </c>
      <c r="J177" s="436">
        <f>Flavor!J138</f>
        <v>-0.51479655180800954</v>
      </c>
      <c r="K177" s="420">
        <f>Flavor!K138</f>
        <v>-4.2239124233198019E-2</v>
      </c>
      <c r="L177" s="443">
        <f>Flavor!L138</f>
        <v>17593.940416117905</v>
      </c>
      <c r="M177" s="436">
        <f>Flavor!M138</f>
        <v>3007.7453769916319</v>
      </c>
      <c r="N177" s="420">
        <f>Flavor!N138</f>
        <v>0.20620493342668197</v>
      </c>
      <c r="O177" s="556">
        <f>Flavor!O138</f>
        <v>4521.0001100301743</v>
      </c>
      <c r="P177" s="570">
        <f>Flavor!P138</f>
        <v>89.86996718190494</v>
      </c>
      <c r="Q177" s="420">
        <f>Flavor!Q138</f>
        <v>2.0281500268493076E-2</v>
      </c>
    </row>
    <row r="178" spans="2:17">
      <c r="B178" s="708"/>
      <c r="C178" s="273" t="s">
        <v>163</v>
      </c>
      <c r="D178" s="556">
        <f>Flavor!D139</f>
        <v>1291111.0524106759</v>
      </c>
      <c r="E178" s="570">
        <f>Flavor!E139</f>
        <v>116038.64337032079</v>
      </c>
      <c r="F178" s="420">
        <f>Flavor!F139</f>
        <v>9.8750206776692107E-2</v>
      </c>
      <c r="G178" s="274">
        <f>Flavor!G139</f>
        <v>0.19517590305770824</v>
      </c>
      <c r="H178" s="275">
        <f>Flavor!H139</f>
        <v>1.2724778067473269E-2</v>
      </c>
      <c r="I178" s="436">
        <f>Flavor!I139</f>
        <v>13.988498916423554</v>
      </c>
      <c r="J178" s="436">
        <f>Flavor!J139</f>
        <v>-0.15595020136298743</v>
      </c>
      <c r="K178" s="420">
        <f>Flavor!K139</f>
        <v>-1.1025540836856007E-2</v>
      </c>
      <c r="L178" s="443">
        <f>Flavor!L139</f>
        <v>18060705.55762925</v>
      </c>
      <c r="M178" s="436">
        <f>Flavor!M139</f>
        <v>1439953.6582430676</v>
      </c>
      <c r="N178" s="420">
        <f>Flavor!N139</f>
        <v>8.6635891502372178E-2</v>
      </c>
      <c r="O178" s="556">
        <f>Flavor!O139</f>
        <v>8231090.2553539835</v>
      </c>
      <c r="P178" s="570">
        <f>Flavor!P139</f>
        <v>242404.52603260055</v>
      </c>
      <c r="Q178" s="420">
        <f>Flavor!Q139</f>
        <v>3.0343480047398504E-2</v>
      </c>
    </row>
    <row r="179" spans="2:17">
      <c r="B179" s="708"/>
      <c r="C179" s="273" t="s">
        <v>164</v>
      </c>
      <c r="D179" s="556">
        <f>Flavor!D140</f>
        <v>266356.04414448014</v>
      </c>
      <c r="E179" s="570">
        <f>Flavor!E140</f>
        <v>-107404.00087658566</v>
      </c>
      <c r="F179" s="420">
        <f>Flavor!F140</f>
        <v>-0.28736084101908799</v>
      </c>
      <c r="G179" s="274">
        <f>Flavor!G140</f>
        <v>4.0264763711620612E-2</v>
      </c>
      <c r="H179" s="275">
        <f>Flavor!H140</f>
        <v>-1.7768205291698369E-2</v>
      </c>
      <c r="I179" s="436">
        <f>Flavor!I140</f>
        <v>17.17998295542365</v>
      </c>
      <c r="J179" s="436">
        <f>Flavor!J140</f>
        <v>5.8456365411953914</v>
      </c>
      <c r="K179" s="420">
        <f>Flavor!K140</f>
        <v>0.51574535730240545</v>
      </c>
      <c r="L179" s="443">
        <f>Flavor!L140</f>
        <v>4575992.2984762406</v>
      </c>
      <c r="M179" s="436">
        <f>Flavor!M140</f>
        <v>339666.47240992263</v>
      </c>
      <c r="N179" s="420">
        <f>Flavor!N140</f>
        <v>8.0179496657206667E-2</v>
      </c>
      <c r="O179" s="556">
        <f>Flavor!O140</f>
        <v>821907.21430373215</v>
      </c>
      <c r="P179" s="570">
        <f>Flavor!P140</f>
        <v>-35230.361170706106</v>
      </c>
      <c r="Q179" s="420">
        <f>Flavor!Q140</f>
        <v>-4.1102341302918129E-2</v>
      </c>
    </row>
    <row r="180" spans="2:17">
      <c r="B180" s="708"/>
      <c r="C180" s="273" t="s">
        <v>165</v>
      </c>
      <c r="D180" s="556">
        <f>Flavor!D141</f>
        <v>152453.09104853432</v>
      </c>
      <c r="E180" s="570">
        <f>Flavor!E141</f>
        <v>-20577.158349143574</v>
      </c>
      <c r="F180" s="420">
        <f>Flavor!F141</f>
        <v>-0.11892231803845348</v>
      </c>
      <c r="G180" s="274">
        <f>Flavor!G141</f>
        <v>2.3046173808039076E-2</v>
      </c>
      <c r="H180" s="275">
        <f>Flavor!H141</f>
        <v>-3.8198843319261939E-3</v>
      </c>
      <c r="I180" s="436">
        <f>Flavor!I141</f>
        <v>21.782119998285431</v>
      </c>
      <c r="J180" s="436">
        <f>Flavor!J141</f>
        <v>5.0687520408682474</v>
      </c>
      <c r="K180" s="420">
        <f>Flavor!K141</f>
        <v>0.30327532151404579</v>
      </c>
      <c r="L180" s="443">
        <f>Flavor!L141</f>
        <v>3320751.523328709</v>
      </c>
      <c r="M180" s="436">
        <f>Flavor!M141</f>
        <v>428833.29738165531</v>
      </c>
      <c r="N180" s="420">
        <f>Flavor!N141</f>
        <v>0.14828679923728472</v>
      </c>
      <c r="O180" s="556">
        <f>Flavor!O141</f>
        <v>876636.78737574816</v>
      </c>
      <c r="P180" s="570">
        <f>Flavor!P141</f>
        <v>-718707.07841920503</v>
      </c>
      <c r="Q180" s="420">
        <f>Flavor!Q141</f>
        <v>-0.45050292531201497</v>
      </c>
    </row>
    <row r="181" spans="2:17">
      <c r="B181" s="708"/>
      <c r="C181" s="273" t="s">
        <v>166</v>
      </c>
      <c r="D181" s="556">
        <f>Flavor!D142</f>
        <v>3725.3749999999927</v>
      </c>
      <c r="E181" s="570">
        <f>Flavor!E142</f>
        <v>946.97265338897478</v>
      </c>
      <c r="F181" s="420">
        <f>Flavor!F142</f>
        <v>0.34083352058209043</v>
      </c>
      <c r="G181" s="274">
        <f>Flavor!G142</f>
        <v>5.6316102979368766E-4</v>
      </c>
      <c r="H181" s="275">
        <f>Flavor!H142</f>
        <v>1.317640963666842E-4</v>
      </c>
      <c r="I181" s="436">
        <f>Flavor!I142</f>
        <v>6.7953266449686387</v>
      </c>
      <c r="J181" s="436">
        <f>Flavor!J142</f>
        <v>0.29398487097954096</v>
      </c>
      <c r="K181" s="420">
        <f>Flavor!K142</f>
        <v>4.5219107255017842E-2</v>
      </c>
      <c r="L181" s="443">
        <f>Flavor!L142</f>
        <v>25315.139999999992</v>
      </c>
      <c r="M181" s="436">
        <f>Flavor!M142</f>
        <v>7251.7967590283733</v>
      </c>
      <c r="N181" s="420">
        <f>Flavor!N142</f>
        <v>0.40146481536040957</v>
      </c>
      <c r="O181" s="556">
        <f>Flavor!O142</f>
        <v>7639</v>
      </c>
      <c r="P181" s="570">
        <f>Flavor!P142</f>
        <v>2082.1953067779541</v>
      </c>
      <c r="Q181" s="420">
        <f>Flavor!Q142</f>
        <v>0.37471090342939845</v>
      </c>
    </row>
    <row r="182" spans="2:17">
      <c r="B182" s="706" t="s">
        <v>309</v>
      </c>
      <c r="C182" s="278" t="s">
        <v>310</v>
      </c>
      <c r="D182" s="558">
        <f>'Branded vs. Private Label'!D31</f>
        <v>128508889.15827048</v>
      </c>
      <c r="E182" s="554">
        <f>'Branded vs. Private Label'!E31</f>
        <v>5628926.7534876764</v>
      </c>
      <c r="F182" s="417">
        <f>'Branded vs. Private Label'!F31</f>
        <v>4.580833720428111E-2</v>
      </c>
      <c r="G182" s="266">
        <f>'Branded vs. Private Label'!G31</f>
        <v>19.426553932426827</v>
      </c>
      <c r="H182" s="267">
        <f>'Branded vs. Private Label'!H31</f>
        <v>0.34722979288740063</v>
      </c>
      <c r="I182" s="434">
        <f>'Branded vs. Private Label'!I31</f>
        <v>8.4886237613115174</v>
      </c>
      <c r="J182" s="434">
        <f>'Branded vs. Private Label'!J31</f>
        <v>0.17443770184601171</v>
      </c>
      <c r="K182" s="417">
        <f>'Branded vs. Private Label'!K31</f>
        <v>2.0980731077989104E-2</v>
      </c>
      <c r="L182" s="440">
        <f>'Branded vs. Private Label'!L31</f>
        <v>1090863610.0486429</v>
      </c>
      <c r="M182" s="434">
        <f>'Branded vs. Private Label'!M31</f>
        <v>69216739.63515234</v>
      </c>
      <c r="N182" s="417">
        <f>'Branded vs. Private Label'!N31</f>
        <v>6.7750160686283201E-2</v>
      </c>
      <c r="O182" s="558">
        <f>'Branded vs. Private Label'!O31</f>
        <v>240355921.68285173</v>
      </c>
      <c r="P182" s="554">
        <f>'Branded vs. Private Label'!P31</f>
        <v>8530663.8663501143</v>
      </c>
      <c r="Q182" s="417">
        <f>'Branded vs. Private Label'!Q31</f>
        <v>3.6797818955096144E-2</v>
      </c>
    </row>
    <row r="183" spans="2:17">
      <c r="B183" s="707"/>
      <c r="C183" s="268" t="s">
        <v>147</v>
      </c>
      <c r="D183" s="559">
        <f>'Branded vs. Private Label'!D32</f>
        <v>533002615.17377669</v>
      </c>
      <c r="E183" s="572">
        <f>'Branded vs. Private Label'!E32</f>
        <v>11834803.631790757</v>
      </c>
      <c r="F183" s="418">
        <f>'Branded vs. Private Label'!F32</f>
        <v>2.2708239783218714E-2</v>
      </c>
      <c r="G183" s="269">
        <f>'Branded vs. Private Label'!G32</f>
        <v>80.573446067575276</v>
      </c>
      <c r="H183" s="270">
        <f>'Branded vs. Private Label'!H32</f>
        <v>-0.347229792892918</v>
      </c>
      <c r="I183" s="438">
        <f>'Branded vs. Private Label'!I32</f>
        <v>3.7915630386689085</v>
      </c>
      <c r="J183" s="438">
        <f>'Branded vs. Private Label'!J32</f>
        <v>1.8195745335000346E-2</v>
      </c>
      <c r="K183" s="418">
        <f>'Branded vs. Private Label'!K32</f>
        <v>4.8221505940185694E-3</v>
      </c>
      <c r="L183" s="441">
        <f>'Branded vs. Private Label'!L32</f>
        <v>2020913015.2067597</v>
      </c>
      <c r="M183" s="438">
        <f>'Branded vs. Private Label'!M32</f>
        <v>54355440.795819998</v>
      </c>
      <c r="N183" s="418">
        <f>'Branded vs. Private Label'!N32</f>
        <v>2.7639892929197135E-2</v>
      </c>
      <c r="O183" s="559">
        <f>'Branded vs. Private Label'!O32</f>
        <v>574449285.51445961</v>
      </c>
      <c r="P183" s="572">
        <f>'Branded vs. Private Label'!P32</f>
        <v>13208932.722259521</v>
      </c>
      <c r="Q183" s="418">
        <f>'Branded vs. Private Label'!Q32</f>
        <v>2.3535251263642021E-2</v>
      </c>
    </row>
    <row r="184" spans="2:17">
      <c r="B184" s="706" t="s">
        <v>311</v>
      </c>
      <c r="C184" s="277" t="s">
        <v>312</v>
      </c>
      <c r="D184" s="560">
        <f>'Single Serve'!E45</f>
        <v>7161722.9767252542</v>
      </c>
      <c r="E184" s="573">
        <f>'Single Serve'!F45</f>
        <v>784852.0943886023</v>
      </c>
      <c r="F184" s="421">
        <f>'Single Serve'!G45</f>
        <v>0.12307793412637077</v>
      </c>
      <c r="G184" s="279">
        <f>'Single Serve'!H45</f>
        <v>1.328489921844237</v>
      </c>
      <c r="H184" s="280">
        <f>'Single Serve'!I45</f>
        <v>0.11398563257278016</v>
      </c>
      <c r="I184" s="439">
        <f>'Single Serve'!J45</f>
        <v>15.27229955045267</v>
      </c>
      <c r="J184" s="446">
        <f>'Single Serve'!K45</f>
        <v>0.33281777899734877</v>
      </c>
      <c r="K184" s="421">
        <f>'Single Serve'!L45</f>
        <v>2.2277732527058568E-2</v>
      </c>
      <c r="L184" s="439">
        <f>'Single Serve'!M45</f>
        <v>109375978.59790766</v>
      </c>
      <c r="M184" s="446">
        <f>'Single Serve'!N45</f>
        <v>14108832.292315036</v>
      </c>
      <c r="N184" s="421">
        <f>'Single Serve'!O45</f>
        <v>0.14809756394987955</v>
      </c>
      <c r="O184" s="560">
        <f>'Single Serve'!P45</f>
        <v>34398323.582602203</v>
      </c>
      <c r="P184" s="573">
        <f>'Single Serve'!Q45</f>
        <v>704102.003600806</v>
      </c>
      <c r="Q184" s="421">
        <f>'Single Serve'!R45</f>
        <v>2.0896817632362518E-2</v>
      </c>
    </row>
    <row r="185" spans="2:17">
      <c r="B185" s="708"/>
      <c r="C185" s="278" t="s">
        <v>313</v>
      </c>
      <c r="D185" s="558">
        <f>'Single Serve'!E46</f>
        <v>2620793.9057440879</v>
      </c>
      <c r="E185" s="554">
        <f>'Single Serve'!F46</f>
        <v>46107.247882151976</v>
      </c>
      <c r="F185" s="417">
        <f>'Single Serve'!G46</f>
        <v>1.7907906479167537E-2</v>
      </c>
      <c r="G185" s="266">
        <f>'Single Serve'!H46</f>
        <v>0.48615372338848073</v>
      </c>
      <c r="H185" s="267">
        <f>'Single Serve'!I46</f>
        <v>-4.2071522197627553E-3</v>
      </c>
      <c r="I185" s="440">
        <f>'Single Serve'!J46</f>
        <v>13.702670087274736</v>
      </c>
      <c r="J185" s="434">
        <f>'Single Serve'!K46</f>
        <v>8.919127040129915E-2</v>
      </c>
      <c r="K185" s="417">
        <f>'Single Serve'!L46</f>
        <v>6.5516883377928093E-3</v>
      </c>
      <c r="L185" s="440">
        <f>'Single Serve'!M46</f>
        <v>35911874.25715144</v>
      </c>
      <c r="M185" s="434">
        <f>'Single Serve'!N46</f>
        <v>861431.98026131094</v>
      </c>
      <c r="N185" s="417">
        <f>'Single Serve'!O46</f>
        <v>2.4576921838994324E-2</v>
      </c>
      <c r="O185" s="558">
        <f>'Single Serve'!P46</f>
        <v>19924275.167722091</v>
      </c>
      <c r="P185" s="554">
        <f>'Single Serve'!Q46</f>
        <v>67884.03280197829</v>
      </c>
      <c r="Q185" s="417">
        <f>'Single Serve'!R46</f>
        <v>3.41874977888581E-3</v>
      </c>
    </row>
    <row r="186" spans="2:17">
      <c r="B186" s="708"/>
      <c r="C186" s="268" t="s">
        <v>314</v>
      </c>
      <c r="D186" s="559">
        <f>'Single Serve'!E47</f>
        <v>4540929.0709812231</v>
      </c>
      <c r="E186" s="572">
        <f>'Single Serve'!F47</f>
        <v>738744.84650640655</v>
      </c>
      <c r="F186" s="418">
        <f>'Single Serve'!G47</f>
        <v>0.19429485866336396</v>
      </c>
      <c r="G186" s="269">
        <f>'Single Serve'!H47</f>
        <v>0.84233619845576679</v>
      </c>
      <c r="H186" s="270">
        <f>'Single Serve'!I47</f>
        <v>0.11819278479253437</v>
      </c>
      <c r="I186" s="441">
        <f>'Single Serve'!J47</f>
        <v>16.178210051821353</v>
      </c>
      <c r="J186" s="438">
        <f>'Single Serve'!K47</f>
        <v>0.34081226318051705</v>
      </c>
      <c r="K186" s="418">
        <f>'Single Serve'!L47</f>
        <v>2.1519460944837802E-2</v>
      </c>
      <c r="L186" s="441">
        <f>'Single Serve'!M47</f>
        <v>73464104.340756223</v>
      </c>
      <c r="M186" s="438">
        <f>'Single Serve'!N47</f>
        <v>13247400.312053695</v>
      </c>
      <c r="N186" s="418">
        <f>'Single Serve'!O47</f>
        <v>0.21999544023099088</v>
      </c>
      <c r="O186" s="559">
        <f>'Single Serve'!P47</f>
        <v>14474048.414880104</v>
      </c>
      <c r="P186" s="572">
        <f>'Single Serve'!Q47</f>
        <v>636217.97079883888</v>
      </c>
      <c r="Q186" s="418">
        <f>'Single Serve'!R47</f>
        <v>4.5976713862031955E-2</v>
      </c>
    </row>
    <row r="187" spans="2:17">
      <c r="B187" s="708"/>
      <c r="C187" s="262" t="s">
        <v>315</v>
      </c>
      <c r="D187" s="555">
        <f>Size!D100</f>
        <v>8820078.2848922126</v>
      </c>
      <c r="E187" s="569">
        <f>Size!E100</f>
        <v>873011.38408661075</v>
      </c>
      <c r="F187" s="419">
        <f>Size!F100</f>
        <v>0.10985328234724094</v>
      </c>
      <c r="G187" s="271">
        <f>Size!G100</f>
        <v>1.3333219796076496</v>
      </c>
      <c r="H187" s="272">
        <f>Size!H100</f>
        <v>9.9396916548113667E-2</v>
      </c>
      <c r="I187" s="442">
        <f>Size!I100</f>
        <v>15.287617308477367</v>
      </c>
      <c r="J187" s="435">
        <f>Size!J100</f>
        <v>0.34292738708340131</v>
      </c>
      <c r="K187" s="419">
        <f>Size!K100</f>
        <v>2.2946437088165076E-2</v>
      </c>
      <c r="L187" s="442">
        <f>Size!L100</f>
        <v>134837981.45024356</v>
      </c>
      <c r="M187" s="435">
        <f>Size!M100</f>
        <v>16071530.833130509</v>
      </c>
      <c r="N187" s="419">
        <f>Size!N100</f>
        <v>0.13532046086771546</v>
      </c>
      <c r="O187" s="555">
        <f>Size!O100</f>
        <v>42489866.388787389</v>
      </c>
      <c r="P187" s="569">
        <f>Size!P100</f>
        <v>637180.81409199536</v>
      </c>
      <c r="Q187" s="419">
        <f>Size!Q100</f>
        <v>1.5224371037189596E-2</v>
      </c>
    </row>
    <row r="188" spans="2:17">
      <c r="B188" s="708"/>
      <c r="C188" s="273" t="s">
        <v>316</v>
      </c>
      <c r="D188" s="556">
        <f>Size!D101</f>
        <v>5997749.7066674689</v>
      </c>
      <c r="E188" s="570">
        <f>Size!E101</f>
        <v>210792.30935367756</v>
      </c>
      <c r="F188" s="420">
        <f>Size!F101</f>
        <v>3.6425412333521555E-2</v>
      </c>
      <c r="G188" s="274">
        <f>Size!G101</f>
        <v>0.90667352984642935</v>
      </c>
      <c r="H188" s="275">
        <f>Size!H101</f>
        <v>8.1443164231208565E-3</v>
      </c>
      <c r="I188" s="443">
        <f>Size!I101</f>
        <v>8.9507151433002008</v>
      </c>
      <c r="J188" s="436">
        <f>Size!J101</f>
        <v>0.28471923119062836</v>
      </c>
      <c r="K188" s="420">
        <f>Size!K101</f>
        <v>3.2854761769823965E-2</v>
      </c>
      <c r="L188" s="443">
        <f>Size!L101</f>
        <v>53684149.125192806</v>
      </c>
      <c r="M188" s="436">
        <f>Size!M101</f>
        <v>3534399.9765192568</v>
      </c>
      <c r="N188" s="420">
        <f>Size!N101</f>
        <v>7.0476922347930446E-2</v>
      </c>
      <c r="O188" s="556">
        <f>Size!O101</f>
        <v>23990344.624669731</v>
      </c>
      <c r="P188" s="570">
        <f>Size!P101</f>
        <v>842935.03541456535</v>
      </c>
      <c r="Q188" s="420">
        <f>Size!Q101</f>
        <v>3.6415955408066428E-2</v>
      </c>
    </row>
    <row r="189" spans="2:17">
      <c r="B189" s="708"/>
      <c r="C189" s="273" t="s">
        <v>184</v>
      </c>
      <c r="D189" s="556">
        <f>Size!D102</f>
        <v>21584334.2357824</v>
      </c>
      <c r="E189" s="570">
        <f>Size!E102</f>
        <v>1451781.8163337559</v>
      </c>
      <c r="F189" s="420">
        <f>Size!F102</f>
        <v>7.2111165344901404E-2</v>
      </c>
      <c r="G189" s="274">
        <f>Size!G102</f>
        <v>3.2628811584429451</v>
      </c>
      <c r="H189" s="275">
        <f>Size!H102</f>
        <v>0.13694031463309697</v>
      </c>
      <c r="I189" s="443">
        <f>Size!I102</f>
        <v>12.752994850576036</v>
      </c>
      <c r="J189" s="436">
        <f>Size!J102</f>
        <v>0.65904672368301931</v>
      </c>
      <c r="K189" s="420">
        <f>Size!K102</f>
        <v>5.4493926777932279E-2</v>
      </c>
      <c r="L189" s="443">
        <f>Size!L102</f>
        <v>275264903.36204481</v>
      </c>
      <c r="M189" s="436">
        <f>Size!M102</f>
        <v>31782858.739278495</v>
      </c>
      <c r="N189" s="420">
        <f>Size!N102</f>
        <v>0.13053471268700978</v>
      </c>
      <c r="O189" s="556">
        <f>Size!O102</f>
        <v>51879153.452526897</v>
      </c>
      <c r="P189" s="570">
        <f>Size!P102</f>
        <v>3279109.5006823316</v>
      </c>
      <c r="Q189" s="420">
        <f>Size!Q102</f>
        <v>6.747132788462995E-2</v>
      </c>
    </row>
    <row r="190" spans="2:17">
      <c r="B190" s="708"/>
      <c r="C190" s="273" t="s">
        <v>317</v>
      </c>
      <c r="D190" s="556">
        <f>Size!D103</f>
        <v>100755295.47618839</v>
      </c>
      <c r="E190" s="570">
        <f>Size!E103</f>
        <v>3531561.8544478118</v>
      </c>
      <c r="F190" s="420">
        <f>Size!F103</f>
        <v>3.632407152956843E-2</v>
      </c>
      <c r="G190" s="274">
        <f>Size!G103</f>
        <v>15.23107229675872</v>
      </c>
      <c r="H190" s="275">
        <f>Size!H103</f>
        <v>0.13533909890070284</v>
      </c>
      <c r="I190" s="443">
        <f>Size!I103</f>
        <v>5.7692535679017327</v>
      </c>
      <c r="J190" s="436">
        <f>Size!J103</f>
        <v>4.5197713472145296E-2</v>
      </c>
      <c r="K190" s="420">
        <f>Size!K103</f>
        <v>7.8960993081800268E-3</v>
      </c>
      <c r="L190" s="443">
        <f>Size!L103</f>
        <v>581282847.91099203</v>
      </c>
      <c r="M190" s="436">
        <f>Size!M103</f>
        <v>24768766.283964872</v>
      </c>
      <c r="N190" s="420">
        <f>Size!N103</f>
        <v>4.4506989313820758E-2</v>
      </c>
      <c r="O190" s="556">
        <f>Size!O103</f>
        <v>200169997.95237613</v>
      </c>
      <c r="P190" s="570">
        <f>Size!P103</f>
        <v>6806591.5919055045</v>
      </c>
      <c r="Q190" s="420">
        <f>Size!Q103</f>
        <v>3.5201032708415195E-2</v>
      </c>
    </row>
    <row r="191" spans="2:17">
      <c r="B191" s="708"/>
      <c r="C191" s="273" t="s">
        <v>318</v>
      </c>
      <c r="D191" s="556">
        <f>Size!D104</f>
        <v>18075173.549368545</v>
      </c>
      <c r="E191" s="570">
        <f>Size!E104</f>
        <v>935457.24121261016</v>
      </c>
      <c r="F191" s="420">
        <f>Size!F104</f>
        <v>5.4578338660568888E-2</v>
      </c>
      <c r="G191" s="274">
        <f>Size!G104</f>
        <v>2.732405019565018</v>
      </c>
      <c r="H191" s="275">
        <f>Size!H104</f>
        <v>7.1155807705487906E-2</v>
      </c>
      <c r="I191" s="443">
        <f>Size!I104</f>
        <v>8.1662500699707046</v>
      </c>
      <c r="J191" s="436">
        <f>Size!J104</f>
        <v>1.3199333723949991E-3</v>
      </c>
      <c r="K191" s="420">
        <f>Size!K104</f>
        <v>1.6165886912841517E-4</v>
      </c>
      <c r="L191" s="443">
        <f>Size!L104</f>
        <v>147606387.26226351</v>
      </c>
      <c r="M191" s="436">
        <f>Size!M104</f>
        <v>7661801.045055598</v>
      </c>
      <c r="N191" s="420">
        <f>Size!N104</f>
        <v>5.4748820602204082E-2</v>
      </c>
      <c r="O191" s="556">
        <f>Size!O104</f>
        <v>24100231.399158046</v>
      </c>
      <c r="P191" s="570">
        <f>Size!P104</f>
        <v>1247276.3216168173</v>
      </c>
      <c r="Q191" s="420">
        <f>Size!Q104</f>
        <v>5.4578338660569096E-2</v>
      </c>
    </row>
    <row r="192" spans="2:17">
      <c r="B192" s="708"/>
      <c r="C192" s="273" t="s">
        <v>319</v>
      </c>
      <c r="D192" s="556">
        <f>Size!D105</f>
        <v>425771492.9887343</v>
      </c>
      <c r="E192" s="570">
        <f>Size!E105</f>
        <v>6524345.549318552</v>
      </c>
      <c r="F192" s="420">
        <f>Size!F105</f>
        <v>1.5562051141353006E-2</v>
      </c>
      <c r="G192" s="274">
        <f>Size!G105</f>
        <v>64.363429842185482</v>
      </c>
      <c r="H192" s="275">
        <f>Size!H105</f>
        <v>-0.73222988974281122</v>
      </c>
      <c r="I192" s="443">
        <f>Size!I105</f>
        <v>3.42425464677356</v>
      </c>
      <c r="J192" s="436">
        <f>Size!J105</f>
        <v>-4.732000058150776E-2</v>
      </c>
      <c r="K192" s="420">
        <f>Size!K105</f>
        <v>-1.3630702314743554E-2</v>
      </c>
      <c r="L192" s="443">
        <f>Size!L105</f>
        <v>1457950013.3303902</v>
      </c>
      <c r="M192" s="436">
        <f>Size!M105</f>
        <v>2502245.3037838936</v>
      </c>
      <c r="N192" s="420">
        <f>Size!N105</f>
        <v>1.7192271400962781E-3</v>
      </c>
      <c r="O192" s="556">
        <f>Size!O105</f>
        <v>425807483.53713685</v>
      </c>
      <c r="P192" s="570">
        <f>Size!P105</f>
        <v>6477059.8377405405</v>
      </c>
      <c r="Q192" s="420">
        <f>Size!Q105</f>
        <v>1.5446195819990691E-2</v>
      </c>
    </row>
    <row r="193" spans="2:17">
      <c r="B193" s="708"/>
      <c r="C193" s="276" t="s">
        <v>320</v>
      </c>
      <c r="D193" s="556">
        <f>Size!D106</f>
        <v>1127.5003860890865</v>
      </c>
      <c r="E193" s="570">
        <f>Size!E106</f>
        <v>912.40752890706062</v>
      </c>
      <c r="F193" s="420">
        <f>Size!F106</f>
        <v>4.2419238874813985</v>
      </c>
      <c r="G193" s="274">
        <f>Size!G106</f>
        <v>1.7044305030304636E-4</v>
      </c>
      <c r="H193" s="275">
        <f>Size!H106</f>
        <v>1.3704601581538119E-4</v>
      </c>
      <c r="I193" s="443">
        <f>Size!I106</f>
        <v>2.4404616435779278</v>
      </c>
      <c r="J193" s="436">
        <f>Size!J106</f>
        <v>0.29595077616275667</v>
      </c>
      <c r="K193" s="420">
        <f>Size!K106</f>
        <v>0.13800385936932696</v>
      </c>
      <c r="L193" s="443">
        <f>Size!L106</f>
        <v>2751.6214453697203</v>
      </c>
      <c r="M193" s="436">
        <f>Size!M106</f>
        <v>2290.3524756394863</v>
      </c>
      <c r="N193" s="420">
        <f>Size!N106</f>
        <v>4.965329614474097</v>
      </c>
      <c r="O193" s="556">
        <f>Size!O106</f>
        <v>902.00030887126923</v>
      </c>
      <c r="P193" s="570">
        <f>Size!P106</f>
        <v>729.9260231256485</v>
      </c>
      <c r="Q193" s="420">
        <f>Size!Q106</f>
        <v>4.2419238874813985</v>
      </c>
    </row>
    <row r="194" spans="2:17">
      <c r="B194" s="708"/>
      <c r="C194" s="278" t="s">
        <v>321</v>
      </c>
      <c r="D194" s="558">
        <f>'White Milk Size'!D31</f>
        <v>91544840.459735811</v>
      </c>
      <c r="E194" s="554">
        <f>'White Milk Size'!E31</f>
        <v>3561900.3104136288</v>
      </c>
      <c r="F194" s="417">
        <f>'White Milk Size'!F31</f>
        <v>4.048398819553508E-2</v>
      </c>
      <c r="G194" s="266">
        <f>'White Milk Size'!G31</f>
        <v>13.838737476255076</v>
      </c>
      <c r="H194" s="267">
        <f>'White Milk Size'!H31</f>
        <v>0.1778036591620733</v>
      </c>
      <c r="I194" s="440">
        <f>'White Milk Size'!I31</f>
        <v>5.7679991516211144</v>
      </c>
      <c r="J194" s="434">
        <f>'White Milk Size'!J31</f>
        <v>4.9378127893414003E-2</v>
      </c>
      <c r="K194" s="417">
        <f>'White Milk Size'!K31</f>
        <v>8.634621474046679E-3</v>
      </c>
      <c r="L194" s="440">
        <f>'White Milk Size'!L31</f>
        <v>528030562.10704643</v>
      </c>
      <c r="M194" s="434">
        <f>'White Milk Size'!M31</f>
        <v>24889470.839756608</v>
      </c>
      <c r="N194" s="417">
        <f>'White Milk Size'!N31</f>
        <v>4.9468173583409963E-2</v>
      </c>
      <c r="O194" s="558">
        <f>'White Milk Size'!O31</f>
        <v>181749074.91947162</v>
      </c>
      <c r="P194" s="554">
        <f>'White Milk Size'!P31</f>
        <v>6867255.5038375854</v>
      </c>
      <c r="Q194" s="417">
        <f>'White Milk Size'!Q31</f>
        <v>3.9267978379825048E-2</v>
      </c>
    </row>
    <row r="195" spans="2:17">
      <c r="B195" s="707"/>
      <c r="C195" s="268" t="s">
        <v>322</v>
      </c>
      <c r="D195" s="559">
        <f>'White Milk Size'!D32</f>
        <v>413525880.2023747</v>
      </c>
      <c r="E195" s="572">
        <f>'White Milk Size'!E32</f>
        <v>6248443.5370536447</v>
      </c>
      <c r="F195" s="418">
        <f>'White Milk Size'!F32</f>
        <v>1.5341983067400523E-2</v>
      </c>
      <c r="G195" s="269">
        <f>'White Milk Size'!G32</f>
        <v>62.51227340633114</v>
      </c>
      <c r="H195" s="270">
        <f>'White Milk Size'!H32</f>
        <v>-0.72487345461177455</v>
      </c>
      <c r="I195" s="441">
        <f>'White Milk Size'!I32</f>
        <v>3.4105558398212934</v>
      </c>
      <c r="J195" s="438">
        <f>'White Milk Size'!J32</f>
        <v>-5.5707229132545333E-2</v>
      </c>
      <c r="K195" s="418">
        <f>'White Milk Size'!K32</f>
        <v>-1.6071264074413852E-2</v>
      </c>
      <c r="L195" s="441">
        <f>'White Milk Size'!L32</f>
        <v>1410353105.6414497</v>
      </c>
      <c r="M195" s="438">
        <f>'White Milk Size'!M32</f>
        <v>-1377631.8897387981</v>
      </c>
      <c r="N195" s="418">
        <f>'White Milk Size'!N32</f>
        <v>-9.7584606831468317E-4</v>
      </c>
      <c r="O195" s="559">
        <f>'White Milk Size'!O32</f>
        <v>413580736.65828735</v>
      </c>
      <c r="P195" s="572">
        <f>'White Milk Size'!P32</f>
        <v>6210080.3310161829</v>
      </c>
      <c r="Q195" s="418">
        <f>'White Milk Size'!Q32</f>
        <v>1.5244299594389939E-2</v>
      </c>
    </row>
    <row r="196" spans="2:17">
      <c r="B196" s="706" t="s">
        <v>196</v>
      </c>
      <c r="C196" s="262" t="s">
        <v>323</v>
      </c>
      <c r="D196" s="555">
        <f>Organic!D31</f>
        <v>59753281.021339893</v>
      </c>
      <c r="E196" s="569">
        <f>Organic!E31</f>
        <v>3466210.6129043177</v>
      </c>
      <c r="F196" s="419">
        <f>Organic!F31</f>
        <v>6.1580938353203885E-2</v>
      </c>
      <c r="G196" s="271">
        <f>Organic!G31</f>
        <v>9.0328407941561437</v>
      </c>
      <c r="H196" s="272">
        <f>Organic!H31</f>
        <v>0.29326079941307448</v>
      </c>
      <c r="I196" s="435">
        <f>Organic!I31</f>
        <v>9.5635685616435104</v>
      </c>
      <c r="J196" s="435">
        <f>Organic!J31</f>
        <v>0.78097412933746213</v>
      </c>
      <c r="K196" s="419">
        <f>Organic!K31</f>
        <v>8.8922941319561938E-2</v>
      </c>
      <c r="L196" s="442">
        <f>Organic!L31</f>
        <v>571454599.83073604</v>
      </c>
      <c r="M196" s="435">
        <f>Organic!M31</f>
        <v>77108088.650791228</v>
      </c>
      <c r="N196" s="419">
        <f>Organic!N31</f>
        <v>0.15597983784035135</v>
      </c>
      <c r="O196" s="555">
        <f>Organic!O31</f>
        <v>61426754.7049371</v>
      </c>
      <c r="P196" s="569">
        <f>Organic!P31</f>
        <v>3450758.5703955591</v>
      </c>
      <c r="Q196" s="419">
        <f>Organic!Q31</f>
        <v>5.9520470547631182E-2</v>
      </c>
    </row>
    <row r="197" spans="2:17">
      <c r="B197" s="707"/>
      <c r="C197" s="276" t="s">
        <v>324</v>
      </c>
      <c r="D197" s="557">
        <f>Organic!D32</f>
        <v>601671181.99793017</v>
      </c>
      <c r="E197" s="571">
        <f>Organic!E32</f>
        <v>13952180.342315316</v>
      </c>
      <c r="F197" s="416">
        <f>Organic!F32</f>
        <v>2.373954271175813E-2</v>
      </c>
      <c r="G197" s="263">
        <f>Organic!G32</f>
        <v>90.954001261924006</v>
      </c>
      <c r="H197" s="264">
        <f>Organic!H32</f>
        <v>-0.29994377604693057</v>
      </c>
      <c r="I197" s="437">
        <f>Organic!I32</f>
        <v>4.216866199357499</v>
      </c>
      <c r="J197" s="437">
        <f>Organic!J32</f>
        <v>-2.3722336748223327E-2</v>
      </c>
      <c r="K197" s="416">
        <f>Organic!K32</f>
        <v>-5.594114247643645E-3</v>
      </c>
      <c r="L197" s="685">
        <f>Organic!L32</f>
        <v>2537166870.4945459</v>
      </c>
      <c r="M197" s="437">
        <f>Organic!M32</f>
        <v>44892409.622245789</v>
      </c>
      <c r="N197" s="416">
        <f>Organic!N32</f>
        <v>1.801262674999822E-2</v>
      </c>
      <c r="O197" s="557">
        <f>Organic!O32</f>
        <v>752991668.14880252</v>
      </c>
      <c r="P197" s="571">
        <f>Organic!P32</f>
        <v>18140279.734641552</v>
      </c>
      <c r="Q197" s="416">
        <f>Organic!Q32</f>
        <v>2.4685643955560877E-2</v>
      </c>
    </row>
    <row r="198" spans="2:17">
      <c r="B198" s="706" t="s">
        <v>325</v>
      </c>
      <c r="C198" s="262" t="s">
        <v>326</v>
      </c>
      <c r="D198" s="555">
        <f>'Form Data'!D31</f>
        <v>63443833.121317863</v>
      </c>
      <c r="E198" s="569">
        <f>'Form Data'!E31</f>
        <v>3990392.4536748528</v>
      </c>
      <c r="F198" s="419">
        <f>'Form Data'!F31</f>
        <v>6.7117939834331355E-2</v>
      </c>
      <c r="G198" s="271">
        <f>'Form Data'!G31</f>
        <v>9.5907376826924242</v>
      </c>
      <c r="H198" s="272">
        <f>'Form Data'!H31</f>
        <v>0.35952175855176804</v>
      </c>
      <c r="I198" s="435">
        <f>'Form Data'!I31</f>
        <v>9.4402054475138826</v>
      </c>
      <c r="J198" s="435">
        <f>'Form Data'!J31</f>
        <v>0.14490167398396636</v>
      </c>
      <c r="K198" s="419">
        <f>'Form Data'!K31</f>
        <v>1.5588696993055835E-2</v>
      </c>
      <c r="L198" s="442">
        <f>'Form Data'!L31</f>
        <v>598922819.04302657</v>
      </c>
      <c r="M198" s="435">
        <f>'Form Data'!M31</f>
        <v>46285027.655747533</v>
      </c>
      <c r="N198" s="419">
        <f>'Form Data'!N31</f>
        <v>8.3752918054262743E-2</v>
      </c>
      <c r="O198" s="555">
        <f>'Form Data'!O31</f>
        <v>108018768.86722574</v>
      </c>
      <c r="P198" s="569">
        <f>'Form Data'!P31</f>
        <v>6920114.0281535834</v>
      </c>
      <c r="Q198" s="419">
        <f>'Form Data'!Q31</f>
        <v>6.8449120704612273E-2</v>
      </c>
    </row>
    <row r="199" spans="2:17">
      <c r="B199" s="707"/>
      <c r="C199" s="276" t="s">
        <v>327</v>
      </c>
      <c r="D199" s="557">
        <f>'Form Data'!D32</f>
        <v>598067671.21071911</v>
      </c>
      <c r="E199" s="571">
        <f>'Form Data'!E32</f>
        <v>13473337.931624174</v>
      </c>
      <c r="F199" s="416">
        <f>'Form Data'!F32</f>
        <v>2.3047329001719526E-2</v>
      </c>
      <c r="G199" s="263">
        <f>'Form Data'!G32</f>
        <v>90.409262317308105</v>
      </c>
      <c r="H199" s="264">
        <f>'Form Data'!H32</f>
        <v>-0.35952175855406665</v>
      </c>
      <c r="I199" s="437">
        <f>'Form Data'!I32</f>
        <v>4.2016211996970414</v>
      </c>
      <c r="J199" s="437">
        <f>'Form Data'!J32</f>
        <v>3.5370323169304996E-2</v>
      </c>
      <c r="K199" s="416">
        <f>'Form Data'!K32</f>
        <v>8.4897247471529026E-3</v>
      </c>
      <c r="L199" s="685">
        <f>'Form Data'!L32</f>
        <v>2512853806.2123976</v>
      </c>
      <c r="M199" s="437">
        <f>'Form Data'!M32</f>
        <v>77287152.775220871</v>
      </c>
      <c r="N199" s="416">
        <f>'Form Data'!N32</f>
        <v>3.1732719228254297E-2</v>
      </c>
      <c r="O199" s="557">
        <f>'Form Data'!O32</f>
        <v>706786438.33008599</v>
      </c>
      <c r="P199" s="571">
        <f>'Form Data'!P32</f>
        <v>14819482.560455918</v>
      </c>
      <c r="Q199" s="416">
        <f>'Form Data'!Q32</f>
        <v>2.1416459900130875E-2</v>
      </c>
    </row>
    <row r="200" spans="2:17">
      <c r="B200" s="111" t="s">
        <v>328</v>
      </c>
      <c r="C200" s="277" t="s">
        <v>329</v>
      </c>
      <c r="D200" s="602">
        <f>'Glass Bottle'!D17</f>
        <v>91279.327567741057</v>
      </c>
      <c r="E200" s="686">
        <f>'Glass Bottle'!E17</f>
        <v>15072.639287575774</v>
      </c>
      <c r="F200" s="422">
        <f>'Glass Bottle'!F17</f>
        <v>0.19778630495217056</v>
      </c>
      <c r="G200" s="279">
        <f>'Glass Bottle'!G17</f>
        <v>1.379860017096923E-2</v>
      </c>
      <c r="H200" s="280">
        <f>'Glass Bottle'!H17</f>
        <v>1.966141250542985E-3</v>
      </c>
      <c r="I200" s="439">
        <f>'Glass Bottle'!I17</f>
        <v>9.4616529116609982</v>
      </c>
      <c r="J200" s="446">
        <f>'Glass Bottle'!J17</f>
        <v>0.75296185489435885</v>
      </c>
      <c r="K200" s="421">
        <f>'Glass Bottle'!K17</f>
        <v>8.646096755370701E-2</v>
      </c>
      <c r="L200" s="439">
        <f>'Glass Bottle'!L17</f>
        <v>863653.31545577524</v>
      </c>
      <c r="M200" s="446">
        <f>'Glass Bottle'!M17</f>
        <v>199992.8107644968</v>
      </c>
      <c r="N200" s="421">
        <f>'Glass Bottle'!N17</f>
        <v>0.30134806780091494</v>
      </c>
      <c r="O200" s="560">
        <f>'Glass Bottle'!O17</f>
        <v>160543.20601904392</v>
      </c>
      <c r="P200" s="573">
        <f>'Glass Bottle'!P17</f>
        <v>18268.202923774719</v>
      </c>
      <c r="Q200" s="421">
        <f>'Glass Bottle'!Q17</f>
        <v>0.12840065033449405</v>
      </c>
    </row>
    <row r="201" spans="2:17">
      <c r="B201" s="708" t="s">
        <v>330</v>
      </c>
      <c r="C201" s="281" t="s">
        <v>213</v>
      </c>
      <c r="D201" s="603">
        <f>Enhanced!D93</f>
        <v>15041743.384896811</v>
      </c>
      <c r="E201" s="569">
        <f>Enhanced!E93</f>
        <v>4091184.3649286758</v>
      </c>
      <c r="F201" s="419">
        <f>Enhanced!F93</f>
        <v>0.37360506961046275</v>
      </c>
      <c r="G201" s="271">
        <f>Enhanced!G93</f>
        <v>2.2738445645152217</v>
      </c>
      <c r="H201" s="272">
        <f>Enhanced!H93</f>
        <v>0.57357333263700339</v>
      </c>
      <c r="I201" s="435">
        <f>Enhanced!I93</f>
        <v>8.6226302318740515</v>
      </c>
      <c r="J201" s="435">
        <f>Enhanced!J93</f>
        <v>0.29746227421894389</v>
      </c>
      <c r="K201" s="419">
        <f>Enhanced!K93</f>
        <v>3.573048324453601E-2</v>
      </c>
      <c r="L201" s="442">
        <f>Enhanced!L93</f>
        <v>129699391.25070278</v>
      </c>
      <c r="M201" s="435">
        <f>Enhanced!M93</f>
        <v>38534148.179252937</v>
      </c>
      <c r="N201" s="419">
        <f>Enhanced!N93</f>
        <v>0.4226846425347891</v>
      </c>
      <c r="O201" s="555">
        <f>Enhanced!O93</f>
        <v>12041547.096881982</v>
      </c>
      <c r="P201" s="569">
        <f>Enhanced!P93</f>
        <v>3406509.005293604</v>
      </c>
      <c r="Q201" s="419">
        <f>Enhanced!Q93</f>
        <v>0.39449843407314855</v>
      </c>
    </row>
    <row r="202" spans="2:17">
      <c r="B202" s="708"/>
      <c r="C202" s="281" t="s">
        <v>214</v>
      </c>
      <c r="D202" s="562">
        <f>Enhanced!D94</f>
        <v>618029147.38341475</v>
      </c>
      <c r="E202" s="570">
        <f>Enhanced!E94</f>
        <v>12357371.242430449</v>
      </c>
      <c r="F202" s="420">
        <f>Enhanced!F94</f>
        <v>2.0402752330915912E-2</v>
      </c>
      <c r="G202" s="274">
        <f>Enhanced!G94</f>
        <v>93.42681772518452</v>
      </c>
      <c r="H202" s="275">
        <f>Enhanced!H94</f>
        <v>-0.61461842937778499</v>
      </c>
      <c r="I202" s="443">
        <f>Enhanced!I94</f>
        <v>4.2491541559173687</v>
      </c>
      <c r="J202" s="436">
        <f>Enhanced!J94</f>
        <v>-4.5184196271197408E-3</v>
      </c>
      <c r="K202" s="420">
        <f>Enhanced!K94</f>
        <v>-1.0622396404221036E-3</v>
      </c>
      <c r="L202" s="443">
        <f>Enhanced!L94</f>
        <v>2626101120.082305</v>
      </c>
      <c r="M202" s="436">
        <f>Enhanced!M94</f>
        <v>49771696.130079269</v>
      </c>
      <c r="N202" s="420">
        <f>Enhanced!N94</f>
        <v>1.9318840078194215E-2</v>
      </c>
      <c r="O202" s="556">
        <f>Enhanced!O94</f>
        <v>741974022.74555898</v>
      </c>
      <c r="P202" s="570">
        <f>Enhanced!P94</f>
        <v>16452744.608062744</v>
      </c>
      <c r="Q202" s="420">
        <f>Enhanced!Q94</f>
        <v>2.2677135879872461E-2</v>
      </c>
    </row>
    <row r="203" spans="2:17">
      <c r="B203" s="708"/>
      <c r="C203" s="282" t="s">
        <v>331</v>
      </c>
      <c r="D203" s="562">
        <f>'Enhanced - Aggs'!D72</f>
        <v>0</v>
      </c>
      <c r="E203" s="570">
        <f>'Enhanced - Aggs'!E72</f>
        <v>-0.5</v>
      </c>
      <c r="F203" s="420">
        <f>'Enhanced - Aggs'!F72</f>
        <v>-1</v>
      </c>
      <c r="G203" s="274">
        <f>'Enhanced - Aggs'!G72</f>
        <v>0</v>
      </c>
      <c r="H203" s="275">
        <f>'Enhanced - Aggs'!H72</f>
        <v>-3.1924052512741593E-8</v>
      </c>
      <c r="I203" s="443">
        <f>'Enhanced - Aggs'!I72</f>
        <v>0</v>
      </c>
      <c r="J203" s="436">
        <f>'Enhanced - Aggs'!J72</f>
        <v>-7.9799999999999969</v>
      </c>
      <c r="K203" s="420">
        <f>'Enhanced - Aggs'!K72</f>
        <v>-1</v>
      </c>
      <c r="L203" s="443">
        <f>'Enhanced - Aggs'!L72</f>
        <v>0</v>
      </c>
      <c r="M203" s="436">
        <f>'Enhanced - Aggs'!M72</f>
        <v>-3.9899999999999984</v>
      </c>
      <c r="N203" s="420">
        <f>'Enhanced - Aggs'!N72</f>
        <v>-1</v>
      </c>
      <c r="O203" s="556">
        <f>'Enhanced - Aggs'!O72</f>
        <v>0</v>
      </c>
      <c r="P203" s="570">
        <f>'Enhanced - Aggs'!P72</f>
        <v>-1</v>
      </c>
      <c r="Q203" s="420">
        <f>'Enhanced - Aggs'!Q72</f>
        <v>-1</v>
      </c>
    </row>
    <row r="204" spans="2:17" ht="15" customHeight="1">
      <c r="B204" s="708"/>
      <c r="C204" s="282" t="s">
        <v>332</v>
      </c>
      <c r="D204" s="562">
        <f>'Enhanced - Aggs'!D73</f>
        <v>2314699.356598258</v>
      </c>
      <c r="E204" s="570">
        <f>'Enhanced - Aggs'!E73</f>
        <v>513587.88313977048</v>
      </c>
      <c r="F204" s="420">
        <f>'Enhanced - Aggs'!F73</f>
        <v>0.28515052549944669</v>
      </c>
      <c r="G204" s="274">
        <f>'Enhanced - Aggs'!G73</f>
        <v>0.14429644478959902</v>
      </c>
      <c r="H204" s="275">
        <f>'Enhanced - Aggs'!H73</f>
        <v>2.9298890269618752E-2</v>
      </c>
      <c r="I204" s="443">
        <f>'Enhanced - Aggs'!I73</f>
        <v>12.612739635481885</v>
      </c>
      <c r="J204" s="436">
        <f>'Enhanced - Aggs'!J73</f>
        <v>1.3521866094894985</v>
      </c>
      <c r="K204" s="420">
        <f>'Enhanced - Aggs'!K73</f>
        <v>0.12008172301735874</v>
      </c>
      <c r="L204" s="443">
        <f>'Enhanced - Aggs'!L73</f>
        <v>29194700.319191266</v>
      </c>
      <c r="M204" s="436">
        <f>'Enhanced - Aggs'!M73</f>
        <v>8913189.0665886886</v>
      </c>
      <c r="N204" s="420">
        <f>'Enhanced - Aggs'!N73</f>
        <v>0.43947361493808429</v>
      </c>
      <c r="O204" s="556">
        <f>'Enhanced - Aggs'!O73</f>
        <v>4629398.713196516</v>
      </c>
      <c r="P204" s="570">
        <f>'Enhanced - Aggs'!P73</f>
        <v>1027179.2419947013</v>
      </c>
      <c r="Q204" s="420">
        <f>'Enhanced - Aggs'!Q73</f>
        <v>0.28515176551749682</v>
      </c>
    </row>
    <row r="205" spans="2:17">
      <c r="B205" s="708"/>
      <c r="C205" s="282" t="s">
        <v>333</v>
      </c>
      <c r="D205" s="562">
        <f>'Enhanced - Aggs'!D74</f>
        <v>43606.034645489155</v>
      </c>
      <c r="E205" s="570">
        <f>'Enhanced - Aggs'!E74</f>
        <v>4642.7996804718568</v>
      </c>
      <c r="F205" s="420">
        <f>'Enhanced - Aggs'!F74</f>
        <v>0.11915847553829507</v>
      </c>
      <c r="G205" s="274">
        <f>'Enhanced - Aggs'!G74</f>
        <v>2.7183641593797919E-3</v>
      </c>
      <c r="H205" s="275">
        <f>'Enhanced - Aggs'!H74</f>
        <v>2.3063544120078888E-4</v>
      </c>
      <c r="I205" s="443">
        <f>'Enhanced - Aggs'!I74</f>
        <v>13.482899933954174</v>
      </c>
      <c r="J205" s="436">
        <f>'Enhanced - Aggs'!J74</f>
        <v>0.63483849214151888</v>
      </c>
      <c r="K205" s="420">
        <f>'Enhanced - Aggs'!K74</f>
        <v>4.9411227912991157E-2</v>
      </c>
      <c r="L205" s="443">
        <f>'Enhanced - Aggs'!L74</f>
        <v>587935.80164166912</v>
      </c>
      <c r="M205" s="436">
        <f>'Enhanced - Aggs'!M74</f>
        <v>87333.764839343727</v>
      </c>
      <c r="N205" s="420">
        <f>'Enhanced - Aggs'!N74</f>
        <v>0.17445747004387346</v>
      </c>
      <c r="O205" s="556">
        <f>'Enhanced - Aggs'!O74</f>
        <v>394270.90491809021</v>
      </c>
      <c r="P205" s="570">
        <f>'Enhanced - Aggs'!P74</f>
        <v>38194.149261195911</v>
      </c>
      <c r="Q205" s="420">
        <f>'Enhanced - Aggs'!Q74</f>
        <v>0.10726380942989364</v>
      </c>
    </row>
    <row r="206" spans="2:17">
      <c r="B206" s="708"/>
      <c r="C206" s="283" t="s">
        <v>216</v>
      </c>
      <c r="D206" s="562">
        <f>Enhanced!D96</f>
        <v>230296.72851393634</v>
      </c>
      <c r="E206" s="570">
        <f>Enhanced!E96</f>
        <v>119754.1397627925</v>
      </c>
      <c r="F206" s="420">
        <f>Enhanced!F96</f>
        <v>1.08333033553598</v>
      </c>
      <c r="G206" s="274">
        <f>Enhanced!G96</f>
        <v>3.4813714804019985E-2</v>
      </c>
      <c r="H206" s="275">
        <f>Enhanced!H96</f>
        <v>1.7649989809872469E-2</v>
      </c>
      <c r="I206" s="443">
        <f>Enhanced!I96</f>
        <v>14.059954995059693</v>
      </c>
      <c r="J206" s="436">
        <f>Enhanced!J96</f>
        <v>0.4015469804273728</v>
      </c>
      <c r="K206" s="420">
        <f>Enhanced!K96</f>
        <v>2.93992520941821E-2</v>
      </c>
      <c r="L206" s="443">
        <f>Enhanced!L96</f>
        <v>3237961.6384154251</v>
      </c>
      <c r="M206" s="436">
        <f>Enhanced!M96</f>
        <v>1728125.8582585976</v>
      </c>
      <c r="N206" s="420">
        <f>Enhanced!N96</f>
        <v>1.1445786892658592</v>
      </c>
      <c r="O206" s="556">
        <f>Enhanced!O96</f>
        <v>499477.83835679293</v>
      </c>
      <c r="P206" s="570">
        <f>Enhanced!P96</f>
        <v>259848.2727392317</v>
      </c>
      <c r="Q206" s="420">
        <f>Enhanced!Q96</f>
        <v>1.0843748436031415</v>
      </c>
    </row>
    <row r="207" spans="2:17">
      <c r="B207" s="708"/>
      <c r="C207" s="283" t="s">
        <v>217</v>
      </c>
      <c r="D207" s="562">
        <f>Enhanced!D97</f>
        <v>19746862.011574857</v>
      </c>
      <c r="E207" s="570">
        <f>Enhanced!E97</f>
        <v>543223.41249339655</v>
      </c>
      <c r="F207" s="420">
        <f>Enhanced!F97</f>
        <v>2.8287525288013895E-2</v>
      </c>
      <c r="G207" s="274">
        <f>Enhanced!G97</f>
        <v>2.9851124103297972</v>
      </c>
      <c r="H207" s="275">
        <f>Enhanced!H97</f>
        <v>3.4021434963737995E-3</v>
      </c>
      <c r="I207" s="443">
        <f>Enhanced!I97</f>
        <v>12.718910975736122</v>
      </c>
      <c r="J207" s="436">
        <f>Enhanced!J97</f>
        <v>0.69445248129194503</v>
      </c>
      <c r="K207" s="420">
        <f>Enhanced!K97</f>
        <v>5.7753326822393897E-2</v>
      </c>
      <c r="L207" s="443">
        <f>Enhanced!L97</f>
        <v>251158579.97536615</v>
      </c>
      <c r="M207" s="436">
        <f>Enhanced!M97</f>
        <v>20245224.698404998</v>
      </c>
      <c r="N207" s="420">
        <f>Enhanced!N97</f>
        <v>8.7674550803363255E-2</v>
      </c>
      <c r="O207" s="556">
        <f>Enhanced!O97</f>
        <v>47647669.467350021</v>
      </c>
      <c r="P207" s="570">
        <f>Enhanced!P97</f>
        <v>1002560.0264179036</v>
      </c>
      <c r="Q207" s="420">
        <f>Enhanced!Q97</f>
        <v>2.1493357791077129E-2</v>
      </c>
    </row>
    <row r="208" spans="2:17">
      <c r="B208" s="708"/>
      <c r="C208" s="283" t="s">
        <v>334</v>
      </c>
      <c r="D208" s="562">
        <f>'Enhanced - Aggs'!D75</f>
        <v>0</v>
      </c>
      <c r="E208" s="570">
        <f>'Enhanced - Aggs'!E75</f>
        <v>0</v>
      </c>
      <c r="F208" s="420">
        <f>'Enhanced - Aggs'!F75</f>
        <v>0</v>
      </c>
      <c r="G208" s="274">
        <f>'Enhanced - Aggs'!G75</f>
        <v>0</v>
      </c>
      <c r="H208" s="275">
        <f>'Enhanced - Aggs'!H75</f>
        <v>0</v>
      </c>
      <c r="I208" s="443">
        <f>'Enhanced - Aggs'!I75</f>
        <v>0</v>
      </c>
      <c r="J208" s="436">
        <f>'Enhanced - Aggs'!J75</f>
        <v>0</v>
      </c>
      <c r="K208" s="420">
        <f>'Enhanced - Aggs'!K75</f>
        <v>0</v>
      </c>
      <c r="L208" s="443">
        <f>'Enhanced - Aggs'!L75</f>
        <v>0</v>
      </c>
      <c r="M208" s="436">
        <f>'Enhanced - Aggs'!M75</f>
        <v>0</v>
      </c>
      <c r="N208" s="420">
        <f>'Enhanced - Aggs'!N75</f>
        <v>0</v>
      </c>
      <c r="O208" s="556">
        <f>'Enhanced - Aggs'!O75</f>
        <v>0</v>
      </c>
      <c r="P208" s="570">
        <f>'Enhanced - Aggs'!P75</f>
        <v>0</v>
      </c>
      <c r="Q208" s="420">
        <f>'Enhanced - Aggs'!Q75</f>
        <v>0</v>
      </c>
    </row>
    <row r="209" spans="2:17">
      <c r="B209" s="725"/>
      <c r="C209" s="284" t="s">
        <v>335</v>
      </c>
      <c r="D209" s="562">
        <f>'Enhanced - Aggs'!D76</f>
        <v>21915416.796996817</v>
      </c>
      <c r="E209" s="570">
        <f>'Enhanced - Aggs'!E76</f>
        <v>5577469.5412671603</v>
      </c>
      <c r="F209" s="420">
        <f>'Enhanced - Aggs'!F76</f>
        <v>0.34138129190686195</v>
      </c>
      <c r="G209" s="274">
        <f>'Enhanced - Aggs'!G76</f>
        <v>6.9061505322750563</v>
      </c>
      <c r="H209" s="275">
        <f>'Enhanced - Aggs'!H76</f>
        <v>1.0853962373517057</v>
      </c>
      <c r="I209" s="443">
        <f>'Enhanced - Aggs'!I76</f>
        <v>32.425075276030846</v>
      </c>
      <c r="J209" s="436">
        <f>'Enhanced - Aggs'!J76</f>
        <v>3.2083519727904459</v>
      </c>
      <c r="K209" s="420">
        <f>'Enhanced - Aggs'!K76</f>
        <v>0.1098121763857965</v>
      </c>
      <c r="L209" s="443">
        <f>'Enhanced - Aggs'!L76</f>
        <v>710609039.3482126</v>
      </c>
      <c r="M209" s="436">
        <f>'Enhanced - Aggs'!M76</f>
        <v>233267755.03462338</v>
      </c>
      <c r="N209" s="420">
        <f>'Enhanced - Aggs'!N76</f>
        <v>0.48868129093434581</v>
      </c>
      <c r="O209" s="556">
        <f>'Enhanced - Aggs'!O76</f>
        <v>116324468.67892443</v>
      </c>
      <c r="P209" s="570">
        <f>'Enhanced - Aggs'!P76</f>
        <v>39919471.3757689</v>
      </c>
      <c r="Q209" s="420">
        <f>'Enhanced - Aggs'!Q76</f>
        <v>0.52247199508925612</v>
      </c>
    </row>
    <row r="210" spans="2:17" ht="15" thickBot="1">
      <c r="B210" s="707"/>
      <c r="C210" s="285" t="s">
        <v>218</v>
      </c>
      <c r="D210" s="604">
        <f>Enhanced!D98</f>
        <v>2771.4123785633565</v>
      </c>
      <c r="E210" s="571">
        <f>Enhanced!E98</f>
        <v>-36953.716171650027</v>
      </c>
      <c r="F210" s="416">
        <f>Enhanced!F98</f>
        <v>-0.93023528230852082</v>
      </c>
      <c r="G210" s="263">
        <f>Enhanced!G98</f>
        <v>4.1895150128368723E-4</v>
      </c>
      <c r="H210" s="264">
        <f>Enhanced!H98</f>
        <v>-5.7490891561318494E-3</v>
      </c>
      <c r="I210" s="437">
        <f>Enhanced!I98</f>
        <v>19.937486677741855</v>
      </c>
      <c r="J210" s="437">
        <f>Enhanced!J98</f>
        <v>12.465097409566329</v>
      </c>
      <c r="K210" s="416">
        <f>Enhanced!K98</f>
        <v>1.6681541823114674</v>
      </c>
      <c r="L210" s="685">
        <f>Enhanced!L98</f>
        <v>55254.997376135783</v>
      </c>
      <c r="M210" s="437">
        <f>Enhanced!M98</f>
        <v>-241586.62687937194</v>
      </c>
      <c r="N210" s="416">
        <f>Enhanced!N98</f>
        <v>-0.81385697671370105</v>
      </c>
      <c r="O210" s="557">
        <f>Enhanced!O98</f>
        <v>22217.599719047546</v>
      </c>
      <c r="P210" s="571">
        <f>Enhanced!P98</f>
        <v>-47870.972027420532</v>
      </c>
      <c r="Q210" s="416">
        <f>Enhanced!Q98</f>
        <v>-0.68300681315899203</v>
      </c>
    </row>
    <row r="211" spans="2:17" ht="15.45" customHeight="1" thickBot="1">
      <c r="B211" s="706" t="s">
        <v>336</v>
      </c>
      <c r="C211" s="259" t="s">
        <v>337</v>
      </c>
      <c r="D211" s="500">
        <f>'Non-Dairy Alternatives'!D170</f>
        <v>62527332.3957856</v>
      </c>
      <c r="E211" s="490">
        <f>'Non-Dairy Alternatives'!E170</f>
        <v>-1092174.3767497391</v>
      </c>
      <c r="F211" s="337">
        <f>'Non-Dairy Alternatives'!F170</f>
        <v>-1.7167287710272421E-2</v>
      </c>
      <c r="G211" s="298">
        <f>'Non-Dairy Alternatives'!G170</f>
        <v>100</v>
      </c>
      <c r="H211" s="299">
        <f>'Non-Dairy Alternatives'!H170</f>
        <v>8.5265128291212022E-14</v>
      </c>
      <c r="I211" s="366">
        <f>'Non-Dairy Alternatives'!I170</f>
        <v>8.171471791163718</v>
      </c>
      <c r="J211" s="382">
        <f>'Non-Dairy Alternatives'!J170</f>
        <v>0.27302817904137555</v>
      </c>
      <c r="K211" s="385">
        <f>'Non-Dairy Alternatives'!K170</f>
        <v>3.4567339142908916E-2</v>
      </c>
      <c r="L211" s="405">
        <f>'Non-Dairy Alternatives'!L170</f>
        <v>510940332.84887928</v>
      </c>
      <c r="M211" s="391">
        <f>'Non-Dairy Alternatives'!M170</f>
        <v>8445245.9749734402</v>
      </c>
      <c r="N211" s="338">
        <f>'Non-Dairy Alternatives'!N170</f>
        <v>1.6806623976191547E-2</v>
      </c>
      <c r="O211" s="514">
        <f>'Non-Dairy Alternatives'!O170</f>
        <v>115580567.15387529</v>
      </c>
      <c r="P211" s="500">
        <f>'Non-Dairy Alternatives'!P170</f>
        <v>-2732658.6286635995</v>
      </c>
      <c r="Q211" s="387">
        <f>'Non-Dairy Alternatives'!Q170</f>
        <v>-2.3096814498881624E-2</v>
      </c>
    </row>
    <row r="212" spans="2:17" ht="15.45" customHeight="1">
      <c r="B212" s="725"/>
      <c r="C212" s="262" t="s">
        <v>338</v>
      </c>
      <c r="D212" s="507">
        <f>'Non-Dairy Alternatives'!D171</f>
        <v>502657.52337181807</v>
      </c>
      <c r="E212" s="495">
        <f>'Non-Dairy Alternatives'!E171</f>
        <v>93210.540790353902</v>
      </c>
      <c r="F212" s="343">
        <f>'Non-Dairy Alternatives'!F171</f>
        <v>0.22764984175163289</v>
      </c>
      <c r="G212" s="312">
        <f>'Non-Dairy Alternatives'!G171</f>
        <v>0.80390047697876466</v>
      </c>
      <c r="H212" s="313">
        <f>'Non-Dairy Alternatives'!H171</f>
        <v>0.16031330795936749</v>
      </c>
      <c r="I212" s="376">
        <f>'Non-Dairy Alternatives'!I171</f>
        <v>16.562098958945107</v>
      </c>
      <c r="J212" s="369">
        <f>'Non-Dairy Alternatives'!J171</f>
        <v>-3.535345207391952</v>
      </c>
      <c r="K212" s="358">
        <f>'Non-Dairy Alternatives'!K171</f>
        <v>-0.17591018928235691</v>
      </c>
      <c r="L212" s="407">
        <f>'Non-Dairy Alternatives'!L171</f>
        <v>8325063.6445423132</v>
      </c>
      <c r="M212" s="394">
        <f>'Non-Dairy Alternatives'!M171</f>
        <v>96225.773036154918</v>
      </c>
      <c r="N212" s="343">
        <f>'Non-Dairy Alternatives'!N171</f>
        <v>1.1693725716647558E-2</v>
      </c>
      <c r="O212" s="516">
        <f>'Non-Dairy Alternatives'!O171</f>
        <v>1191125.2707701325</v>
      </c>
      <c r="P212" s="503">
        <f>'Non-Dairy Alternatives'!P171</f>
        <v>76685.771899520652</v>
      </c>
      <c r="Q212" s="358">
        <f>'Non-Dairy Alternatives'!Q171</f>
        <v>6.8811067785406979E-2</v>
      </c>
    </row>
    <row r="213" spans="2:17" ht="15.45" customHeight="1">
      <c r="B213" s="725"/>
      <c r="C213" s="286" t="s">
        <v>339</v>
      </c>
      <c r="D213" s="507">
        <f>'Non-Dairy Alternatives'!D172</f>
        <v>40292412.422459036</v>
      </c>
      <c r="E213" s="495">
        <f>'Non-Dairy Alternatives'!E172</f>
        <v>-3162851.6006857306</v>
      </c>
      <c r="F213" s="343">
        <f>'Non-Dairy Alternatives'!F172</f>
        <v>-7.2784084317176395E-2</v>
      </c>
      <c r="G213" s="312">
        <f>'Non-Dairy Alternatives'!G172</f>
        <v>64.439679222865394</v>
      </c>
      <c r="H213" s="313">
        <f>'Non-Dairy Alternatives'!H172</f>
        <v>-3.8652577809914987</v>
      </c>
      <c r="I213" s="376">
        <f>'Non-Dairy Alternatives'!I172</f>
        <v>6.5350337639593992</v>
      </c>
      <c r="J213" s="369">
        <f>'Non-Dairy Alternatives'!J172</f>
        <v>0.21880948223683294</v>
      </c>
      <c r="K213" s="358">
        <f>'Non-Dairy Alternatives'!K172</f>
        <v>3.4642449741692678E-2</v>
      </c>
      <c r="L213" s="407">
        <f>'Non-Dairy Alternatives'!L172</f>
        <v>263312275.61214694</v>
      </c>
      <c r="M213" s="394">
        <f>'Non-Dairy Alternatives'!M172</f>
        <v>-11160918.17950508</v>
      </c>
      <c r="N213" s="343">
        <f>'Non-Dairy Alternatives'!N172</f>
        <v>-4.0663053558436545E-2</v>
      </c>
      <c r="O213" s="516">
        <f>'Non-Dairy Alternatives'!O172</f>
        <v>59192484.091040537</v>
      </c>
      <c r="P213" s="503">
        <f>'Non-Dairy Alternatives'!P172</f>
        <v>-4343238.8578654081</v>
      </c>
      <c r="Q213" s="358">
        <f>'Non-Dairy Alternatives'!Q172</f>
        <v>-6.8359005867583297E-2</v>
      </c>
    </row>
    <row r="214" spans="2:17" ht="15.45" customHeight="1">
      <c r="B214" s="725"/>
      <c r="C214" s="286" t="s">
        <v>340</v>
      </c>
      <c r="D214" s="507">
        <f>'Non-Dairy Alternatives'!D173</f>
        <v>27416.290047616232</v>
      </c>
      <c r="E214" s="495">
        <f>'Non-Dairy Alternatives'!E173</f>
        <v>-82267.486576139461</v>
      </c>
      <c r="F214" s="343">
        <f>'Non-Dairy Alternatives'!F173</f>
        <v>-0.75004243205755627</v>
      </c>
      <c r="G214" s="312">
        <f>'Non-Dairy Alternatives'!G173</f>
        <v>4.3846889027787973E-2</v>
      </c>
      <c r="H214" s="313">
        <f>'Non-Dairy Alternatives'!H173</f>
        <v>-0.12855900059332787</v>
      </c>
      <c r="I214" s="376">
        <f>'Non-Dairy Alternatives'!I173</f>
        <v>15.245003262932521</v>
      </c>
      <c r="J214" s="369">
        <f>'Non-Dairy Alternatives'!J173</f>
        <v>6.9539648147804023</v>
      </c>
      <c r="K214" s="358">
        <f>'Non-Dairy Alternatives'!K173</f>
        <v>0.83873267001074892</v>
      </c>
      <c r="L214" s="407">
        <f>'Non-Dairy Alternatives'!L173</f>
        <v>417961.43123341387</v>
      </c>
      <c r="M214" s="394">
        <f>'Non-Dairy Alternatives'!M173</f>
        <v>-491430.97789267311</v>
      </c>
      <c r="N214" s="343">
        <f>'Non-Dairy Alternatives'!N173</f>
        <v>-0.54039485370779727</v>
      </c>
      <c r="O214" s="516">
        <f>'Non-Dairy Alternatives'!O173</f>
        <v>85333.191841840744</v>
      </c>
      <c r="P214" s="503">
        <f>'Non-Dairy Alternatives'!P173</f>
        <v>-136174.34442472458</v>
      </c>
      <c r="Q214" s="358">
        <f>'Non-Dairy Alternatives'!Q173</f>
        <v>-0.6147616768255254</v>
      </c>
    </row>
    <row r="215" spans="2:17" ht="15.45" customHeight="1">
      <c r="B215" s="725"/>
      <c r="C215" s="286" t="s">
        <v>341</v>
      </c>
      <c r="D215" s="507">
        <f>'Non-Dairy Alternatives'!D174</f>
        <v>5502484.165061255</v>
      </c>
      <c r="E215" s="495">
        <f>'Non-Dairy Alternatives'!E174</f>
        <v>-4895.7947335094213</v>
      </c>
      <c r="F215" s="343">
        <f>'Non-Dairy Alternatives'!F174</f>
        <v>-8.8895169195696202E-4</v>
      </c>
      <c r="G215" s="312">
        <f>'Non-Dairy Alternatives'!G174</f>
        <v>8.8001262075785061</v>
      </c>
      <c r="H215" s="313">
        <f>'Non-Dairy Alternatives'!H174</f>
        <v>0.14337886829811808</v>
      </c>
      <c r="I215" s="376">
        <f>'Non-Dairy Alternatives'!I174</f>
        <v>15.191302864260578</v>
      </c>
      <c r="J215" s="369">
        <f>'Non-Dairy Alternatives'!J174</f>
        <v>0.90141947014165069</v>
      </c>
      <c r="K215" s="358">
        <f>'Non-Dairy Alternatives'!K174</f>
        <v>6.308095351657203E-2</v>
      </c>
      <c r="L215" s="407">
        <f>'Non-Dairy Alternatives'!L174</f>
        <v>83589903.457243517</v>
      </c>
      <c r="M215" s="394">
        <f>'Non-Dairy Alternatives'!M174</f>
        <v>4890086.0246689469</v>
      </c>
      <c r="N215" s="343">
        <f>'Non-Dairy Alternatives'!N174</f>
        <v>6.2135925904256241E-2</v>
      </c>
      <c r="O215" s="516">
        <f>'Non-Dairy Alternatives'!O174</f>
        <v>24390086.949676082</v>
      </c>
      <c r="P215" s="503">
        <f>'Non-Dairy Alternatives'!P174</f>
        <v>677179.0378408581</v>
      </c>
      <c r="Q215" s="358">
        <f>'Non-Dairy Alternatives'!Q174</f>
        <v>2.8557401747546739E-2</v>
      </c>
    </row>
    <row r="216" spans="2:17">
      <c r="B216" s="708"/>
      <c r="C216" s="286" t="s">
        <v>342</v>
      </c>
      <c r="D216" s="507">
        <f>'Non-Dairy Alternatives'!D175</f>
        <v>0</v>
      </c>
      <c r="E216" s="495">
        <f>'Non-Dairy Alternatives'!E175</f>
        <v>0</v>
      </c>
      <c r="F216" s="343">
        <f>'Non-Dairy Alternatives'!F175</f>
        <v>0</v>
      </c>
      <c r="G216" s="312">
        <f>'Non-Dairy Alternatives'!G175</f>
        <v>0</v>
      </c>
      <c r="H216" s="313">
        <f>'Non-Dairy Alternatives'!H175</f>
        <v>0</v>
      </c>
      <c r="I216" s="376">
        <f>'Non-Dairy Alternatives'!I175</f>
        <v>0</v>
      </c>
      <c r="J216" s="369">
        <f>'Non-Dairy Alternatives'!J175</f>
        <v>0</v>
      </c>
      <c r="K216" s="358">
        <f>'Non-Dairy Alternatives'!K175</f>
        <v>0</v>
      </c>
      <c r="L216" s="407">
        <f>'Non-Dairy Alternatives'!L175</f>
        <v>0</v>
      </c>
      <c r="M216" s="394">
        <f>'Non-Dairy Alternatives'!M175</f>
        <v>0</v>
      </c>
      <c r="N216" s="343">
        <f>'Non-Dairy Alternatives'!N175</f>
        <v>0</v>
      </c>
      <c r="O216" s="516">
        <f>'Non-Dairy Alternatives'!O175</f>
        <v>0</v>
      </c>
      <c r="P216" s="503">
        <f>'Non-Dairy Alternatives'!P175</f>
        <v>0</v>
      </c>
      <c r="Q216" s="358">
        <f>'Non-Dairy Alternatives'!Q175</f>
        <v>0</v>
      </c>
    </row>
    <row r="217" spans="2:17">
      <c r="B217" s="708"/>
      <c r="C217" s="286" t="s">
        <v>343</v>
      </c>
      <c r="D217" s="507">
        <f>'Non-Dairy Alternatives'!D176</f>
        <v>314664.43211404991</v>
      </c>
      <c r="E217" s="495">
        <f>'Non-Dairy Alternatives'!E176</f>
        <v>-5263.9823055415181</v>
      </c>
      <c r="F217" s="343">
        <f>'Non-Dairy Alternatives'!F176</f>
        <v>-1.6453625462093897E-2</v>
      </c>
      <c r="G217" s="312">
        <f>'Non-Dairy Alternatives'!G176</f>
        <v>0.50324301398672588</v>
      </c>
      <c r="H217" s="313">
        <f>'Non-Dairy Alternatives'!H176</f>
        <v>3.6515364200406797E-4</v>
      </c>
      <c r="I217" s="376">
        <f>'Non-Dairy Alternatives'!I176</f>
        <v>25.881967776486622</v>
      </c>
      <c r="J217" s="369">
        <f>'Non-Dairy Alternatives'!J176</f>
        <v>3.7349285683163274</v>
      </c>
      <c r="K217" s="358">
        <f>'Non-Dairy Alternatives'!K176</f>
        <v>0.16864234235601433</v>
      </c>
      <c r="L217" s="407">
        <f>'Non-Dairy Alternatives'!L176</f>
        <v>8144134.6923823021</v>
      </c>
      <c r="M217" s="394">
        <f>'Non-Dairy Alternatives'!M176</f>
        <v>1058667.5544238556</v>
      </c>
      <c r="N217" s="343">
        <f>'Non-Dairy Alternatives'!N176</f>
        <v>0.14941393895574431</v>
      </c>
      <c r="O217" s="516">
        <f>'Non-Dairy Alternatives'!O176</f>
        <v>1256500.8717291355</v>
      </c>
      <c r="P217" s="503">
        <f>'Non-Dairy Alternatives'!P176</f>
        <v>-22712.785949230427</v>
      </c>
      <c r="Q217" s="358">
        <f>'Non-Dairy Alternatives'!Q176</f>
        <v>-1.7755271617762174E-2</v>
      </c>
    </row>
    <row r="218" spans="2:17">
      <c r="B218" s="708"/>
      <c r="C218" s="286" t="s">
        <v>344</v>
      </c>
      <c r="D218" s="507">
        <f>'Non-Dairy Alternatives'!D177</f>
        <v>188929.71701732051</v>
      </c>
      <c r="E218" s="495">
        <f>'Non-Dairy Alternatives'!E177</f>
        <v>14888.716239226022</v>
      </c>
      <c r="F218" s="343">
        <f>'Non-Dairy Alternatives'!F177</f>
        <v>8.5547176657582033E-2</v>
      </c>
      <c r="G218" s="312">
        <f>'Non-Dairy Alternatives'!G177</f>
        <v>0.30215540912801608</v>
      </c>
      <c r="H218" s="313">
        <f>'Non-Dairy Alternatives'!H177</f>
        <v>2.8589942170909544E-2</v>
      </c>
      <c r="I218" s="376">
        <f>'Non-Dairy Alternatives'!I177</f>
        <v>8.5900562780134369</v>
      </c>
      <c r="J218" s="369">
        <f>'Non-Dairy Alternatives'!J177</f>
        <v>0.18822168449569787</v>
      </c>
      <c r="K218" s="358">
        <f>'Non-Dairy Alternatives'!K177</f>
        <v>2.2402450607741837E-2</v>
      </c>
      <c r="L218" s="407">
        <f>'Non-Dairy Alternatives'!L177</f>
        <v>1622916.9017679361</v>
      </c>
      <c r="M218" s="394">
        <f>'Non-Dairy Alternatives'!M177</f>
        <v>160653.20074009406</v>
      </c>
      <c r="N218" s="343">
        <f>'Non-Dairy Alternatives'!N177</f>
        <v>0.10986609366502709</v>
      </c>
      <c r="O218" s="516">
        <f>'Non-Dairy Alternatives'!O177</f>
        <v>410221.06621927023</v>
      </c>
      <c r="P218" s="503">
        <f>'Non-Dairy Alternatives'!P177</f>
        <v>32087.754856050014</v>
      </c>
      <c r="Q218" s="358">
        <f>'Non-Dairy Alternatives'!Q177</f>
        <v>8.4858312906549938E-2</v>
      </c>
    </row>
    <row r="219" spans="2:17">
      <c r="B219" s="708"/>
      <c r="C219" s="286" t="s">
        <v>345</v>
      </c>
      <c r="D219" s="507">
        <f>'Non-Dairy Alternatives'!D178</f>
        <v>9888502.2617632281</v>
      </c>
      <c r="E219" s="495">
        <f>'Non-Dairy Alternatives'!E178</f>
        <v>790309.59531234764</v>
      </c>
      <c r="F219" s="343">
        <f>'Non-Dairy Alternatives'!F178</f>
        <v>8.6864460259956228E-2</v>
      </c>
      <c r="G219" s="312">
        <f>'Non-Dairy Alternatives'!G178</f>
        <v>15.814687566024682</v>
      </c>
      <c r="H219" s="313">
        <f>'Non-Dairy Alternatives'!H178</f>
        <v>1.5137394323328017</v>
      </c>
      <c r="I219" s="376">
        <f>'Non-Dairy Alternatives'!I178</f>
        <v>9.9235387523934939</v>
      </c>
      <c r="J219" s="369">
        <f>'Non-Dairy Alternatives'!J178</f>
        <v>-0.25957979254369334</v>
      </c>
      <c r="K219" s="358">
        <f>'Non-Dairy Alternatives'!K178</f>
        <v>-2.5491188322927898E-2</v>
      </c>
      <c r="L219" s="407">
        <f>'Non-Dairy Alternatives'!L178</f>
        <v>98128935.397738099</v>
      </c>
      <c r="M219" s="394">
        <f>'Non-Dairy Alternatives'!M178</f>
        <v>5480960.9305906147</v>
      </c>
      <c r="N219" s="343">
        <f>'Non-Dairy Alternatives'!N178</f>
        <v>5.9158993621972127E-2</v>
      </c>
      <c r="O219" s="516">
        <f>'Non-Dairy Alternatives'!O178</f>
        <v>19382363.378444977</v>
      </c>
      <c r="P219" s="503">
        <f>'Non-Dairy Alternatives'!P178</f>
        <v>-66261.510238237679</v>
      </c>
      <c r="Q219" s="358">
        <f>'Non-Dairy Alternatives'!Q178</f>
        <v>-3.4070023262567006E-3</v>
      </c>
    </row>
    <row r="220" spans="2:17">
      <c r="B220" s="708"/>
      <c r="C220" s="286" t="s">
        <v>346</v>
      </c>
      <c r="D220" s="507">
        <f>'Non-Dairy Alternatives'!D179</f>
        <v>622778.59565994423</v>
      </c>
      <c r="E220" s="495">
        <f>'Non-Dairy Alternatives'!E179</f>
        <v>-16915.785052233143</v>
      </c>
      <c r="F220" s="343">
        <f>'Non-Dairy Alternatives'!F179</f>
        <v>-2.6443541732226333E-2</v>
      </c>
      <c r="G220" s="312">
        <f>'Non-Dairy Alternatives'!G179</f>
        <v>0.99601017954496984</v>
      </c>
      <c r="H220" s="313">
        <f>'Non-Dairy Alternatives'!H179</f>
        <v>-9.490197877531692E-3</v>
      </c>
      <c r="I220" s="376">
        <f>'Non-Dairy Alternatives'!I179</f>
        <v>12.663686836015575</v>
      </c>
      <c r="J220" s="369">
        <f>'Non-Dairy Alternatives'!J179</f>
        <v>0.16577898140261382</v>
      </c>
      <c r="K220" s="358">
        <f>'Non-Dairy Alternatives'!K179</f>
        <v>1.3264538619671853E-2</v>
      </c>
      <c r="L220" s="407">
        <f>'Non-Dairy Alternatives'!L179</f>
        <v>7886673.1036111023</v>
      </c>
      <c r="M220" s="394">
        <f>'Non-Dairy Alternatives'!M179</f>
        <v>-108168.32164339349</v>
      </c>
      <c r="N220" s="343">
        <f>'Non-Dairy Alternatives'!N179</f>
        <v>-1.3529764493102527E-2</v>
      </c>
      <c r="O220" s="516">
        <f>'Non-Dairy Alternatives'!O179</f>
        <v>1628941.215111197</v>
      </c>
      <c r="P220" s="503">
        <f>'Non-Dairy Alternatives'!P179</f>
        <v>-77251.099044798873</v>
      </c>
      <c r="Q220" s="358">
        <f>'Non-Dairy Alternatives'!Q179</f>
        <v>-4.527690015003541E-2</v>
      </c>
    </row>
    <row r="221" spans="2:17">
      <c r="B221" s="708"/>
      <c r="C221" s="273" t="s">
        <v>346</v>
      </c>
      <c r="D221" s="507">
        <f>'Non-Dairy Alternatives'!D180</f>
        <v>217774.89790954327</v>
      </c>
      <c r="E221" s="495">
        <f>'Non-Dairy Alternatives'!E180</f>
        <v>-57763.531808635191</v>
      </c>
      <c r="F221" s="343">
        <f>'Non-Dairy Alternatives'!F180</f>
        <v>-0.20963874936688834</v>
      </c>
      <c r="G221" s="312">
        <f>'Non-Dairy Alternatives'!G180</f>
        <v>0.34828752413595931</v>
      </c>
      <c r="H221" s="313">
        <f>'Non-Dairy Alternatives'!H180</f>
        <v>-8.4816163233601805E-2</v>
      </c>
      <c r="I221" s="376">
        <f>'Non-Dairy Alternatives'!I180</f>
        <v>8.9476594726718375</v>
      </c>
      <c r="J221" s="369">
        <f>'Non-Dairy Alternatives'!J180</f>
        <v>0.50011752001040755</v>
      </c>
      <c r="K221" s="358">
        <f>'Non-Dairy Alternatives'!K180</f>
        <v>5.920272699596877E-2</v>
      </c>
      <c r="L221" s="407">
        <f>'Non-Dairy Alternatives'!L180</f>
        <v>1948575.6281904671</v>
      </c>
      <c r="M221" s="394">
        <f>'Non-Dairy Alternatives'!M180</f>
        <v>-379046.8164242981</v>
      </c>
      <c r="N221" s="343">
        <f>'Non-Dairy Alternatives'!N180</f>
        <v>-0.16284720801746372</v>
      </c>
      <c r="O221" s="516">
        <f>'Non-Dairy Alternatives'!O180</f>
        <v>461458.51217830169</v>
      </c>
      <c r="P221" s="503">
        <f>'Non-Dairy Alternatives'!P180</f>
        <v>-121764.87689697742</v>
      </c>
      <c r="Q221" s="358">
        <f>'Non-Dairy Alternatives'!Q180</f>
        <v>-0.20877913879626786</v>
      </c>
    </row>
    <row r="222" spans="2:17" ht="15" thickBot="1">
      <c r="B222" s="707"/>
      <c r="C222" s="287" t="s">
        <v>348</v>
      </c>
      <c r="D222" s="507">
        <f>'Non-Dairy Alternatives'!D181</f>
        <v>4969712.0903821383</v>
      </c>
      <c r="E222" s="495">
        <f>'Non-Dairy Alternatives'!E181</f>
        <v>1339374.9520704136</v>
      </c>
      <c r="F222" s="343">
        <f>'Non-Dairy Alternatives'!F181</f>
        <v>0.36893955052705796</v>
      </c>
      <c r="G222" s="312">
        <f>'Non-Dairy Alternatives'!G181</f>
        <v>7.9480635107297521</v>
      </c>
      <c r="H222" s="313">
        <f>'Non-Dairy Alternatives'!H181</f>
        <v>2.2417364382933078</v>
      </c>
      <c r="I222" s="376">
        <f>'Non-Dairy Alternatives'!I181</f>
        <v>7.5585652240741412</v>
      </c>
      <c r="J222" s="369">
        <f>'Non-Dairy Alternatives'!J181</f>
        <v>-0.33758191072748822</v>
      </c>
      <c r="K222" s="358">
        <f>'Non-Dairy Alternatives'!K181</f>
        <v>-4.2752738134731974E-2</v>
      </c>
      <c r="L222" s="407">
        <f>'Non-Dairy Alternatives'!L181</f>
        <v>37563892.980023235</v>
      </c>
      <c r="M222" s="394">
        <f>'Non-Dairy Alternatives'!M181</f>
        <v>8898216.7869791649</v>
      </c>
      <c r="N222" s="343">
        <f>'Non-Dairy Alternatives'!N181</f>
        <v>0.31041363640109704</v>
      </c>
      <c r="O222" s="516">
        <f>'Non-Dairy Alternatives'!O181</f>
        <v>7582052.6068638582</v>
      </c>
      <c r="P222" s="503">
        <f>'Non-Dairy Alternatives'!P181</f>
        <v>1248792.2811593907</v>
      </c>
      <c r="Q222" s="358">
        <f>'Non-Dairy Alternatives'!Q181</f>
        <v>0.19718000160059485</v>
      </c>
    </row>
    <row r="223" spans="2:17">
      <c r="B223" s="678"/>
      <c r="C223" s="262" t="s">
        <v>226</v>
      </c>
      <c r="D223" s="555">
        <f>'Trad vs Value Add'!D65</f>
        <v>25209072.592528455</v>
      </c>
      <c r="E223" s="569">
        <f>'Trad vs Value Add'!E65</f>
        <v>272012.69626067206</v>
      </c>
      <c r="F223" s="419">
        <f>'Trad vs Value Add'!F65</f>
        <v>1.0907969800456828E-2</v>
      </c>
      <c r="G223" s="271">
        <f>'Trad vs Value Add'!G65</f>
        <v>3.8108290524718118</v>
      </c>
      <c r="H223" s="272">
        <f>'Trad vs Value Add'!H65</f>
        <v>-6.1097985402049471E-2</v>
      </c>
      <c r="I223" s="435">
        <f>'Trad vs Value Add'!I65</f>
        <v>6.2184740333367685</v>
      </c>
      <c r="J223" s="435">
        <f>'Trad vs Value Add'!J65</f>
        <v>0.11846744095957895</v>
      </c>
      <c r="K223" s="419">
        <f>'Trad vs Value Add'!K65</f>
        <v>1.9420870972110191E-2</v>
      </c>
      <c r="L223" s="687">
        <f>'Trad vs Value Add'!L65</f>
        <v>156761963.32113981</v>
      </c>
      <c r="M223" s="688">
        <f>'Trad vs Value Add'!M65</f>
        <v>4645733.5594015121</v>
      </c>
      <c r="N223" s="432">
        <f>'Trad vs Value Add'!N65</f>
        <v>3.0540683046629456E-2</v>
      </c>
      <c r="O223" s="563">
        <f>'Trad vs Value Add'!O65</f>
        <v>56482038.051380396</v>
      </c>
      <c r="P223" s="574">
        <f>'Trad vs Value Add'!P65</f>
        <v>393179.76967053115</v>
      </c>
      <c r="Q223" s="432">
        <f>'Trad vs Value Add'!Q65</f>
        <v>7.0099442512407848E-3</v>
      </c>
    </row>
    <row r="224" spans="2:17">
      <c r="B224" s="678" t="s">
        <v>349</v>
      </c>
      <c r="C224" s="273" t="s">
        <v>227</v>
      </c>
      <c r="D224" s="556">
        <f>'Trad vs Value Add'!D66</f>
        <v>516970575.98576701</v>
      </c>
      <c r="E224" s="570">
        <f>'Trad vs Value Add'!E66</f>
        <v>9352424.3854435086</v>
      </c>
      <c r="F224" s="420">
        <f>'Trad vs Value Add'!F66</f>
        <v>1.8424133092874901E-2</v>
      </c>
      <c r="G224" s="274">
        <f>'Trad vs Value Add'!G66</f>
        <v>78.149899525599679</v>
      </c>
      <c r="H224" s="275">
        <f>'Trad vs Value Add'!H66</f>
        <v>-0.66694794048861183</v>
      </c>
      <c r="I224" s="436">
        <f>'Trad vs Value Add'!I66</f>
        <v>3.5101742201535457</v>
      </c>
      <c r="J224" s="436">
        <f>'Trad vs Value Add'!J66</f>
        <v>-7.6287925697527736E-2</v>
      </c>
      <c r="K224" s="420">
        <f>'Trad vs Value Add'!K66</f>
        <v>-2.127108069041796E-2</v>
      </c>
      <c r="L224" s="443">
        <f>'Trad vs Value Add'!L66</f>
        <v>1814656788.4031692</v>
      </c>
      <c r="M224" s="436">
        <f>'Trad vs Value Add'!M66</f>
        <v>-5896496.8582825661</v>
      </c>
      <c r="N224" s="420">
        <f>'Trad vs Value Add'!N66</f>
        <v>-3.2388488192125415E-3</v>
      </c>
      <c r="O224" s="556">
        <f>'Trad vs Value Add'!O66</f>
        <v>579907870.87851155</v>
      </c>
      <c r="P224" s="570">
        <f>'Trad vs Value Add'!P66</f>
        <v>9669621.1896579266</v>
      </c>
      <c r="Q224" s="420">
        <f>'Trad vs Value Add'!Q66</f>
        <v>1.6957159915060215E-2</v>
      </c>
    </row>
    <row r="225" spans="1:17">
      <c r="B225" s="678" t="s">
        <v>350</v>
      </c>
      <c r="C225" s="273" t="s">
        <v>228</v>
      </c>
      <c r="D225" s="556">
        <f>'Trad vs Value Add'!D67</f>
        <v>6923322.2732894719</v>
      </c>
      <c r="E225" s="570">
        <f>'Trad vs Value Add'!E67</f>
        <v>265504.78151506651</v>
      </c>
      <c r="F225" s="420">
        <f>'Trad vs Value Add'!F67</f>
        <v>3.9878651201101879E-2</v>
      </c>
      <c r="G225" s="274">
        <f>'Trad vs Value Add'!G67</f>
        <v>1.0465913635591801</v>
      </c>
      <c r="H225" s="275">
        <f>'Trad vs Value Add'!H67</f>
        <v>1.2845458193286641E-2</v>
      </c>
      <c r="I225" s="436">
        <f>'Trad vs Value Add'!I67</f>
        <v>14.061267191766234</v>
      </c>
      <c r="J225" s="436">
        <f>'Trad vs Value Add'!J67</f>
        <v>0.70614450887309665</v>
      </c>
      <c r="K225" s="420">
        <f>'Trad vs Value Add'!K67</f>
        <v>5.2874430706474324E-2</v>
      </c>
      <c r="L225" s="443">
        <f>'Trad vs Value Add'!L67</f>
        <v>97350684.339429677</v>
      </c>
      <c r="M225" s="436">
        <f>'Trad vs Value Add'!M67</f>
        <v>8434714.9364706278</v>
      </c>
      <c r="N225" s="420">
        <f>'Trad vs Value Add'!N67</f>
        <v>9.4861642887176661E-2</v>
      </c>
      <c r="O225" s="556">
        <f>'Trad vs Value Add'!O67</f>
        <v>16266167.52423764</v>
      </c>
      <c r="P225" s="570">
        <f>'Trad vs Value Add'!P67</f>
        <v>-628184.18134026229</v>
      </c>
      <c r="Q225" s="420">
        <f>'Trad vs Value Add'!Q67</f>
        <v>-3.7183088897862746E-2</v>
      </c>
    </row>
    <row r="226" spans="1:17">
      <c r="B226" s="678"/>
      <c r="C226" s="276" t="s">
        <v>229</v>
      </c>
      <c r="D226" s="557">
        <f>'Trad vs Value Add'!D68</f>
        <v>109447385.37271377</v>
      </c>
      <c r="E226" s="571">
        <f>'Trad vs Value Add'!E68</f>
        <v>7258745.1795395613</v>
      </c>
      <c r="F226" s="416">
        <f>'Trad vs Value Add'!F68</f>
        <v>7.1032799397446292E-2</v>
      </c>
      <c r="G226" s="263">
        <f>'Trad vs Value Add'!G68</f>
        <v>16.545046405992466</v>
      </c>
      <c r="H226" s="264">
        <f>'Trad vs Value Add'!H68</f>
        <v>0.67842216987983051</v>
      </c>
      <c r="I226" s="437">
        <f>'Trad vs Value Add'!I68</f>
        <v>9.2534593425416833</v>
      </c>
      <c r="J226" s="437">
        <f>'Trad vs Value Add'!J68</f>
        <v>0.42105312349132618</v>
      </c>
      <c r="K226" s="416">
        <f>'Trad vs Value Add'!K68</f>
        <v>4.7671394753466961E-2</v>
      </c>
      <c r="L226" s="685">
        <f>'Trad vs Value Add'!L68</f>
        <v>1012766930.6938983</v>
      </c>
      <c r="M226" s="437">
        <f>'Trad vs Value Add'!M68</f>
        <v>110195349.53540719</v>
      </c>
      <c r="N226" s="416">
        <f>'Trad vs Value Add'!N68</f>
        <v>0.12209042677143292</v>
      </c>
      <c r="O226" s="557">
        <f>'Trad vs Value Add'!O68</f>
        <v>152269374.47872296</v>
      </c>
      <c r="P226" s="571">
        <f>'Trad vs Value Add'!P68</f>
        <v>11108356.662413955</v>
      </c>
      <c r="Q226" s="416">
        <f>'Trad vs Value Add'!Q68</f>
        <v>7.8692806514537278E-2</v>
      </c>
    </row>
    <row r="227" spans="1:17">
      <c r="B227" s="706" t="s">
        <v>351</v>
      </c>
      <c r="C227" s="262" t="s">
        <v>242</v>
      </c>
      <c r="D227" s="555">
        <f>Filtration!D37</f>
        <v>643079580.25899637</v>
      </c>
      <c r="E227" s="569">
        <f>Filtration!E37</f>
        <v>16934028.154423118</v>
      </c>
      <c r="F227" s="419">
        <f>Filtration!F37</f>
        <v>2.704487494561799E-2</v>
      </c>
      <c r="G227" s="271">
        <f>Filtration!G37</f>
        <v>97.213665378102732</v>
      </c>
      <c r="H227" s="272">
        <f>Filtration!H37</f>
        <v>-6.6927123472453331E-3</v>
      </c>
      <c r="I227" s="435">
        <f>Filtration!I37</f>
        <v>4.4623112754349545</v>
      </c>
      <c r="J227" s="435">
        <f>Filtration!J37</f>
        <v>4.1242746880334025E-2</v>
      </c>
      <c r="K227" s="419">
        <f>Filtration!K37</f>
        <v>9.3286830127054174E-3</v>
      </c>
      <c r="L227" s="442">
        <f>Filtration!L37</f>
        <v>2869621261.9916973</v>
      </c>
      <c r="M227" s="435">
        <f>Filtration!M37</f>
        <v>101388867.28771114</v>
      </c>
      <c r="N227" s="419">
        <f>Filtration!N37</f>
        <v>3.662585102380933E-2</v>
      </c>
      <c r="O227" s="555">
        <f>Filtration!O37</f>
        <v>768661650.16325319</v>
      </c>
      <c r="P227" s="569">
        <f>Filtration!P37</f>
        <v>20119537.828597307</v>
      </c>
      <c r="Q227" s="419">
        <f>Filtration!Q37</f>
        <v>2.6878297823279083E-2</v>
      </c>
    </row>
    <row r="228" spans="1:17">
      <c r="B228" s="707"/>
      <c r="C228" s="276" t="s">
        <v>243</v>
      </c>
      <c r="D228" s="557">
        <f>Filtration!D38</f>
        <v>18412153.932861529</v>
      </c>
      <c r="E228" s="571">
        <f>Filtration!E38</f>
        <v>509932.09070048854</v>
      </c>
      <c r="F228" s="416">
        <f>Filtration!F38</f>
        <v>2.8484290676119385E-2</v>
      </c>
      <c r="G228" s="263">
        <f>Filtration!G38</f>
        <v>2.7833459905513438</v>
      </c>
      <c r="H228" s="264">
        <f>Filtration!H38</f>
        <v>3.7040809991455426E-3</v>
      </c>
      <c r="I228" s="437">
        <f>Filtration!I38</f>
        <v>13.112549089387381</v>
      </c>
      <c r="J228" s="437">
        <f>Filtration!J38</f>
        <v>0.82513292060603938</v>
      </c>
      <c r="K228" s="416">
        <f>Filtration!K38</f>
        <v>6.7152679560285103E-2</v>
      </c>
      <c r="L228" s="685">
        <f>Filtration!L38</f>
        <v>241430272.28600374</v>
      </c>
      <c r="M228" s="437">
        <f>Filtration!M38</f>
        <v>21458222.165523678</v>
      </c>
      <c r="N228" s="416">
        <f>Filtration!N38</f>
        <v>9.7549766680680008E-2</v>
      </c>
      <c r="O228" s="557">
        <f>Filtration!O38</f>
        <v>45974869.834124006</v>
      </c>
      <c r="P228" s="571">
        <f>Filtration!P38</f>
        <v>1451371.5600778759</v>
      </c>
      <c r="Q228" s="416">
        <f>Filtration!Q38</f>
        <v>3.259787789235593E-2</v>
      </c>
    </row>
    <row r="229" spans="1:17">
      <c r="A229" s="88"/>
      <c r="B229" s="679"/>
      <c r="D229" s="565"/>
      <c r="E229" s="565"/>
      <c r="F229" s="426"/>
      <c r="G229" s="246"/>
      <c r="H229" s="246"/>
      <c r="I229" s="231"/>
      <c r="J229" s="231"/>
      <c r="K229" s="426"/>
      <c r="L229" s="231"/>
      <c r="M229" s="231"/>
      <c r="N229" s="426"/>
      <c r="O229" s="565"/>
      <c r="P229" s="565"/>
      <c r="Q229" s="426"/>
    </row>
    <row r="230" spans="1:17">
      <c r="A230" s="88"/>
      <c r="B230" s="679"/>
      <c r="C230" s="288"/>
      <c r="D230" s="565"/>
      <c r="E230" s="565"/>
      <c r="F230" s="426"/>
      <c r="G230" s="246"/>
      <c r="H230" s="246"/>
      <c r="I230" s="231"/>
      <c r="J230" s="231"/>
      <c r="K230" s="426"/>
      <c r="L230" s="231"/>
      <c r="M230" s="231"/>
      <c r="N230" s="426"/>
      <c r="O230" s="565"/>
      <c r="P230" s="565"/>
      <c r="Q230" s="426"/>
    </row>
    <row r="231" spans="1:17">
      <c r="A231" s="88"/>
      <c r="B231" s="679"/>
      <c r="C231" s="289" t="s">
        <v>352</v>
      </c>
      <c r="D231" s="565"/>
      <c r="E231" s="565"/>
      <c r="F231" s="426"/>
      <c r="G231" s="246"/>
      <c r="H231" s="246"/>
      <c r="I231" s="231"/>
      <c r="J231" s="231"/>
      <c r="K231" s="426"/>
      <c r="L231" s="231"/>
      <c r="M231" s="231"/>
      <c r="N231" s="426"/>
      <c r="O231" s="565"/>
      <c r="P231" s="565"/>
      <c r="Q231" s="426"/>
    </row>
    <row r="232" spans="1:17">
      <c r="A232" s="88"/>
      <c r="B232" s="679"/>
      <c r="C232" s="683" t="s">
        <v>353</v>
      </c>
      <c r="D232" s="565"/>
      <c r="E232" s="565"/>
      <c r="F232" s="426"/>
      <c r="G232" s="246"/>
      <c r="H232" s="246"/>
      <c r="I232" s="231"/>
      <c r="J232" s="231"/>
      <c r="K232" s="426"/>
      <c r="L232" s="231"/>
      <c r="M232" s="231"/>
      <c r="N232" s="426"/>
      <c r="O232" s="565"/>
      <c r="P232" s="565"/>
      <c r="Q232" s="426"/>
    </row>
    <row r="233" spans="1:17">
      <c r="A233" s="88"/>
      <c r="B233" s="679"/>
      <c r="C233" s="289"/>
      <c r="D233" s="565"/>
      <c r="E233" s="565"/>
      <c r="F233" s="426"/>
      <c r="G233" s="246"/>
      <c r="H233" s="246"/>
      <c r="I233" s="231"/>
      <c r="J233" s="231"/>
      <c r="K233" s="426"/>
      <c r="L233" s="231"/>
      <c r="M233" s="231"/>
      <c r="N233" s="426"/>
      <c r="O233" s="565"/>
      <c r="P233" s="565"/>
      <c r="Q233" s="426"/>
    </row>
    <row r="234" spans="1:17">
      <c r="A234" s="88"/>
      <c r="B234" s="679"/>
      <c r="C234" s="289"/>
      <c r="D234" s="565"/>
      <c r="E234" s="565"/>
      <c r="F234" s="426"/>
      <c r="G234" s="246"/>
      <c r="H234" s="246"/>
      <c r="I234" s="231"/>
      <c r="J234" s="231"/>
      <c r="K234" s="426"/>
      <c r="L234" s="231"/>
      <c r="M234" s="231"/>
      <c r="N234" s="426"/>
      <c r="O234" s="565"/>
      <c r="P234" s="565"/>
      <c r="Q234" s="426"/>
    </row>
    <row r="235" spans="1:17">
      <c r="A235" s="88"/>
      <c r="B235" s="679"/>
      <c r="C235" s="289"/>
      <c r="D235" s="565"/>
      <c r="E235" s="565"/>
      <c r="F235" s="426"/>
      <c r="G235" s="246"/>
      <c r="H235" s="246"/>
      <c r="I235" s="231"/>
      <c r="J235" s="231"/>
      <c r="K235" s="426"/>
      <c r="L235" s="231"/>
      <c r="M235" s="231"/>
      <c r="N235" s="426"/>
      <c r="O235" s="565"/>
      <c r="P235" s="565"/>
      <c r="Q235" s="426"/>
    </row>
    <row r="236" spans="1:17">
      <c r="A236" s="88"/>
      <c r="B236" s="679"/>
      <c r="C236" s="289"/>
      <c r="D236" s="565"/>
      <c r="E236" s="565"/>
      <c r="F236" s="426"/>
      <c r="G236" s="246"/>
      <c r="H236" s="246"/>
      <c r="I236" s="231"/>
      <c r="J236" s="231"/>
      <c r="K236" s="426"/>
      <c r="L236" s="231"/>
      <c r="M236" s="231"/>
      <c r="N236" s="426"/>
      <c r="O236" s="565"/>
      <c r="P236" s="565"/>
      <c r="Q236" s="426"/>
    </row>
    <row r="237" spans="1:17">
      <c r="A237" s="88"/>
      <c r="B237" s="679"/>
      <c r="C237" s="289"/>
      <c r="D237" s="565"/>
      <c r="E237" s="565"/>
      <c r="F237" s="426"/>
      <c r="G237" s="246"/>
      <c r="H237" s="246"/>
      <c r="I237" s="231"/>
      <c r="J237" s="231"/>
      <c r="K237" s="426"/>
      <c r="L237" s="231"/>
      <c r="M237" s="231"/>
      <c r="N237" s="426"/>
      <c r="O237" s="565"/>
      <c r="P237" s="565"/>
      <c r="Q237" s="426"/>
    </row>
    <row r="238" spans="1:17">
      <c r="A238" s="88"/>
      <c r="B238" s="679"/>
      <c r="C238" s="289"/>
      <c r="D238" s="565"/>
      <c r="E238" s="565"/>
      <c r="F238" s="426"/>
      <c r="G238" s="246"/>
      <c r="H238" s="246"/>
      <c r="I238" s="231"/>
      <c r="J238" s="231"/>
      <c r="K238" s="426"/>
      <c r="L238" s="231"/>
      <c r="M238" s="231"/>
      <c r="N238" s="426"/>
      <c r="O238" s="565"/>
      <c r="P238" s="565"/>
      <c r="Q238" s="426"/>
    </row>
    <row r="239" spans="1:17">
      <c r="A239" s="88"/>
      <c r="B239" s="679"/>
      <c r="C239" s="289"/>
      <c r="D239" s="565"/>
      <c r="E239" s="565"/>
      <c r="F239" s="426"/>
      <c r="G239" s="246"/>
      <c r="H239" s="246"/>
      <c r="I239" s="231"/>
      <c r="J239" s="231"/>
      <c r="K239" s="426"/>
      <c r="L239" s="231"/>
      <c r="M239" s="231"/>
      <c r="N239" s="426"/>
      <c r="O239" s="565"/>
      <c r="P239" s="565"/>
      <c r="Q239" s="426"/>
    </row>
    <row r="240" spans="1:17">
      <c r="A240" s="88"/>
      <c r="B240" s="679"/>
      <c r="C240" s="289"/>
      <c r="D240" s="565"/>
      <c r="E240" s="565"/>
      <c r="F240" s="426"/>
      <c r="G240" s="246"/>
      <c r="H240" s="246"/>
      <c r="I240" s="231"/>
      <c r="J240" s="231"/>
      <c r="K240" s="426"/>
      <c r="L240" s="231"/>
      <c r="M240" s="231"/>
      <c r="N240" s="426"/>
      <c r="O240" s="565"/>
      <c r="P240" s="565"/>
      <c r="Q240" s="426"/>
    </row>
    <row r="241" spans="1:17">
      <c r="A241" s="88"/>
      <c r="B241" s="679"/>
      <c r="C241" s="289"/>
      <c r="D241" s="565"/>
      <c r="E241" s="565"/>
      <c r="F241" s="426"/>
      <c r="G241" s="246"/>
      <c r="H241" s="246"/>
      <c r="I241" s="231"/>
      <c r="J241" s="231"/>
      <c r="K241" s="426"/>
      <c r="L241" s="231"/>
      <c r="M241" s="231"/>
      <c r="N241" s="426"/>
      <c r="O241" s="565"/>
      <c r="P241" s="565"/>
      <c r="Q241" s="426"/>
    </row>
    <row r="242" spans="1:17">
      <c r="A242" s="88"/>
      <c r="B242" s="679"/>
      <c r="C242" s="289"/>
      <c r="D242" s="565"/>
      <c r="E242" s="565"/>
      <c r="F242" s="426"/>
      <c r="G242" s="246"/>
      <c r="H242" s="246"/>
      <c r="I242" s="231"/>
      <c r="J242" s="231"/>
      <c r="K242" s="426"/>
      <c r="L242" s="231"/>
      <c r="M242" s="231"/>
      <c r="N242" s="426"/>
      <c r="O242" s="565"/>
      <c r="P242" s="565"/>
      <c r="Q242" s="426"/>
    </row>
    <row r="243" spans="1:17">
      <c r="A243" s="88"/>
      <c r="B243" s="679"/>
      <c r="C243" s="289"/>
      <c r="D243" s="565"/>
      <c r="E243" s="565"/>
      <c r="F243" s="426"/>
      <c r="G243" s="246"/>
      <c r="H243" s="246"/>
      <c r="I243" s="231"/>
      <c r="J243" s="231"/>
      <c r="K243" s="426"/>
      <c r="L243" s="231"/>
      <c r="M243" s="231"/>
      <c r="N243" s="426"/>
      <c r="O243" s="565"/>
      <c r="P243" s="565"/>
      <c r="Q243" s="426"/>
    </row>
    <row r="244" spans="1:17">
      <c r="A244" s="88"/>
      <c r="B244" s="679"/>
      <c r="C244" s="289"/>
      <c r="D244" s="565"/>
      <c r="E244" s="565"/>
      <c r="F244" s="426"/>
      <c r="G244" s="246"/>
      <c r="H244" s="246"/>
      <c r="I244" s="231"/>
      <c r="J244" s="231"/>
      <c r="K244" s="426"/>
      <c r="L244" s="231"/>
      <c r="M244" s="231"/>
      <c r="N244" s="426"/>
      <c r="O244" s="565"/>
      <c r="P244" s="565"/>
      <c r="Q244" s="426"/>
    </row>
    <row r="245" spans="1:17">
      <c r="A245" s="88"/>
      <c r="B245" s="679"/>
      <c r="C245" s="289"/>
      <c r="D245" s="565"/>
      <c r="E245" s="565"/>
      <c r="F245" s="426"/>
      <c r="G245" s="246"/>
      <c r="H245" s="246"/>
      <c r="I245" s="231"/>
      <c r="J245" s="231"/>
      <c r="K245" s="426"/>
      <c r="L245" s="231"/>
      <c r="M245" s="231"/>
      <c r="N245" s="426"/>
      <c r="O245" s="565"/>
      <c r="P245" s="565"/>
      <c r="Q245" s="426"/>
    </row>
    <row r="246" spans="1:17">
      <c r="A246" s="88"/>
      <c r="B246" s="679"/>
      <c r="C246" s="289"/>
      <c r="D246" s="565"/>
      <c r="E246" s="565"/>
      <c r="F246" s="426"/>
      <c r="G246" s="246"/>
      <c r="H246" s="246"/>
      <c r="I246" s="231"/>
      <c r="J246" s="231"/>
      <c r="K246" s="426"/>
      <c r="L246" s="231"/>
      <c r="M246" s="231"/>
      <c r="N246" s="426"/>
      <c r="O246" s="565"/>
      <c r="P246" s="565"/>
      <c r="Q246" s="426"/>
    </row>
    <row r="247" spans="1:17">
      <c r="A247" s="88"/>
      <c r="B247" s="679"/>
      <c r="C247" s="289"/>
      <c r="D247" s="565"/>
      <c r="E247" s="565"/>
      <c r="F247" s="426"/>
      <c r="G247" s="246"/>
      <c r="H247" s="246"/>
      <c r="I247" s="231"/>
      <c r="J247" s="231"/>
      <c r="K247" s="426"/>
      <c r="L247" s="231"/>
      <c r="M247" s="231"/>
      <c r="N247" s="426"/>
      <c r="O247" s="565"/>
      <c r="P247" s="565"/>
      <c r="Q247" s="426"/>
    </row>
    <row r="248" spans="1:17">
      <c r="A248" s="88"/>
      <c r="B248" s="679"/>
      <c r="C248" s="289"/>
      <c r="D248" s="565"/>
      <c r="E248" s="565"/>
      <c r="F248" s="426"/>
      <c r="G248" s="246"/>
      <c r="H248" s="246"/>
      <c r="I248" s="231"/>
      <c r="J248" s="231"/>
      <c r="K248" s="426"/>
      <c r="L248" s="231"/>
      <c r="M248" s="231"/>
      <c r="N248" s="426"/>
      <c r="O248" s="565"/>
      <c r="P248" s="565"/>
      <c r="Q248" s="426"/>
    </row>
    <row r="249" spans="1:17">
      <c r="A249" s="88"/>
      <c r="B249" s="679"/>
      <c r="C249" s="289"/>
      <c r="D249" s="565"/>
      <c r="E249" s="565"/>
      <c r="F249" s="426"/>
      <c r="G249" s="246"/>
      <c r="H249" s="246"/>
      <c r="I249" s="231"/>
      <c r="J249" s="231"/>
      <c r="K249" s="426"/>
      <c r="L249" s="231"/>
      <c r="M249" s="231"/>
      <c r="N249" s="426"/>
      <c r="O249" s="565"/>
      <c r="P249" s="565"/>
      <c r="Q249" s="426"/>
    </row>
    <row r="250" spans="1:17">
      <c r="A250" s="88"/>
      <c r="B250" s="726"/>
      <c r="C250" s="289"/>
      <c r="D250" s="565"/>
      <c r="E250" s="565"/>
      <c r="F250" s="426"/>
      <c r="G250" s="246"/>
      <c r="H250" s="246"/>
      <c r="I250" s="231"/>
      <c r="J250" s="231"/>
      <c r="K250" s="426"/>
      <c r="L250" s="231"/>
      <c r="M250" s="231"/>
      <c r="N250" s="426"/>
      <c r="O250" s="565"/>
      <c r="P250" s="565"/>
      <c r="Q250" s="426"/>
    </row>
    <row r="251" spans="1:17">
      <c r="A251" s="88"/>
      <c r="B251" s="726"/>
      <c r="C251" s="289"/>
      <c r="D251" s="565"/>
      <c r="E251" s="565"/>
      <c r="F251" s="426"/>
      <c r="G251" s="246"/>
      <c r="H251" s="246"/>
      <c r="I251" s="231"/>
      <c r="J251" s="231"/>
      <c r="K251" s="426"/>
      <c r="L251" s="231"/>
      <c r="M251" s="231"/>
      <c r="N251" s="426"/>
      <c r="O251" s="565"/>
      <c r="P251" s="565"/>
      <c r="Q251" s="426"/>
    </row>
    <row r="252" spans="1:17">
      <c r="A252" s="88"/>
      <c r="B252" s="726"/>
      <c r="C252" s="289"/>
      <c r="D252" s="565"/>
      <c r="E252" s="565"/>
      <c r="F252" s="426"/>
      <c r="G252" s="246"/>
      <c r="H252" s="246"/>
      <c r="I252" s="231"/>
      <c r="J252" s="231"/>
      <c r="K252" s="426"/>
      <c r="L252" s="231"/>
      <c r="M252" s="231"/>
      <c r="N252" s="426"/>
      <c r="O252" s="565"/>
      <c r="P252" s="565"/>
      <c r="Q252" s="426"/>
    </row>
    <row r="253" spans="1:17">
      <c r="A253" s="88"/>
      <c r="B253" s="726"/>
      <c r="C253" s="289"/>
      <c r="D253" s="565"/>
      <c r="E253" s="565"/>
      <c r="F253" s="426"/>
      <c r="G253" s="246"/>
      <c r="H253" s="246"/>
      <c r="I253" s="231"/>
      <c r="J253" s="231"/>
      <c r="K253" s="426"/>
      <c r="L253" s="231"/>
      <c r="M253" s="231"/>
      <c r="N253" s="426"/>
      <c r="O253" s="565"/>
      <c r="P253" s="565"/>
      <c r="Q253" s="426"/>
    </row>
    <row r="254" spans="1:17">
      <c r="A254" s="88"/>
      <c r="B254" s="726"/>
      <c r="C254" s="289"/>
      <c r="D254" s="565"/>
      <c r="E254" s="565"/>
      <c r="F254" s="426"/>
      <c r="G254" s="246"/>
      <c r="H254" s="246"/>
      <c r="I254" s="231"/>
      <c r="J254" s="231"/>
      <c r="K254" s="426"/>
      <c r="L254" s="231"/>
      <c r="M254" s="231"/>
      <c r="N254" s="426"/>
      <c r="O254" s="565"/>
      <c r="P254" s="565"/>
      <c r="Q254" s="426"/>
    </row>
    <row r="255" spans="1:17">
      <c r="A255" s="88"/>
      <c r="B255" s="726"/>
      <c r="C255" s="289"/>
      <c r="D255" s="565"/>
      <c r="E255" s="565"/>
      <c r="F255" s="426"/>
      <c r="G255" s="246"/>
      <c r="H255" s="246"/>
      <c r="I255" s="231"/>
      <c r="J255" s="231"/>
      <c r="K255" s="426"/>
      <c r="L255" s="231"/>
      <c r="M255" s="231"/>
      <c r="N255" s="426"/>
      <c r="O255" s="565"/>
      <c r="P255" s="565"/>
      <c r="Q255" s="426"/>
    </row>
    <row r="256" spans="1:17">
      <c r="A256" s="88"/>
      <c r="B256" s="726"/>
      <c r="C256" s="289"/>
      <c r="D256" s="565"/>
      <c r="E256" s="565"/>
      <c r="F256" s="426"/>
      <c r="G256" s="246"/>
      <c r="H256" s="246"/>
      <c r="I256" s="231"/>
      <c r="J256" s="231"/>
      <c r="K256" s="426"/>
      <c r="L256" s="231"/>
      <c r="M256" s="231"/>
      <c r="N256" s="426"/>
      <c r="O256" s="565"/>
      <c r="P256" s="565"/>
      <c r="Q256" s="426"/>
    </row>
    <row r="257" spans="1:17">
      <c r="A257" s="88"/>
      <c r="B257" s="726"/>
      <c r="C257" s="289"/>
      <c r="D257" s="565"/>
      <c r="E257" s="565"/>
      <c r="F257" s="426"/>
      <c r="G257" s="246"/>
      <c r="H257" s="246"/>
      <c r="I257" s="231"/>
      <c r="J257" s="231"/>
      <c r="K257" s="426"/>
      <c r="L257" s="231"/>
      <c r="M257" s="231"/>
      <c r="N257" s="426"/>
      <c r="O257" s="565"/>
      <c r="P257" s="565"/>
      <c r="Q257" s="426"/>
    </row>
    <row r="258" spans="1:17">
      <c r="A258" s="88"/>
      <c r="B258" s="726"/>
      <c r="C258" s="289"/>
      <c r="D258" s="565"/>
      <c r="E258" s="565"/>
      <c r="F258" s="426"/>
      <c r="G258" s="246"/>
      <c r="H258" s="246"/>
      <c r="I258" s="231"/>
      <c r="J258" s="231"/>
      <c r="K258" s="426"/>
      <c r="L258" s="231"/>
      <c r="M258" s="231"/>
      <c r="N258" s="426"/>
      <c r="O258" s="565"/>
      <c r="P258" s="565"/>
      <c r="Q258" s="426"/>
    </row>
    <row r="259" spans="1:17">
      <c r="A259" s="88"/>
      <c r="B259" s="726"/>
      <c r="C259" s="289"/>
      <c r="D259" s="565"/>
      <c r="E259" s="565"/>
      <c r="F259" s="426"/>
      <c r="G259" s="246"/>
      <c r="H259" s="246"/>
      <c r="I259" s="231"/>
      <c r="J259" s="231"/>
      <c r="K259" s="426"/>
      <c r="L259" s="231"/>
      <c r="M259" s="231"/>
      <c r="N259" s="426"/>
      <c r="O259" s="565"/>
      <c r="P259" s="565"/>
      <c r="Q259" s="426"/>
    </row>
    <row r="260" spans="1:17">
      <c r="A260" s="88"/>
      <c r="B260" s="726"/>
      <c r="C260" s="289"/>
      <c r="D260" s="565"/>
      <c r="E260" s="565"/>
      <c r="F260" s="426"/>
      <c r="G260" s="246"/>
      <c r="H260" s="246"/>
      <c r="I260" s="231"/>
      <c r="J260" s="231"/>
      <c r="K260" s="426"/>
      <c r="L260" s="231"/>
      <c r="M260" s="231"/>
      <c r="N260" s="426"/>
      <c r="O260" s="565"/>
      <c r="P260" s="565"/>
      <c r="Q260" s="426"/>
    </row>
    <row r="261" spans="1:17">
      <c r="A261" s="88"/>
      <c r="B261" s="726"/>
      <c r="C261" s="289"/>
      <c r="D261" s="565"/>
      <c r="E261" s="565"/>
      <c r="F261" s="426"/>
      <c r="G261" s="246"/>
      <c r="H261" s="246"/>
      <c r="I261" s="231"/>
      <c r="J261" s="231"/>
      <c r="K261" s="426"/>
      <c r="L261" s="231"/>
      <c r="M261" s="231"/>
      <c r="N261" s="426"/>
      <c r="O261" s="565"/>
      <c r="P261" s="565"/>
      <c r="Q261" s="426"/>
    </row>
    <row r="262" spans="1:17">
      <c r="A262" s="88"/>
      <c r="B262" s="726"/>
      <c r="C262" s="290"/>
      <c r="D262" s="565"/>
      <c r="E262" s="565"/>
      <c r="F262" s="426"/>
      <c r="G262" s="246"/>
      <c r="H262" s="246"/>
      <c r="I262" s="231"/>
      <c r="J262" s="231"/>
      <c r="K262" s="426"/>
      <c r="L262" s="231"/>
      <c r="M262" s="231"/>
      <c r="N262" s="426"/>
      <c r="O262" s="565"/>
      <c r="P262" s="565"/>
      <c r="Q262" s="426"/>
    </row>
    <row r="263" spans="1:17">
      <c r="A263" s="88"/>
      <c r="B263" s="727"/>
      <c r="C263" s="289"/>
      <c r="D263" s="565"/>
      <c r="E263" s="565"/>
      <c r="F263" s="426"/>
      <c r="G263" s="246"/>
      <c r="H263" s="246"/>
      <c r="I263" s="231"/>
      <c r="J263" s="231"/>
      <c r="K263" s="426"/>
      <c r="L263" s="231"/>
      <c r="M263" s="231"/>
      <c r="N263" s="426"/>
      <c r="O263" s="565"/>
      <c r="P263" s="565"/>
      <c r="Q263" s="426"/>
    </row>
    <row r="264" spans="1:17">
      <c r="A264" s="88"/>
      <c r="B264" s="727"/>
      <c r="C264" s="289"/>
      <c r="D264" s="565"/>
      <c r="E264" s="565"/>
      <c r="F264" s="426"/>
      <c r="G264" s="246"/>
      <c r="H264" s="246"/>
      <c r="I264" s="231"/>
      <c r="J264" s="231"/>
      <c r="K264" s="426"/>
      <c r="L264" s="231"/>
      <c r="M264" s="231"/>
      <c r="N264" s="426"/>
      <c r="O264" s="565"/>
      <c r="P264" s="565"/>
      <c r="Q264" s="426"/>
    </row>
    <row r="265" spans="1:17">
      <c r="A265" s="88"/>
      <c r="B265" s="727"/>
      <c r="C265" s="289"/>
      <c r="D265" s="565"/>
      <c r="E265" s="565"/>
      <c r="F265" s="426"/>
      <c r="G265" s="246"/>
      <c r="H265" s="246"/>
      <c r="I265" s="231"/>
      <c r="J265" s="231"/>
      <c r="K265" s="426"/>
      <c r="L265" s="231"/>
      <c r="M265" s="231"/>
      <c r="N265" s="426"/>
      <c r="O265" s="565"/>
      <c r="P265" s="565"/>
      <c r="Q265" s="426"/>
    </row>
    <row r="266" spans="1:17">
      <c r="A266" s="88"/>
      <c r="B266" s="727"/>
      <c r="C266" s="289"/>
      <c r="D266" s="565"/>
      <c r="E266" s="565"/>
      <c r="F266" s="426"/>
      <c r="G266" s="246"/>
      <c r="H266" s="246"/>
      <c r="I266" s="231"/>
      <c r="J266" s="231"/>
      <c r="K266" s="426"/>
      <c r="L266" s="231"/>
      <c r="M266" s="231"/>
      <c r="N266" s="426"/>
      <c r="O266" s="565"/>
      <c r="P266" s="565"/>
      <c r="Q266" s="426"/>
    </row>
    <row r="267" spans="1:17">
      <c r="A267" s="88"/>
      <c r="B267" s="727"/>
      <c r="C267" s="289"/>
      <c r="D267" s="565"/>
      <c r="E267" s="565"/>
      <c r="F267" s="426"/>
      <c r="G267" s="246"/>
      <c r="H267" s="246"/>
      <c r="I267" s="231"/>
      <c r="J267" s="231"/>
      <c r="K267" s="426"/>
      <c r="L267" s="231"/>
      <c r="M267" s="231"/>
      <c r="N267" s="426"/>
      <c r="O267" s="565"/>
      <c r="P267" s="565"/>
      <c r="Q267" s="426"/>
    </row>
    <row r="268" spans="1:17">
      <c r="A268" s="88"/>
      <c r="B268" s="727"/>
      <c r="C268" s="289"/>
      <c r="D268" s="565"/>
      <c r="E268" s="565"/>
      <c r="F268" s="426"/>
      <c r="G268" s="246"/>
      <c r="H268" s="246"/>
      <c r="I268" s="231"/>
      <c r="J268" s="231"/>
      <c r="K268" s="426"/>
      <c r="L268" s="231"/>
      <c r="M268" s="231"/>
      <c r="N268" s="426"/>
      <c r="O268" s="565"/>
      <c r="P268" s="565"/>
      <c r="Q268" s="426"/>
    </row>
    <row r="269" spans="1:17">
      <c r="A269" s="88"/>
      <c r="B269" s="727"/>
      <c r="C269" s="289"/>
      <c r="D269" s="565"/>
      <c r="E269" s="565"/>
      <c r="F269" s="426"/>
      <c r="G269" s="246"/>
      <c r="H269" s="246"/>
      <c r="I269" s="231"/>
      <c r="J269" s="231"/>
      <c r="K269" s="426"/>
      <c r="L269" s="231"/>
      <c r="M269" s="231"/>
      <c r="N269" s="426"/>
      <c r="O269" s="565"/>
      <c r="P269" s="565"/>
      <c r="Q269" s="426"/>
    </row>
    <row r="270" spans="1:17">
      <c r="A270" s="88"/>
      <c r="B270" s="727"/>
      <c r="C270" s="289"/>
      <c r="D270" s="565"/>
      <c r="E270" s="565"/>
      <c r="F270" s="426"/>
      <c r="G270" s="246"/>
      <c r="H270" s="246"/>
      <c r="I270" s="231"/>
      <c r="J270" s="231"/>
      <c r="K270" s="426"/>
      <c r="L270" s="231"/>
      <c r="M270" s="231"/>
      <c r="N270" s="426"/>
      <c r="O270" s="565"/>
      <c r="P270" s="565"/>
      <c r="Q270" s="426"/>
    </row>
    <row r="271" spans="1:17">
      <c r="A271" s="88"/>
      <c r="B271" s="727"/>
      <c r="C271" s="289"/>
      <c r="D271" s="565"/>
      <c r="E271" s="565"/>
      <c r="F271" s="426"/>
      <c r="G271" s="246"/>
      <c r="H271" s="246"/>
      <c r="I271" s="231"/>
      <c r="J271" s="231"/>
      <c r="K271" s="426"/>
      <c r="L271" s="231"/>
      <c r="M271" s="231"/>
      <c r="N271" s="426"/>
      <c r="O271" s="565"/>
      <c r="P271" s="565"/>
      <c r="Q271" s="426"/>
    </row>
    <row r="272" spans="1:17">
      <c r="A272" s="88"/>
      <c r="B272" s="727"/>
      <c r="C272" s="289"/>
      <c r="D272" s="565"/>
      <c r="E272" s="565"/>
      <c r="F272" s="426"/>
      <c r="G272" s="246"/>
      <c r="H272" s="246"/>
      <c r="I272" s="231"/>
      <c r="J272" s="231"/>
      <c r="K272" s="426"/>
      <c r="L272" s="231"/>
      <c r="M272" s="231"/>
      <c r="N272" s="426"/>
      <c r="O272" s="565"/>
      <c r="P272" s="565"/>
      <c r="Q272" s="426"/>
    </row>
    <row r="273" spans="1:17">
      <c r="A273" s="88"/>
      <c r="B273" s="727"/>
      <c r="C273" s="289"/>
      <c r="D273" s="565"/>
      <c r="E273" s="565"/>
      <c r="F273" s="426"/>
      <c r="G273" s="246"/>
      <c r="H273" s="246"/>
      <c r="I273" s="231"/>
      <c r="J273" s="231"/>
      <c r="K273" s="426"/>
      <c r="L273" s="231"/>
      <c r="M273" s="231"/>
      <c r="N273" s="426"/>
      <c r="O273" s="565"/>
      <c r="P273" s="565"/>
      <c r="Q273" s="426"/>
    </row>
    <row r="274" spans="1:17">
      <c r="A274" s="88"/>
      <c r="B274" s="727"/>
      <c r="C274" s="289"/>
      <c r="D274" s="565"/>
      <c r="E274" s="565"/>
      <c r="F274" s="426"/>
      <c r="G274" s="246"/>
      <c r="H274" s="246"/>
      <c r="I274" s="231"/>
      <c r="J274" s="231"/>
      <c r="K274" s="426"/>
      <c r="L274" s="231"/>
      <c r="M274" s="231"/>
      <c r="N274" s="426"/>
      <c r="O274" s="565"/>
      <c r="P274" s="565"/>
      <c r="Q274" s="426"/>
    </row>
    <row r="275" spans="1:17">
      <c r="A275" s="88"/>
      <c r="B275" s="727"/>
      <c r="C275" s="289"/>
      <c r="D275" s="565"/>
      <c r="E275" s="565"/>
      <c r="F275" s="426"/>
      <c r="G275" s="246"/>
      <c r="H275" s="246"/>
      <c r="I275" s="231"/>
      <c r="J275" s="231"/>
      <c r="K275" s="426"/>
      <c r="L275" s="231"/>
      <c r="M275" s="231"/>
      <c r="N275" s="426"/>
      <c r="O275" s="565"/>
      <c r="P275" s="565"/>
      <c r="Q275" s="426"/>
    </row>
    <row r="276" spans="1:17">
      <c r="A276" s="88"/>
      <c r="B276" s="727"/>
      <c r="C276" s="289"/>
      <c r="D276" s="565"/>
      <c r="E276" s="565"/>
      <c r="F276" s="426"/>
      <c r="G276" s="246"/>
      <c r="H276" s="246"/>
      <c r="I276" s="231"/>
      <c r="J276" s="231"/>
      <c r="K276" s="426"/>
      <c r="L276" s="231"/>
      <c r="M276" s="231"/>
      <c r="N276" s="426"/>
      <c r="O276" s="565"/>
      <c r="P276" s="565"/>
      <c r="Q276" s="426"/>
    </row>
    <row r="277" spans="1:17">
      <c r="A277" s="88"/>
      <c r="B277" s="727"/>
      <c r="C277" s="289"/>
      <c r="D277" s="565"/>
      <c r="E277" s="565"/>
      <c r="F277" s="426"/>
      <c r="G277" s="246"/>
      <c r="H277" s="246"/>
      <c r="I277" s="231"/>
      <c r="J277" s="231"/>
      <c r="K277" s="426"/>
      <c r="L277" s="231"/>
      <c r="M277" s="231"/>
      <c r="N277" s="426"/>
      <c r="O277" s="565"/>
      <c r="P277" s="565"/>
      <c r="Q277" s="426"/>
    </row>
    <row r="278" spans="1:17">
      <c r="A278" s="88"/>
      <c r="B278" s="727"/>
      <c r="C278" s="289"/>
      <c r="D278" s="565"/>
      <c r="E278" s="565"/>
      <c r="F278" s="426"/>
      <c r="G278" s="246"/>
      <c r="H278" s="246"/>
      <c r="I278" s="231"/>
      <c r="J278" s="231"/>
      <c r="K278" s="426"/>
      <c r="L278" s="231"/>
      <c r="M278" s="231"/>
      <c r="N278" s="426"/>
      <c r="O278" s="565"/>
      <c r="P278" s="565"/>
      <c r="Q278" s="426"/>
    </row>
    <row r="279" spans="1:17">
      <c r="A279" s="88"/>
      <c r="B279" s="727"/>
      <c r="C279" s="289"/>
      <c r="D279" s="565"/>
      <c r="E279" s="565"/>
      <c r="F279" s="426"/>
      <c r="G279" s="246"/>
      <c r="H279" s="246"/>
      <c r="I279" s="231"/>
      <c r="J279" s="231"/>
      <c r="K279" s="426"/>
      <c r="L279" s="231"/>
      <c r="M279" s="231"/>
      <c r="N279" s="426"/>
      <c r="O279" s="565"/>
      <c r="P279" s="565"/>
      <c r="Q279" s="426"/>
    </row>
    <row r="280" spans="1:17">
      <c r="A280" s="88"/>
      <c r="B280" s="727"/>
      <c r="C280" s="289"/>
      <c r="D280" s="565"/>
      <c r="E280" s="565"/>
      <c r="F280" s="426"/>
      <c r="G280" s="246"/>
      <c r="H280" s="246"/>
      <c r="I280" s="231"/>
      <c r="J280" s="231"/>
      <c r="K280" s="426"/>
      <c r="L280" s="231"/>
      <c r="M280" s="231"/>
      <c r="N280" s="426"/>
      <c r="O280" s="565"/>
      <c r="P280" s="565"/>
      <c r="Q280" s="426"/>
    </row>
    <row r="281" spans="1:17">
      <c r="A281" s="88"/>
      <c r="B281" s="726"/>
      <c r="C281" s="289"/>
      <c r="D281" s="565"/>
      <c r="E281" s="565"/>
      <c r="F281" s="426"/>
      <c r="G281" s="246"/>
      <c r="H281" s="246"/>
      <c r="I281" s="231"/>
      <c r="J281" s="231"/>
      <c r="K281" s="426"/>
      <c r="L281" s="231"/>
      <c r="M281" s="231"/>
      <c r="N281" s="426"/>
      <c r="O281" s="565"/>
      <c r="P281" s="565"/>
      <c r="Q281" s="426"/>
    </row>
    <row r="282" spans="1:17">
      <c r="A282" s="88"/>
      <c r="B282" s="726"/>
      <c r="C282" s="289"/>
      <c r="D282" s="565"/>
      <c r="E282" s="565"/>
      <c r="F282" s="426"/>
      <c r="G282" s="246"/>
      <c r="H282" s="246"/>
      <c r="I282" s="231"/>
      <c r="J282" s="231"/>
      <c r="K282" s="426"/>
      <c r="L282" s="231"/>
      <c r="M282" s="231"/>
      <c r="N282" s="426"/>
      <c r="O282" s="565"/>
      <c r="P282" s="565"/>
      <c r="Q282" s="426"/>
    </row>
    <row r="283" spans="1:17">
      <c r="A283" s="88"/>
      <c r="B283" s="726"/>
      <c r="C283" s="289"/>
      <c r="D283" s="565"/>
      <c r="E283" s="565"/>
      <c r="F283" s="426"/>
      <c r="G283" s="246"/>
      <c r="H283" s="246"/>
      <c r="I283" s="231"/>
      <c r="J283" s="231"/>
      <c r="K283" s="426"/>
      <c r="L283" s="231"/>
      <c r="M283" s="231"/>
      <c r="N283" s="426"/>
      <c r="O283" s="565"/>
      <c r="P283" s="565"/>
      <c r="Q283" s="426"/>
    </row>
    <row r="284" spans="1:17">
      <c r="A284" s="88"/>
      <c r="B284" s="726"/>
      <c r="C284" s="289"/>
      <c r="D284" s="565"/>
      <c r="E284" s="565"/>
      <c r="F284" s="426"/>
      <c r="G284" s="246"/>
      <c r="H284" s="246"/>
      <c r="I284" s="231"/>
      <c r="J284" s="231"/>
      <c r="K284" s="426"/>
      <c r="L284" s="231"/>
      <c r="M284" s="231"/>
      <c r="N284" s="426"/>
      <c r="O284" s="565"/>
      <c r="P284" s="565"/>
      <c r="Q284" s="426"/>
    </row>
    <row r="285" spans="1:17">
      <c r="A285" s="88"/>
      <c r="B285" s="726"/>
      <c r="C285" s="289"/>
      <c r="D285" s="565"/>
      <c r="E285" s="565"/>
      <c r="F285" s="426"/>
      <c r="G285" s="246"/>
      <c r="H285" s="246"/>
      <c r="I285" s="231"/>
      <c r="J285" s="231"/>
      <c r="K285" s="426"/>
      <c r="L285" s="231"/>
      <c r="M285" s="231"/>
      <c r="N285" s="426"/>
      <c r="O285" s="565"/>
      <c r="P285" s="565"/>
      <c r="Q285" s="426"/>
    </row>
    <row r="286" spans="1:17">
      <c r="A286" s="88"/>
      <c r="B286" s="726"/>
      <c r="C286" s="290"/>
      <c r="D286" s="566"/>
      <c r="E286" s="566"/>
      <c r="F286" s="427"/>
      <c r="G286" s="48"/>
      <c r="H286" s="48"/>
      <c r="I286" s="232"/>
      <c r="J286" s="232"/>
      <c r="K286" s="427"/>
      <c r="L286" s="232"/>
      <c r="M286" s="232"/>
      <c r="N286" s="427"/>
      <c r="O286" s="566"/>
      <c r="P286" s="566"/>
      <c r="Q286" s="427"/>
    </row>
    <row r="287" spans="1:17">
      <c r="A287" s="88"/>
      <c r="B287" s="726"/>
      <c r="C287" s="290"/>
      <c r="D287" s="566"/>
      <c r="E287" s="566"/>
      <c r="F287" s="427"/>
      <c r="G287" s="48"/>
      <c r="H287" s="48"/>
      <c r="I287" s="232"/>
      <c r="J287" s="232"/>
      <c r="K287" s="427"/>
      <c r="L287" s="232"/>
      <c r="M287" s="232"/>
      <c r="N287" s="427"/>
      <c r="O287" s="566"/>
      <c r="P287" s="566"/>
      <c r="Q287" s="427"/>
    </row>
    <row r="288" spans="1:17">
      <c r="A288" s="88"/>
      <c r="B288" s="726"/>
      <c r="C288" s="290"/>
      <c r="D288" s="566"/>
      <c r="E288" s="566"/>
      <c r="F288" s="427"/>
      <c r="G288" s="48"/>
      <c r="H288" s="48"/>
      <c r="I288" s="232"/>
      <c r="J288" s="232"/>
      <c r="K288" s="427"/>
      <c r="L288" s="232"/>
      <c r="M288" s="232"/>
      <c r="N288" s="427"/>
      <c r="O288" s="566"/>
      <c r="P288" s="566"/>
      <c r="Q288" s="427"/>
    </row>
    <row r="289" spans="1:17">
      <c r="A289" s="88"/>
      <c r="B289" s="726"/>
      <c r="C289" s="290"/>
      <c r="D289" s="566"/>
      <c r="E289" s="566"/>
      <c r="F289" s="427"/>
      <c r="G289" s="48"/>
      <c r="H289" s="48"/>
      <c r="I289" s="232"/>
      <c r="J289" s="232"/>
      <c r="K289" s="427"/>
      <c r="L289" s="232"/>
      <c r="M289" s="232"/>
      <c r="N289" s="427"/>
      <c r="O289" s="566"/>
      <c r="P289" s="566"/>
      <c r="Q289" s="427"/>
    </row>
    <row r="290" spans="1:17">
      <c r="A290" s="88"/>
      <c r="B290" s="726"/>
      <c r="C290" s="290"/>
      <c r="D290" s="566"/>
      <c r="E290" s="566"/>
      <c r="F290" s="427"/>
      <c r="G290" s="48"/>
      <c r="H290" s="48"/>
      <c r="I290" s="232"/>
      <c r="J290" s="232"/>
      <c r="K290" s="427"/>
      <c r="L290" s="232"/>
      <c r="M290" s="232"/>
      <c r="N290" s="427"/>
      <c r="O290" s="566"/>
      <c r="P290" s="566"/>
      <c r="Q290" s="427"/>
    </row>
    <row r="291" spans="1:17">
      <c r="A291" s="88"/>
      <c r="B291" s="726"/>
      <c r="C291" s="290"/>
      <c r="D291" s="566"/>
      <c r="E291" s="566"/>
      <c r="F291" s="427"/>
      <c r="G291" s="48"/>
      <c r="H291" s="48"/>
      <c r="I291" s="232"/>
      <c r="J291" s="232"/>
      <c r="K291" s="427"/>
      <c r="L291" s="232"/>
      <c r="M291" s="232"/>
      <c r="N291" s="427"/>
      <c r="O291" s="566"/>
      <c r="P291" s="566"/>
      <c r="Q291" s="427"/>
    </row>
    <row r="292" spans="1:17">
      <c r="A292" s="88"/>
      <c r="B292" s="726"/>
      <c r="C292" s="290"/>
      <c r="D292" s="566"/>
      <c r="E292" s="566"/>
      <c r="F292" s="427"/>
      <c r="G292" s="48"/>
      <c r="H292" s="48"/>
      <c r="I292" s="232"/>
      <c r="J292" s="232"/>
      <c r="K292" s="427"/>
      <c r="L292" s="232"/>
      <c r="M292" s="232"/>
      <c r="N292" s="427"/>
      <c r="O292" s="566"/>
      <c r="P292" s="566"/>
      <c r="Q292" s="427"/>
    </row>
    <row r="293" spans="1:17">
      <c r="A293" s="88"/>
      <c r="B293" s="726"/>
      <c r="C293" s="290"/>
      <c r="D293" s="566"/>
      <c r="E293" s="566"/>
      <c r="F293" s="427"/>
      <c r="G293" s="48"/>
      <c r="H293" s="48"/>
      <c r="I293" s="232"/>
      <c r="J293" s="232"/>
      <c r="K293" s="427"/>
      <c r="L293" s="232"/>
      <c r="M293" s="232"/>
      <c r="N293" s="427"/>
      <c r="O293" s="566"/>
      <c r="P293" s="566"/>
      <c r="Q293" s="427"/>
    </row>
    <row r="294" spans="1:17">
      <c r="A294" s="88"/>
      <c r="B294" s="726"/>
      <c r="C294" s="290"/>
      <c r="D294" s="566"/>
      <c r="E294" s="566"/>
      <c r="F294" s="427"/>
      <c r="G294" s="48"/>
      <c r="H294" s="48"/>
      <c r="I294" s="232"/>
      <c r="J294" s="232"/>
      <c r="K294" s="427"/>
      <c r="L294" s="232"/>
      <c r="M294" s="232"/>
      <c r="N294" s="427"/>
      <c r="O294" s="566"/>
      <c r="P294" s="566"/>
      <c r="Q294" s="427"/>
    </row>
    <row r="295" spans="1:17">
      <c r="A295" s="88"/>
      <c r="B295" s="726"/>
      <c r="C295" s="290"/>
      <c r="D295" s="566"/>
      <c r="E295" s="566"/>
      <c r="F295" s="427"/>
      <c r="G295" s="48"/>
      <c r="H295" s="48"/>
      <c r="I295" s="232"/>
      <c r="J295" s="232"/>
      <c r="K295" s="427"/>
      <c r="L295" s="232"/>
      <c r="M295" s="232"/>
      <c r="N295" s="427"/>
      <c r="O295" s="566"/>
      <c r="P295" s="566"/>
      <c r="Q295" s="427"/>
    </row>
    <row r="296" spans="1:17">
      <c r="A296" s="88"/>
      <c r="B296" s="726"/>
      <c r="C296" s="290"/>
      <c r="D296" s="566"/>
      <c r="E296" s="566"/>
      <c r="F296" s="427"/>
      <c r="G296" s="48"/>
      <c r="H296" s="48"/>
      <c r="I296" s="232"/>
      <c r="J296" s="232"/>
      <c r="K296" s="427"/>
      <c r="L296" s="232"/>
      <c r="M296" s="232"/>
      <c r="N296" s="427"/>
      <c r="O296" s="566"/>
      <c r="P296" s="566"/>
      <c r="Q296" s="427"/>
    </row>
    <row r="297" spans="1:17">
      <c r="A297" s="88"/>
      <c r="B297" s="726"/>
      <c r="C297" s="290"/>
      <c r="D297" s="566"/>
      <c r="E297" s="566"/>
      <c r="F297" s="427"/>
      <c r="G297" s="48"/>
      <c r="H297" s="48"/>
      <c r="I297" s="232"/>
      <c r="J297" s="232"/>
      <c r="K297" s="427"/>
      <c r="L297" s="232"/>
      <c r="M297" s="232"/>
      <c r="N297" s="427"/>
      <c r="O297" s="566"/>
      <c r="P297" s="566"/>
      <c r="Q297" s="427"/>
    </row>
    <row r="298" spans="1:17">
      <c r="A298" s="88"/>
      <c r="B298" s="726"/>
      <c r="C298" s="290"/>
      <c r="D298" s="566"/>
      <c r="E298" s="566"/>
      <c r="F298" s="427"/>
      <c r="G298" s="48"/>
      <c r="H298" s="48"/>
      <c r="I298" s="232"/>
      <c r="J298" s="232"/>
      <c r="K298" s="427"/>
      <c r="L298" s="232"/>
      <c r="M298" s="232"/>
      <c r="N298" s="427"/>
      <c r="O298" s="566"/>
      <c r="P298" s="566"/>
      <c r="Q298" s="427"/>
    </row>
    <row r="299" spans="1:17">
      <c r="A299" s="88"/>
      <c r="B299" s="726"/>
      <c r="C299" s="290"/>
      <c r="D299" s="566"/>
      <c r="E299" s="566"/>
      <c r="F299" s="427"/>
      <c r="G299" s="48"/>
      <c r="H299" s="48"/>
      <c r="I299" s="232"/>
      <c r="J299" s="232"/>
      <c r="K299" s="427"/>
      <c r="L299" s="232"/>
      <c r="M299" s="232"/>
      <c r="N299" s="427"/>
      <c r="O299" s="566"/>
      <c r="P299" s="566"/>
      <c r="Q299" s="427"/>
    </row>
    <row r="300" spans="1:17">
      <c r="A300" s="88"/>
      <c r="B300" s="726"/>
      <c r="C300" s="290"/>
      <c r="D300" s="566"/>
      <c r="E300" s="566"/>
      <c r="F300" s="427"/>
      <c r="G300" s="48"/>
      <c r="H300" s="48"/>
      <c r="I300" s="232"/>
      <c r="J300" s="232"/>
      <c r="K300" s="427"/>
      <c r="L300" s="232"/>
      <c r="M300" s="232"/>
      <c r="N300" s="427"/>
      <c r="O300" s="566"/>
      <c r="P300" s="566"/>
      <c r="Q300" s="427"/>
    </row>
    <row r="301" spans="1:17">
      <c r="A301" s="88"/>
      <c r="B301" s="726"/>
      <c r="C301" s="290"/>
      <c r="D301" s="566"/>
      <c r="E301" s="566"/>
      <c r="F301" s="427"/>
      <c r="G301" s="48"/>
      <c r="H301" s="48"/>
      <c r="I301" s="232"/>
      <c r="J301" s="232"/>
      <c r="K301" s="427"/>
      <c r="L301" s="232"/>
      <c r="M301" s="232"/>
      <c r="N301" s="427"/>
      <c r="O301" s="566"/>
      <c r="P301" s="566"/>
      <c r="Q301" s="427"/>
    </row>
    <row r="302" spans="1:17">
      <c r="A302" s="88"/>
      <c r="B302" s="726"/>
      <c r="C302" s="290"/>
      <c r="D302" s="566"/>
      <c r="E302" s="566"/>
      <c r="F302" s="427"/>
      <c r="G302" s="48"/>
      <c r="H302" s="48"/>
      <c r="I302" s="232"/>
      <c r="J302" s="232"/>
      <c r="K302" s="427"/>
      <c r="L302" s="232"/>
      <c r="M302" s="232"/>
      <c r="N302" s="427"/>
      <c r="O302" s="566"/>
      <c r="P302" s="566"/>
      <c r="Q302" s="427"/>
    </row>
    <row r="303" spans="1:17">
      <c r="A303" s="88"/>
      <c r="B303" s="726"/>
      <c r="C303" s="290"/>
      <c r="D303" s="566"/>
      <c r="E303" s="566"/>
      <c r="F303" s="427"/>
      <c r="G303" s="48"/>
      <c r="H303" s="48"/>
      <c r="I303" s="232"/>
      <c r="J303" s="232"/>
      <c r="K303" s="427"/>
      <c r="L303" s="232"/>
      <c r="M303" s="232"/>
      <c r="N303" s="427"/>
      <c r="O303" s="566"/>
      <c r="P303" s="566"/>
      <c r="Q303" s="427"/>
    </row>
    <row r="304" spans="1:17">
      <c r="A304" s="88"/>
      <c r="B304" s="726"/>
      <c r="C304" s="290"/>
      <c r="D304" s="566"/>
      <c r="E304" s="566"/>
      <c r="F304" s="427"/>
      <c r="G304" s="48"/>
      <c r="H304" s="48"/>
      <c r="I304" s="232"/>
      <c r="J304" s="232"/>
      <c r="K304" s="427"/>
      <c r="L304" s="232"/>
      <c r="M304" s="232"/>
      <c r="N304" s="427"/>
      <c r="O304" s="566"/>
      <c r="P304" s="566"/>
      <c r="Q304" s="427"/>
    </row>
    <row r="305" spans="1:17">
      <c r="A305" s="88"/>
      <c r="B305" s="726"/>
      <c r="C305" s="290"/>
      <c r="D305" s="566"/>
      <c r="E305" s="566"/>
      <c r="F305" s="427"/>
      <c r="G305" s="48"/>
      <c r="H305" s="48"/>
      <c r="I305" s="232"/>
      <c r="J305" s="232"/>
      <c r="K305" s="427"/>
      <c r="L305" s="232"/>
      <c r="M305" s="232"/>
      <c r="N305" s="427"/>
      <c r="O305" s="566"/>
      <c r="P305" s="566"/>
      <c r="Q305" s="427"/>
    </row>
    <row r="306" spans="1:17">
      <c r="A306" s="88"/>
      <c r="B306" s="726"/>
      <c r="C306" s="290"/>
      <c r="D306" s="566"/>
      <c r="E306" s="566"/>
      <c r="F306" s="427"/>
      <c r="G306" s="48"/>
      <c r="H306" s="48"/>
      <c r="I306" s="232"/>
      <c r="J306" s="232"/>
      <c r="K306" s="427"/>
      <c r="L306" s="232"/>
      <c r="M306" s="232"/>
      <c r="N306" s="427"/>
      <c r="O306" s="566"/>
      <c r="P306" s="566"/>
      <c r="Q306" s="427"/>
    </row>
    <row r="307" spans="1:17">
      <c r="A307" s="88"/>
      <c r="B307" s="726"/>
      <c r="C307" s="290"/>
      <c r="D307" s="566"/>
      <c r="E307" s="566"/>
      <c r="F307" s="427"/>
      <c r="G307" s="48"/>
      <c r="H307" s="48"/>
      <c r="I307" s="232"/>
      <c r="J307" s="232"/>
      <c r="K307" s="427"/>
      <c r="L307" s="232"/>
      <c r="M307" s="232"/>
      <c r="N307" s="427"/>
      <c r="O307" s="566"/>
      <c r="P307" s="566"/>
      <c r="Q307" s="427"/>
    </row>
    <row r="308" spans="1:17">
      <c r="A308" s="88"/>
      <c r="B308" s="726"/>
      <c r="C308" s="290"/>
      <c r="D308" s="566"/>
      <c r="E308" s="566"/>
      <c r="F308" s="427"/>
      <c r="G308" s="48"/>
      <c r="H308" s="48"/>
      <c r="I308" s="232"/>
      <c r="J308" s="232"/>
      <c r="K308" s="427"/>
      <c r="L308" s="232"/>
      <c r="M308" s="232"/>
      <c r="N308" s="427"/>
      <c r="O308" s="566"/>
      <c r="P308" s="566"/>
      <c r="Q308" s="427"/>
    </row>
    <row r="309" spans="1:17">
      <c r="A309" s="88"/>
      <c r="B309" s="726"/>
      <c r="C309" s="290"/>
      <c r="D309" s="566"/>
      <c r="E309" s="566"/>
      <c r="F309" s="427"/>
      <c r="G309" s="48"/>
      <c r="H309" s="48"/>
      <c r="I309" s="232"/>
      <c r="J309" s="232"/>
      <c r="K309" s="427"/>
      <c r="L309" s="232"/>
      <c r="M309" s="232"/>
      <c r="N309" s="427"/>
      <c r="O309" s="566"/>
      <c r="P309" s="566"/>
      <c r="Q309" s="427"/>
    </row>
    <row r="310" spans="1:17">
      <c r="A310" s="88"/>
      <c r="B310" s="726"/>
      <c r="C310" s="290"/>
      <c r="D310" s="566"/>
      <c r="E310" s="566"/>
      <c r="F310" s="427"/>
      <c r="G310" s="48"/>
      <c r="H310" s="48"/>
      <c r="I310" s="232"/>
      <c r="J310" s="232"/>
      <c r="K310" s="427"/>
      <c r="L310" s="232"/>
      <c r="M310" s="232"/>
      <c r="N310" s="427"/>
      <c r="O310" s="566"/>
      <c r="P310" s="566"/>
      <c r="Q310" s="427"/>
    </row>
    <row r="311" spans="1:17">
      <c r="A311" s="88"/>
      <c r="B311" s="726"/>
      <c r="C311" s="290"/>
      <c r="D311" s="566"/>
      <c r="E311" s="566"/>
      <c r="F311" s="427"/>
      <c r="G311" s="48"/>
      <c r="H311" s="48"/>
      <c r="I311" s="232"/>
      <c r="J311" s="232"/>
      <c r="K311" s="427"/>
      <c r="L311" s="232"/>
      <c r="M311" s="232"/>
      <c r="N311" s="427"/>
      <c r="O311" s="566"/>
      <c r="P311" s="566"/>
      <c r="Q311" s="427"/>
    </row>
    <row r="312" spans="1:17">
      <c r="A312" s="88"/>
      <c r="B312" s="726"/>
      <c r="C312" s="290"/>
      <c r="D312" s="566"/>
      <c r="E312" s="566"/>
      <c r="F312" s="427"/>
      <c r="G312" s="48"/>
      <c r="H312" s="48"/>
      <c r="I312" s="232"/>
      <c r="J312" s="232"/>
      <c r="K312" s="427"/>
      <c r="L312" s="232"/>
      <c r="M312" s="232"/>
      <c r="N312" s="427"/>
      <c r="O312" s="566"/>
      <c r="P312" s="566"/>
      <c r="Q312" s="427"/>
    </row>
    <row r="313" spans="1:17">
      <c r="A313" s="88"/>
      <c r="B313" s="726"/>
      <c r="C313" s="290"/>
      <c r="D313" s="566"/>
      <c r="E313" s="566"/>
      <c r="F313" s="427"/>
      <c r="G313" s="48"/>
      <c r="H313" s="48"/>
      <c r="I313" s="232"/>
      <c r="J313" s="232"/>
      <c r="K313" s="427"/>
      <c r="L313" s="232"/>
      <c r="M313" s="232"/>
      <c r="N313" s="427"/>
      <c r="O313" s="566"/>
      <c r="P313" s="566"/>
      <c r="Q313" s="427"/>
    </row>
    <row r="314" spans="1:17">
      <c r="A314" s="88"/>
      <c r="B314" s="726"/>
      <c r="C314" s="290"/>
      <c r="D314" s="566"/>
      <c r="E314" s="566"/>
      <c r="F314" s="427"/>
      <c r="G314" s="48"/>
      <c r="H314" s="48"/>
      <c r="I314" s="232"/>
      <c r="J314" s="232"/>
      <c r="K314" s="427"/>
      <c r="L314" s="232"/>
      <c r="M314" s="232"/>
      <c r="N314" s="427"/>
      <c r="O314" s="566"/>
      <c r="P314" s="566"/>
      <c r="Q314" s="427"/>
    </row>
    <row r="315" spans="1:17">
      <c r="A315" s="88"/>
      <c r="B315" s="726"/>
      <c r="C315" s="290"/>
      <c r="D315" s="566"/>
      <c r="E315" s="566"/>
      <c r="F315" s="427"/>
      <c r="G315" s="48"/>
      <c r="H315" s="48"/>
      <c r="I315" s="232"/>
      <c r="J315" s="232"/>
      <c r="K315" s="427"/>
      <c r="L315" s="232"/>
      <c r="M315" s="232"/>
      <c r="N315" s="427"/>
      <c r="O315" s="566"/>
      <c r="P315" s="566"/>
      <c r="Q315" s="427"/>
    </row>
    <row r="316" spans="1:17">
      <c r="A316" s="88"/>
      <c r="B316" s="726"/>
      <c r="C316" s="290"/>
      <c r="D316" s="566"/>
      <c r="E316" s="566"/>
      <c r="F316" s="427"/>
      <c r="G316" s="48"/>
      <c r="H316" s="48"/>
      <c r="I316" s="232"/>
      <c r="J316" s="232"/>
      <c r="K316" s="427"/>
      <c r="L316" s="232"/>
      <c r="M316" s="232"/>
      <c r="N316" s="427"/>
      <c r="O316" s="566"/>
      <c r="P316" s="566"/>
      <c r="Q316" s="427"/>
    </row>
    <row r="317" spans="1:17">
      <c r="A317" s="88"/>
      <c r="B317" s="726"/>
      <c r="C317" s="290"/>
      <c r="D317" s="566"/>
      <c r="E317" s="566"/>
      <c r="F317" s="427"/>
      <c r="G317" s="48"/>
      <c r="H317" s="48"/>
      <c r="I317" s="232"/>
      <c r="J317" s="232"/>
      <c r="K317" s="427"/>
      <c r="L317" s="232"/>
      <c r="M317" s="232"/>
      <c r="N317" s="427"/>
      <c r="O317" s="566"/>
      <c r="P317" s="566"/>
      <c r="Q317" s="427"/>
    </row>
    <row r="318" spans="1:17">
      <c r="A318" s="88"/>
      <c r="B318" s="726"/>
      <c r="C318" s="290"/>
      <c r="D318" s="566"/>
      <c r="E318" s="566"/>
      <c r="F318" s="427"/>
      <c r="G318" s="48"/>
      <c r="H318" s="48"/>
      <c r="I318" s="232"/>
      <c r="J318" s="232"/>
      <c r="K318" s="427"/>
      <c r="L318" s="232"/>
      <c r="M318" s="232"/>
      <c r="N318" s="427"/>
      <c r="O318" s="566"/>
      <c r="P318" s="566"/>
      <c r="Q318" s="427"/>
    </row>
    <row r="319" spans="1:17">
      <c r="A319" s="88"/>
      <c r="B319" s="726"/>
      <c r="C319" s="290"/>
      <c r="D319" s="566"/>
      <c r="E319" s="566"/>
      <c r="F319" s="427"/>
      <c r="G319" s="48"/>
      <c r="H319" s="48"/>
      <c r="I319" s="232"/>
      <c r="J319" s="232"/>
      <c r="K319" s="427"/>
      <c r="L319" s="232"/>
      <c r="M319" s="232"/>
      <c r="N319" s="427"/>
      <c r="O319" s="566"/>
      <c r="P319" s="566"/>
      <c r="Q319" s="427"/>
    </row>
    <row r="320" spans="1:17">
      <c r="A320" s="88"/>
      <c r="B320" s="726"/>
      <c r="C320" s="290"/>
      <c r="D320" s="566"/>
      <c r="E320" s="566"/>
      <c r="F320" s="427"/>
      <c r="G320" s="48"/>
      <c r="H320" s="48"/>
      <c r="I320" s="232"/>
      <c r="J320" s="232"/>
      <c r="K320" s="427"/>
      <c r="L320" s="232"/>
      <c r="M320" s="232"/>
      <c r="N320" s="427"/>
      <c r="O320" s="566"/>
      <c r="P320" s="566"/>
      <c r="Q320" s="427"/>
    </row>
    <row r="321" spans="1:17">
      <c r="A321" s="88"/>
      <c r="B321" s="726"/>
      <c r="C321" s="290"/>
      <c r="D321" s="566"/>
      <c r="E321" s="566"/>
      <c r="F321" s="427"/>
      <c r="G321" s="48"/>
      <c r="H321" s="48"/>
      <c r="I321" s="232"/>
      <c r="J321" s="232"/>
      <c r="K321" s="427"/>
      <c r="L321" s="232"/>
      <c r="M321" s="232"/>
      <c r="N321" s="427"/>
      <c r="O321" s="566"/>
      <c r="P321" s="566"/>
      <c r="Q321" s="427"/>
    </row>
    <row r="322" spans="1:17">
      <c r="A322" s="88"/>
      <c r="B322" s="726"/>
      <c r="C322" s="290"/>
      <c r="D322" s="566"/>
      <c r="E322" s="566"/>
      <c r="F322" s="427"/>
      <c r="G322" s="48"/>
      <c r="H322" s="48"/>
      <c r="I322" s="232"/>
      <c r="J322" s="232"/>
      <c r="K322" s="427"/>
      <c r="L322" s="232"/>
      <c r="M322" s="232"/>
      <c r="N322" s="427"/>
      <c r="O322" s="566"/>
      <c r="P322" s="566"/>
      <c r="Q322" s="427"/>
    </row>
    <row r="323" spans="1:17">
      <c r="A323" s="88"/>
      <c r="B323" s="726"/>
      <c r="C323" s="290"/>
      <c r="D323" s="566"/>
      <c r="E323" s="566"/>
      <c r="F323" s="427"/>
      <c r="G323" s="48"/>
      <c r="H323" s="48"/>
      <c r="I323" s="232"/>
      <c r="J323" s="232"/>
      <c r="K323" s="427"/>
      <c r="L323" s="232"/>
      <c r="M323" s="232"/>
      <c r="N323" s="427"/>
      <c r="O323" s="566"/>
      <c r="P323" s="566"/>
      <c r="Q323" s="427"/>
    </row>
    <row r="324" spans="1:17">
      <c r="A324" s="88"/>
      <c r="B324" s="726"/>
      <c r="C324" s="290"/>
      <c r="D324" s="566"/>
      <c r="E324" s="566"/>
      <c r="F324" s="427"/>
      <c r="G324" s="48"/>
      <c r="H324" s="48"/>
      <c r="I324" s="232"/>
      <c r="J324" s="232"/>
      <c r="K324" s="427"/>
      <c r="L324" s="232"/>
      <c r="M324" s="232"/>
      <c r="N324" s="427"/>
      <c r="O324" s="566"/>
      <c r="P324" s="566"/>
      <c r="Q324" s="427"/>
    </row>
    <row r="325" spans="1:17">
      <c r="A325" s="88"/>
      <c r="B325" s="726"/>
      <c r="C325" s="290"/>
      <c r="D325" s="566"/>
      <c r="E325" s="566"/>
      <c r="F325" s="427"/>
      <c r="G325" s="48"/>
      <c r="H325" s="48"/>
      <c r="I325" s="232"/>
      <c r="J325" s="232"/>
      <c r="K325" s="427"/>
      <c r="L325" s="232"/>
      <c r="M325" s="232"/>
      <c r="N325" s="427"/>
      <c r="O325" s="566"/>
      <c r="P325" s="566"/>
      <c r="Q325" s="427"/>
    </row>
    <row r="326" spans="1:17">
      <c r="A326" s="88"/>
      <c r="B326" s="726"/>
      <c r="C326" s="290"/>
      <c r="D326" s="566"/>
      <c r="E326" s="566"/>
      <c r="F326" s="427"/>
      <c r="G326" s="48"/>
      <c r="H326" s="48"/>
      <c r="I326" s="232"/>
      <c r="J326" s="232"/>
      <c r="K326" s="427"/>
      <c r="L326" s="232"/>
      <c r="M326" s="232"/>
      <c r="N326" s="427"/>
      <c r="O326" s="566"/>
      <c r="P326" s="566"/>
      <c r="Q326" s="427"/>
    </row>
    <row r="327" spans="1:17">
      <c r="A327" s="88"/>
      <c r="B327" s="726"/>
      <c r="C327" s="290"/>
      <c r="D327" s="566"/>
      <c r="E327" s="566"/>
      <c r="F327" s="427"/>
      <c r="G327" s="48"/>
      <c r="H327" s="48"/>
      <c r="I327" s="232"/>
      <c r="J327" s="232"/>
      <c r="K327" s="427"/>
      <c r="L327" s="232"/>
      <c r="M327" s="232"/>
      <c r="N327" s="427"/>
      <c r="O327" s="566"/>
      <c r="P327" s="566"/>
      <c r="Q327" s="427"/>
    </row>
    <row r="328" spans="1:17">
      <c r="A328" s="88"/>
      <c r="B328" s="726"/>
      <c r="C328" s="290"/>
      <c r="D328" s="566"/>
      <c r="E328" s="566"/>
      <c r="F328" s="427"/>
      <c r="G328" s="48"/>
      <c r="H328" s="48"/>
      <c r="I328" s="232"/>
      <c r="J328" s="232"/>
      <c r="K328" s="427"/>
      <c r="L328" s="232"/>
      <c r="M328" s="232"/>
      <c r="N328" s="427"/>
      <c r="O328" s="566"/>
      <c r="P328" s="566"/>
      <c r="Q328" s="427"/>
    </row>
    <row r="329" spans="1:17">
      <c r="A329" s="88"/>
      <c r="B329" s="726"/>
      <c r="C329" s="290"/>
      <c r="D329" s="566"/>
      <c r="E329" s="566"/>
      <c r="F329" s="427"/>
      <c r="G329" s="48"/>
      <c r="H329" s="48"/>
      <c r="I329" s="232"/>
      <c r="J329" s="232"/>
      <c r="K329" s="427"/>
      <c r="L329" s="232"/>
      <c r="M329" s="232"/>
      <c r="N329" s="427"/>
      <c r="O329" s="566"/>
      <c r="P329" s="566"/>
      <c r="Q329" s="427"/>
    </row>
    <row r="330" spans="1:17">
      <c r="A330" s="88"/>
      <c r="B330" s="726"/>
      <c r="C330" s="290"/>
      <c r="D330" s="566"/>
      <c r="E330" s="566"/>
      <c r="F330" s="427"/>
      <c r="G330" s="48"/>
      <c r="H330" s="48"/>
      <c r="I330" s="232"/>
      <c r="J330" s="232"/>
      <c r="K330" s="427"/>
      <c r="L330" s="232"/>
      <c r="M330" s="232"/>
      <c r="N330" s="427"/>
      <c r="O330" s="566"/>
      <c r="P330" s="566"/>
      <c r="Q330" s="427"/>
    </row>
    <row r="331" spans="1:17">
      <c r="A331" s="88"/>
      <c r="B331" s="726"/>
      <c r="C331" s="290"/>
      <c r="D331" s="566"/>
      <c r="E331" s="566"/>
      <c r="F331" s="427"/>
      <c r="G331" s="48"/>
      <c r="H331" s="48"/>
      <c r="I331" s="232"/>
      <c r="J331" s="232"/>
      <c r="K331" s="427"/>
      <c r="L331" s="232"/>
      <c r="M331" s="232"/>
      <c r="N331" s="427"/>
      <c r="O331" s="566"/>
      <c r="P331" s="566"/>
      <c r="Q331" s="427"/>
    </row>
    <row r="332" spans="1:17">
      <c r="A332" s="88"/>
      <c r="B332" s="726"/>
      <c r="C332" s="290"/>
      <c r="D332" s="566"/>
      <c r="E332" s="566"/>
      <c r="F332" s="427"/>
      <c r="G332" s="48"/>
      <c r="H332" s="48"/>
      <c r="I332" s="232"/>
      <c r="J332" s="232"/>
      <c r="K332" s="427"/>
      <c r="L332" s="232"/>
      <c r="M332" s="232"/>
      <c r="N332" s="427"/>
      <c r="O332" s="566"/>
      <c r="P332" s="566"/>
      <c r="Q332" s="427"/>
    </row>
    <row r="333" spans="1:17">
      <c r="A333" s="88"/>
      <c r="B333" s="726"/>
      <c r="C333" s="290"/>
      <c r="D333" s="566"/>
      <c r="E333" s="566"/>
      <c r="F333" s="427"/>
      <c r="G333" s="48"/>
      <c r="H333" s="48"/>
      <c r="I333" s="232"/>
      <c r="J333" s="232"/>
      <c r="K333" s="427"/>
      <c r="L333" s="232"/>
      <c r="M333" s="232"/>
      <c r="N333" s="427"/>
      <c r="O333" s="566"/>
      <c r="P333" s="566"/>
      <c r="Q333" s="427"/>
    </row>
    <row r="334" spans="1:17">
      <c r="A334" s="88"/>
      <c r="B334" s="726"/>
      <c r="C334" s="290"/>
      <c r="D334" s="566"/>
      <c r="E334" s="566"/>
      <c r="F334" s="427"/>
      <c r="G334" s="48"/>
      <c r="H334" s="48"/>
      <c r="I334" s="232"/>
      <c r="J334" s="232"/>
      <c r="K334" s="427"/>
      <c r="L334" s="232"/>
      <c r="M334" s="232"/>
      <c r="N334" s="427"/>
      <c r="O334" s="566"/>
      <c r="P334" s="566"/>
      <c r="Q334" s="427"/>
    </row>
    <row r="335" spans="1:17">
      <c r="A335" s="88"/>
      <c r="B335" s="726"/>
      <c r="C335" s="290"/>
      <c r="D335" s="566"/>
      <c r="E335" s="566"/>
      <c r="F335" s="427"/>
      <c r="G335" s="48"/>
      <c r="H335" s="48"/>
      <c r="I335" s="232"/>
      <c r="J335" s="232"/>
      <c r="K335" s="427"/>
      <c r="L335" s="232"/>
      <c r="M335" s="232"/>
      <c r="N335" s="427"/>
      <c r="O335" s="566"/>
      <c r="P335" s="566"/>
      <c r="Q335" s="427"/>
    </row>
    <row r="336" spans="1:17">
      <c r="A336" s="88"/>
      <c r="B336" s="726"/>
      <c r="C336" s="290"/>
      <c r="D336" s="566"/>
      <c r="E336" s="566"/>
      <c r="F336" s="427"/>
      <c r="G336" s="48"/>
      <c r="H336" s="48"/>
      <c r="I336" s="232"/>
      <c r="J336" s="232"/>
      <c r="K336" s="427"/>
      <c r="L336" s="232"/>
      <c r="M336" s="232"/>
      <c r="N336" s="427"/>
      <c r="O336" s="566"/>
      <c r="P336" s="566"/>
      <c r="Q336" s="427"/>
    </row>
    <row r="337" spans="1:17">
      <c r="A337" s="88"/>
      <c r="B337" s="726"/>
      <c r="C337" s="290"/>
      <c r="D337" s="566"/>
      <c r="E337" s="566"/>
      <c r="F337" s="427"/>
      <c r="G337" s="48"/>
      <c r="H337" s="48"/>
      <c r="I337" s="232"/>
      <c r="J337" s="232"/>
      <c r="K337" s="427"/>
      <c r="L337" s="232"/>
      <c r="M337" s="232"/>
      <c r="N337" s="427"/>
      <c r="O337" s="566"/>
      <c r="P337" s="566"/>
      <c r="Q337" s="427"/>
    </row>
    <row r="338" spans="1:17">
      <c r="A338" s="88"/>
      <c r="B338" s="726"/>
      <c r="C338" s="290"/>
      <c r="D338" s="566"/>
      <c r="E338" s="566"/>
      <c r="F338" s="427"/>
      <c r="G338" s="48"/>
      <c r="H338" s="48"/>
      <c r="I338" s="232"/>
      <c r="J338" s="232"/>
      <c r="K338" s="427"/>
      <c r="L338" s="232"/>
      <c r="M338" s="232"/>
      <c r="N338" s="427"/>
      <c r="O338" s="566"/>
      <c r="P338" s="566"/>
      <c r="Q338" s="427"/>
    </row>
    <row r="339" spans="1:17">
      <c r="A339" s="88"/>
      <c r="B339" s="726"/>
      <c r="C339" s="290"/>
      <c r="D339" s="566"/>
      <c r="E339" s="566"/>
      <c r="F339" s="427"/>
      <c r="G339" s="48"/>
      <c r="H339" s="48"/>
      <c r="I339" s="232"/>
      <c r="J339" s="232"/>
      <c r="K339" s="427"/>
      <c r="L339" s="232"/>
      <c r="M339" s="232"/>
      <c r="N339" s="427"/>
      <c r="O339" s="566"/>
      <c r="P339" s="566"/>
      <c r="Q339" s="427"/>
    </row>
    <row r="340" spans="1:17">
      <c r="A340" s="88"/>
      <c r="B340" s="726"/>
      <c r="C340" s="290"/>
      <c r="D340" s="566"/>
      <c r="E340" s="566"/>
      <c r="F340" s="427"/>
      <c r="G340" s="48"/>
      <c r="H340" s="48"/>
      <c r="I340" s="232"/>
      <c r="J340" s="232"/>
      <c r="K340" s="427"/>
      <c r="L340" s="232"/>
      <c r="M340" s="232"/>
      <c r="N340" s="427"/>
      <c r="O340" s="566"/>
      <c r="P340" s="566"/>
      <c r="Q340" s="427"/>
    </row>
    <row r="341" spans="1:17">
      <c r="A341" s="88"/>
      <c r="B341" s="726"/>
      <c r="C341" s="290"/>
      <c r="D341" s="566"/>
      <c r="E341" s="566"/>
      <c r="F341" s="427"/>
      <c r="G341" s="48"/>
      <c r="H341" s="48"/>
      <c r="I341" s="232"/>
      <c r="J341" s="232"/>
      <c r="K341" s="427"/>
      <c r="L341" s="232"/>
      <c r="M341" s="232"/>
      <c r="N341" s="427"/>
      <c r="O341" s="566"/>
      <c r="P341" s="566"/>
      <c r="Q341" s="427"/>
    </row>
    <row r="342" spans="1:17">
      <c r="A342" s="88"/>
      <c r="B342" s="726"/>
      <c r="C342" s="290"/>
      <c r="D342" s="566"/>
      <c r="E342" s="566"/>
      <c r="F342" s="427"/>
      <c r="G342" s="48"/>
      <c r="H342" s="48"/>
      <c r="I342" s="232"/>
      <c r="J342" s="232"/>
      <c r="K342" s="427"/>
      <c r="L342" s="232"/>
      <c r="M342" s="232"/>
      <c r="N342" s="427"/>
      <c r="O342" s="566"/>
      <c r="P342" s="566"/>
      <c r="Q342" s="427"/>
    </row>
    <row r="343" spans="1:17">
      <c r="A343" s="88"/>
      <c r="B343" s="726"/>
      <c r="C343" s="290"/>
      <c r="D343" s="566"/>
      <c r="E343" s="566"/>
      <c r="F343" s="427"/>
      <c r="G343" s="48"/>
      <c r="H343" s="48"/>
      <c r="I343" s="232"/>
      <c r="J343" s="232"/>
      <c r="K343" s="427"/>
      <c r="L343" s="232"/>
      <c r="M343" s="232"/>
      <c r="N343" s="427"/>
      <c r="O343" s="566"/>
      <c r="P343" s="566"/>
      <c r="Q343" s="427"/>
    </row>
    <row r="344" spans="1:17">
      <c r="A344" s="88"/>
      <c r="B344" s="726"/>
      <c r="C344" s="290"/>
      <c r="D344" s="566"/>
      <c r="E344" s="566"/>
      <c r="F344" s="427"/>
      <c r="G344" s="48"/>
      <c r="H344" s="48"/>
      <c r="I344" s="232"/>
      <c r="J344" s="232"/>
      <c r="K344" s="427"/>
      <c r="L344" s="232"/>
      <c r="M344" s="232"/>
      <c r="N344" s="427"/>
      <c r="O344" s="566"/>
      <c r="P344" s="566"/>
      <c r="Q344" s="427"/>
    </row>
    <row r="345" spans="1:17">
      <c r="A345" s="88"/>
      <c r="B345" s="726"/>
      <c r="C345" s="290"/>
      <c r="D345" s="566"/>
      <c r="E345" s="566"/>
      <c r="F345" s="427"/>
      <c r="G345" s="48"/>
      <c r="H345" s="48"/>
      <c r="I345" s="232"/>
      <c r="J345" s="232"/>
      <c r="K345" s="427"/>
      <c r="L345" s="232"/>
      <c r="M345" s="232"/>
      <c r="N345" s="427"/>
      <c r="O345" s="566"/>
      <c r="P345" s="566"/>
      <c r="Q345" s="427"/>
    </row>
    <row r="346" spans="1:17">
      <c r="A346" s="88"/>
      <c r="B346" s="726"/>
      <c r="C346" s="290"/>
      <c r="D346" s="566"/>
      <c r="E346" s="566"/>
      <c r="F346" s="427"/>
      <c r="G346" s="48"/>
      <c r="H346" s="48"/>
      <c r="I346" s="232"/>
      <c r="J346" s="232"/>
      <c r="K346" s="427"/>
      <c r="L346" s="232"/>
      <c r="M346" s="232"/>
      <c r="N346" s="427"/>
      <c r="O346" s="566"/>
      <c r="P346" s="566"/>
      <c r="Q346" s="427"/>
    </row>
    <row r="347" spans="1:17">
      <c r="A347" s="88"/>
      <c r="B347" s="726"/>
      <c r="C347" s="290"/>
      <c r="D347" s="566"/>
      <c r="E347" s="566"/>
      <c r="F347" s="427"/>
      <c r="G347" s="48"/>
      <c r="H347" s="48"/>
      <c r="I347" s="232"/>
      <c r="J347" s="232"/>
      <c r="K347" s="427"/>
      <c r="L347" s="232"/>
      <c r="M347" s="232"/>
      <c r="N347" s="427"/>
      <c r="O347" s="566"/>
      <c r="P347" s="566"/>
      <c r="Q347" s="427"/>
    </row>
    <row r="348" spans="1:17">
      <c r="A348" s="88"/>
      <c r="B348" s="726"/>
      <c r="C348" s="290"/>
      <c r="D348" s="566"/>
      <c r="E348" s="566"/>
      <c r="F348" s="427"/>
      <c r="G348" s="48"/>
      <c r="H348" s="48"/>
      <c r="I348" s="232"/>
      <c r="J348" s="232"/>
      <c r="K348" s="427"/>
      <c r="L348" s="232"/>
      <c r="M348" s="232"/>
      <c r="N348" s="427"/>
      <c r="O348" s="566"/>
      <c r="P348" s="566"/>
      <c r="Q348" s="427"/>
    </row>
    <row r="349" spans="1:17">
      <c r="A349" s="88"/>
      <c r="B349" s="726"/>
      <c r="C349" s="290"/>
      <c r="D349" s="566"/>
      <c r="E349" s="566"/>
      <c r="F349" s="427"/>
      <c r="G349" s="48"/>
      <c r="H349" s="48"/>
      <c r="I349" s="232"/>
      <c r="J349" s="232"/>
      <c r="K349" s="427"/>
      <c r="L349" s="232"/>
      <c r="M349" s="232"/>
      <c r="N349" s="427"/>
      <c r="O349" s="566"/>
      <c r="P349" s="566"/>
      <c r="Q349" s="427"/>
    </row>
    <row r="350" spans="1:17">
      <c r="A350" s="88"/>
      <c r="B350" s="726"/>
      <c r="C350" s="290"/>
      <c r="D350" s="566"/>
      <c r="E350" s="566"/>
      <c r="F350" s="427"/>
      <c r="G350" s="48"/>
      <c r="H350" s="48"/>
      <c r="I350" s="232"/>
      <c r="J350" s="232"/>
      <c r="K350" s="427"/>
      <c r="L350" s="232"/>
      <c r="M350" s="232"/>
      <c r="N350" s="427"/>
      <c r="O350" s="566"/>
      <c r="P350" s="566"/>
      <c r="Q350" s="427"/>
    </row>
    <row r="351" spans="1:17">
      <c r="A351" s="88"/>
      <c r="B351" s="726"/>
      <c r="C351" s="290"/>
      <c r="D351" s="566"/>
      <c r="E351" s="566"/>
      <c r="F351" s="427"/>
      <c r="G351" s="48"/>
      <c r="H351" s="48"/>
      <c r="I351" s="232"/>
      <c r="J351" s="232"/>
      <c r="K351" s="427"/>
      <c r="L351" s="232"/>
      <c r="M351" s="232"/>
      <c r="N351" s="427"/>
      <c r="O351" s="566"/>
      <c r="P351" s="566"/>
      <c r="Q351" s="427"/>
    </row>
    <row r="352" spans="1:17">
      <c r="A352" s="88"/>
      <c r="B352" s="726"/>
      <c r="C352" s="290"/>
      <c r="D352" s="566"/>
      <c r="E352" s="566"/>
      <c r="F352" s="427"/>
      <c r="G352" s="48"/>
      <c r="H352" s="48"/>
      <c r="I352" s="232"/>
      <c r="J352" s="232"/>
      <c r="K352" s="427"/>
      <c r="L352" s="232"/>
      <c r="M352" s="232"/>
      <c r="N352" s="427"/>
      <c r="O352" s="566"/>
      <c r="P352" s="566"/>
      <c r="Q352" s="427"/>
    </row>
    <row r="353" spans="1:17">
      <c r="A353" s="88"/>
      <c r="B353" s="726"/>
      <c r="C353" s="290"/>
      <c r="D353" s="566"/>
      <c r="E353" s="566"/>
      <c r="F353" s="427"/>
      <c r="G353" s="48"/>
      <c r="H353" s="48"/>
      <c r="I353" s="232"/>
      <c r="J353" s="232"/>
      <c r="K353" s="427"/>
      <c r="L353" s="232"/>
      <c r="M353" s="232"/>
      <c r="N353" s="427"/>
      <c r="O353" s="566"/>
      <c r="P353" s="566"/>
      <c r="Q353" s="427"/>
    </row>
    <row r="354" spans="1:17">
      <c r="A354" s="88"/>
      <c r="B354" s="726"/>
      <c r="C354" s="290"/>
      <c r="D354" s="566"/>
      <c r="E354" s="566"/>
      <c r="F354" s="427"/>
      <c r="G354" s="48"/>
      <c r="H354" s="48"/>
      <c r="I354" s="232"/>
      <c r="J354" s="232"/>
      <c r="K354" s="427"/>
      <c r="L354" s="232"/>
      <c r="M354" s="232"/>
      <c r="N354" s="427"/>
      <c r="O354" s="566"/>
      <c r="P354" s="566"/>
      <c r="Q354" s="427"/>
    </row>
    <row r="355" spans="1:17">
      <c r="A355" s="88"/>
      <c r="B355" s="726"/>
      <c r="C355" s="290"/>
      <c r="D355" s="566"/>
      <c r="E355" s="566"/>
      <c r="F355" s="427"/>
      <c r="G355" s="48"/>
      <c r="H355" s="48"/>
      <c r="I355" s="232"/>
      <c r="J355" s="232"/>
      <c r="K355" s="427"/>
      <c r="L355" s="232"/>
      <c r="M355" s="232"/>
      <c r="N355" s="427"/>
      <c r="O355" s="566"/>
      <c r="P355" s="566"/>
      <c r="Q355" s="427"/>
    </row>
    <row r="356" spans="1:17">
      <c r="A356" s="88"/>
      <c r="B356" s="726"/>
      <c r="C356" s="290"/>
      <c r="D356" s="566"/>
      <c r="E356" s="566"/>
      <c r="F356" s="427"/>
      <c r="G356" s="48"/>
      <c r="H356" s="48"/>
      <c r="I356" s="232"/>
      <c r="J356" s="232"/>
      <c r="K356" s="427"/>
      <c r="L356" s="232"/>
      <c r="M356" s="232"/>
      <c r="N356" s="427"/>
      <c r="O356" s="566"/>
      <c r="P356" s="566"/>
      <c r="Q356" s="427"/>
    </row>
    <row r="357" spans="1:17">
      <c r="A357" s="88"/>
      <c r="B357" s="726"/>
      <c r="C357" s="290"/>
      <c r="D357" s="566"/>
      <c r="E357" s="566"/>
      <c r="F357" s="427"/>
      <c r="G357" s="48"/>
      <c r="H357" s="48"/>
      <c r="I357" s="232"/>
      <c r="J357" s="232"/>
      <c r="K357" s="427"/>
      <c r="L357" s="232"/>
      <c r="M357" s="232"/>
      <c r="N357" s="427"/>
      <c r="O357" s="566"/>
      <c r="P357" s="566"/>
      <c r="Q357" s="427"/>
    </row>
    <row r="358" spans="1:17">
      <c r="A358" s="88"/>
      <c r="B358" s="88"/>
      <c r="C358" s="289"/>
      <c r="D358" s="567"/>
      <c r="E358" s="567"/>
      <c r="F358" s="428"/>
      <c r="G358" s="247"/>
      <c r="H358" s="247"/>
      <c r="I358" s="233"/>
      <c r="J358" s="233"/>
      <c r="K358" s="428"/>
      <c r="L358" s="233"/>
      <c r="M358" s="233"/>
      <c r="N358" s="428"/>
      <c r="O358" s="567"/>
      <c r="P358" s="567"/>
      <c r="Q358" s="428"/>
    </row>
    <row r="359" spans="1:17">
      <c r="A359" s="88"/>
      <c r="B359" s="88"/>
      <c r="C359" s="289"/>
      <c r="D359" s="567"/>
      <c r="E359" s="567"/>
      <c r="F359" s="428"/>
      <c r="G359" s="247"/>
      <c r="H359" s="247"/>
      <c r="I359" s="233"/>
      <c r="J359" s="233"/>
      <c r="K359" s="428"/>
      <c r="L359" s="233"/>
      <c r="M359" s="233"/>
      <c r="N359" s="428"/>
      <c r="O359" s="567"/>
      <c r="P359" s="567"/>
      <c r="Q359" s="428"/>
    </row>
    <row r="360" spans="1:17">
      <c r="A360" s="88"/>
      <c r="B360" s="88"/>
      <c r="C360" s="289"/>
      <c r="D360" s="567"/>
      <c r="E360" s="567"/>
      <c r="F360" s="428"/>
      <c r="G360" s="247"/>
      <c r="H360" s="247"/>
      <c r="I360" s="233"/>
      <c r="J360" s="233"/>
      <c r="K360" s="428"/>
      <c r="L360" s="233"/>
      <c r="M360" s="233"/>
      <c r="N360" s="428"/>
      <c r="O360" s="567"/>
      <c r="P360" s="567"/>
      <c r="Q360" s="428"/>
    </row>
    <row r="361" spans="1:17">
      <c r="A361" s="88"/>
      <c r="B361" s="88"/>
      <c r="C361" s="289"/>
      <c r="D361" s="567"/>
      <c r="E361" s="567"/>
      <c r="F361" s="428"/>
      <c r="G361" s="247"/>
      <c r="H361" s="247"/>
      <c r="I361" s="233"/>
      <c r="J361" s="233"/>
      <c r="K361" s="428"/>
      <c r="L361" s="233"/>
      <c r="M361" s="233"/>
      <c r="N361" s="428"/>
      <c r="O361" s="567"/>
      <c r="P361" s="567"/>
      <c r="Q361" s="428"/>
    </row>
    <row r="362" spans="1:17">
      <c r="A362" s="88"/>
      <c r="B362" s="88"/>
      <c r="C362" s="289"/>
      <c r="D362" s="567"/>
      <c r="E362" s="567"/>
      <c r="F362" s="428"/>
      <c r="G362" s="247"/>
      <c r="H362" s="247"/>
      <c r="I362" s="233"/>
      <c r="J362" s="233"/>
      <c r="K362" s="428"/>
      <c r="L362" s="233"/>
      <c r="M362" s="233"/>
      <c r="N362" s="428"/>
      <c r="O362" s="567"/>
      <c r="P362" s="567"/>
      <c r="Q362" s="428"/>
    </row>
    <row r="363" spans="1:17">
      <c r="A363" s="88"/>
      <c r="B363" s="88"/>
      <c r="C363" s="289"/>
      <c r="D363" s="567"/>
      <c r="E363" s="567"/>
      <c r="F363" s="428"/>
      <c r="G363" s="247"/>
      <c r="H363" s="247"/>
      <c r="I363" s="233"/>
      <c r="J363" s="233"/>
      <c r="K363" s="428"/>
      <c r="L363" s="233"/>
      <c r="M363" s="233"/>
      <c r="N363" s="428"/>
      <c r="O363" s="567"/>
      <c r="P363" s="567"/>
      <c r="Q363" s="428"/>
    </row>
  </sheetData>
  <mergeCells count="64">
    <mergeCell ref="B49:B58"/>
    <mergeCell ref="B59:B70"/>
    <mergeCell ref="B122:B123"/>
    <mergeCell ref="B198:B199"/>
    <mergeCell ref="B75:B76"/>
    <mergeCell ref="B281:B285"/>
    <mergeCell ref="B286:B357"/>
    <mergeCell ref="B250:B256"/>
    <mergeCell ref="B257:B258"/>
    <mergeCell ref="B259:B262"/>
    <mergeCell ref="B263:B275"/>
    <mergeCell ref="B276:B280"/>
    <mergeCell ref="B8:B10"/>
    <mergeCell ref="D5:F5"/>
    <mergeCell ref="L81:N81"/>
    <mergeCell ref="O81:Q81"/>
    <mergeCell ref="B11:B14"/>
    <mergeCell ref="B78:Q78"/>
    <mergeCell ref="B79:Q79"/>
    <mergeCell ref="B80:Q80"/>
    <mergeCell ref="G81:H81"/>
    <mergeCell ref="I81:K81"/>
    <mergeCell ref="B15:B18"/>
    <mergeCell ref="B19:B29"/>
    <mergeCell ref="B30:B31"/>
    <mergeCell ref="B32:B43"/>
    <mergeCell ref="B46:B47"/>
    <mergeCell ref="B44:B45"/>
    <mergeCell ref="B2:Q2"/>
    <mergeCell ref="B4:Q4"/>
    <mergeCell ref="B3:Q3"/>
    <mergeCell ref="G5:H5"/>
    <mergeCell ref="I5:K5"/>
    <mergeCell ref="L5:N5"/>
    <mergeCell ref="O5:Q5"/>
    <mergeCell ref="D81:F81"/>
    <mergeCell ref="B84:B86"/>
    <mergeCell ref="B87:B90"/>
    <mergeCell ref="B160:B162"/>
    <mergeCell ref="B163:B166"/>
    <mergeCell ref="B91:B94"/>
    <mergeCell ref="B95:B105"/>
    <mergeCell ref="B106:B107"/>
    <mergeCell ref="B108:B119"/>
    <mergeCell ref="B120:B121"/>
    <mergeCell ref="B154:Q154"/>
    <mergeCell ref="B156:Q156"/>
    <mergeCell ref="B151:B152"/>
    <mergeCell ref="B125:B134"/>
    <mergeCell ref="B135:B146"/>
    <mergeCell ref="B227:B228"/>
    <mergeCell ref="B167:B170"/>
    <mergeCell ref="B171:B181"/>
    <mergeCell ref="B182:B183"/>
    <mergeCell ref="B155:Q155"/>
    <mergeCell ref="I157:K157"/>
    <mergeCell ref="D157:F157"/>
    <mergeCell ref="L157:N157"/>
    <mergeCell ref="O157:Q157"/>
    <mergeCell ref="G157:H157"/>
    <mergeCell ref="B184:B195"/>
    <mergeCell ref="B196:B197"/>
    <mergeCell ref="B201:B210"/>
    <mergeCell ref="B211:B222"/>
  </mergeCells>
  <conditionalFormatting sqref="D153 D77">
    <cfRule type="dataBar" priority="18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{261EACBC-F70D-431E-9EE7-6D6BE32B36F9}</x14:id>
        </ext>
      </extLst>
    </cfRule>
  </conditionalFormatting>
  <conditionalFormatting sqref="D286:D357">
    <cfRule type="dataBar" priority="17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{B5EE107C-42D7-43C8-A3DD-DF206C63AB3F}</x14:id>
        </ext>
      </extLst>
    </cfRule>
  </conditionalFormatting>
  <conditionalFormatting sqref="D7:Q58 D71:Q77">
    <cfRule type="cellIs" dxfId="94" priority="4" operator="lessThan">
      <formula>0</formula>
    </cfRule>
  </conditionalFormatting>
  <conditionalFormatting sqref="D83:Q134 D147:Q153">
    <cfRule type="cellIs" dxfId="93" priority="6" operator="lessThan">
      <formula>0</formula>
    </cfRule>
  </conditionalFormatting>
  <conditionalFormatting sqref="D159:Q210 D223:Q357">
    <cfRule type="cellIs" dxfId="92" priority="8" operator="lessThan">
      <formula>0</formula>
    </cfRule>
  </conditionalFormatting>
  <conditionalFormatting sqref="D211:Q222">
    <cfRule type="cellIs" dxfId="2" priority="3" operator="lessThan">
      <formula>0</formula>
    </cfRule>
  </conditionalFormatting>
  <conditionalFormatting sqref="D135:Q146">
    <cfRule type="cellIs" dxfId="1" priority="2" operator="lessThan">
      <formula>0</formula>
    </cfRule>
  </conditionalFormatting>
  <conditionalFormatting sqref="D59:Q70">
    <cfRule type="cellIs" dxfId="0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2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61EACBC-F70D-431E-9EE7-6D6BE32B36F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D153 D77</xm:sqref>
        </x14:conditionalFormatting>
        <x14:conditionalFormatting xmlns:xm="http://schemas.microsoft.com/office/excel/2006/main">
          <x14:cfRule type="dataBar" id="{B5EE107C-42D7-43C8-A3DD-DF206C63AB3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D286:D357</xm:sqref>
        </x14:conditionalFormatting>
      </x14:conditionalFormatting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7">
    <tabColor rgb="FF616365"/>
  </sheetPr>
  <dimension ref="B2:V89"/>
  <sheetViews>
    <sheetView showGridLines="0" zoomScale="55" zoomScaleNormal="55" workbookViewId="0"/>
  </sheetViews>
  <sheetFormatPr defaultColWidth="9.33203125" defaultRowHeight="14.4"/>
  <cols>
    <col min="1" max="1" width="3.6640625" style="1" customWidth="1"/>
    <col min="2" max="2" width="50.33203125" style="1" bestFit="1" customWidth="1"/>
    <col min="3" max="3" width="31.33203125" style="15" bestFit="1" customWidth="1"/>
    <col min="4" max="4" width="13.44140625" style="1" bestFit="1" customWidth="1"/>
    <col min="5" max="5" width="13.33203125" style="1" bestFit="1" customWidth="1"/>
    <col min="6" max="6" width="11.6640625" style="15" bestFit="1" customWidth="1"/>
    <col min="7" max="7" width="16.33203125" style="1" bestFit="1" customWidth="1"/>
    <col min="8" max="8" width="13.6640625" style="1" bestFit="1" customWidth="1"/>
    <col min="9" max="9" width="11.6640625" style="15" bestFit="1" customWidth="1"/>
    <col min="10" max="10" width="12.33203125" style="15" bestFit="1" customWidth="1"/>
    <col min="11" max="11" width="14.33203125" style="15" bestFit="1" customWidth="1"/>
    <col min="12" max="12" width="3.6640625" style="1" customWidth="1"/>
    <col min="13" max="13" width="50.33203125" style="1" bestFit="1" customWidth="1"/>
    <col min="14" max="14" width="28.5546875" style="1" bestFit="1" customWidth="1"/>
    <col min="15" max="15" width="12.88671875" style="1" bestFit="1" customWidth="1"/>
    <col min="16" max="16" width="12" style="1" bestFit="1" customWidth="1"/>
    <col min="17" max="17" width="8.6640625" style="1" bestFit="1" customWidth="1"/>
    <col min="18" max="18" width="16.33203125" style="1" bestFit="1" customWidth="1"/>
    <col min="19" max="19" width="13.6640625" style="1" bestFit="1" customWidth="1"/>
    <col min="20" max="20" width="8.6640625" style="1" bestFit="1" customWidth="1"/>
    <col min="21" max="21" width="12.33203125" style="1" bestFit="1" customWidth="1"/>
    <col min="22" max="22" width="14.33203125" style="1" bestFit="1" customWidth="1"/>
    <col min="23" max="16384" width="9.33203125" style="1"/>
  </cols>
  <sheetData>
    <row r="2" spans="2:22" ht="23.4">
      <c r="B2" s="746" t="s">
        <v>277</v>
      </c>
      <c r="C2" s="746"/>
      <c r="D2" s="746"/>
      <c r="E2" s="746"/>
      <c r="F2" s="746"/>
      <c r="G2" s="746"/>
      <c r="H2" s="746"/>
      <c r="I2" s="746"/>
      <c r="J2" s="746"/>
      <c r="K2" s="746"/>
      <c r="M2" s="746" t="s">
        <v>277</v>
      </c>
      <c r="N2" s="746"/>
      <c r="O2" s="746"/>
      <c r="P2" s="746"/>
      <c r="Q2" s="746"/>
      <c r="R2" s="746"/>
      <c r="S2" s="746"/>
      <c r="T2" s="746"/>
      <c r="U2" s="746"/>
      <c r="V2" s="746"/>
    </row>
    <row r="3" spans="2:22" ht="15" thickBot="1">
      <c r="B3" s="791" t="s">
        <v>355</v>
      </c>
      <c r="C3" s="791"/>
      <c r="D3" s="791"/>
      <c r="E3" s="791"/>
      <c r="F3" s="791"/>
      <c r="G3" s="791"/>
      <c r="H3" s="791"/>
      <c r="I3" s="791"/>
      <c r="J3" s="791"/>
      <c r="K3" s="791"/>
      <c r="M3" s="791" t="s">
        <v>356</v>
      </c>
      <c r="N3" s="791"/>
      <c r="O3" s="791"/>
      <c r="P3" s="791"/>
      <c r="Q3" s="791"/>
      <c r="R3" s="791"/>
      <c r="S3" s="791"/>
      <c r="T3" s="791"/>
      <c r="U3" s="791"/>
      <c r="V3" s="791"/>
    </row>
    <row r="4" spans="2:22">
      <c r="C4" s="782"/>
      <c r="D4" s="783" t="s">
        <v>289</v>
      </c>
      <c r="E4" s="784"/>
      <c r="F4" s="785"/>
      <c r="G4" s="786" t="s">
        <v>292</v>
      </c>
      <c r="H4" s="784"/>
      <c r="I4" s="787"/>
      <c r="J4" s="783" t="s">
        <v>357</v>
      </c>
      <c r="K4" s="785"/>
      <c r="N4" s="782"/>
      <c r="O4" s="783" t="s">
        <v>289</v>
      </c>
      <c r="P4" s="784"/>
      <c r="Q4" s="785"/>
      <c r="R4" s="786" t="s">
        <v>292</v>
      </c>
      <c r="S4" s="784"/>
      <c r="T4" s="787"/>
      <c r="U4" s="783" t="s">
        <v>357</v>
      </c>
      <c r="V4" s="785"/>
    </row>
    <row r="5" spans="2:22" ht="29.4" thickBot="1">
      <c r="C5" s="782"/>
      <c r="D5" s="20" t="s">
        <v>294</v>
      </c>
      <c r="E5" s="21" t="s">
        <v>295</v>
      </c>
      <c r="F5" s="16" t="s">
        <v>296</v>
      </c>
      <c r="G5" s="22" t="s">
        <v>294</v>
      </c>
      <c r="H5" s="21" t="s">
        <v>295</v>
      </c>
      <c r="I5" s="27" t="s">
        <v>296</v>
      </c>
      <c r="J5" s="20" t="s">
        <v>294</v>
      </c>
      <c r="K5" s="16" t="s">
        <v>358</v>
      </c>
      <c r="N5" s="782"/>
      <c r="O5" s="20" t="s">
        <v>294</v>
      </c>
      <c r="P5" s="21" t="s">
        <v>295</v>
      </c>
      <c r="Q5" s="16" t="s">
        <v>296</v>
      </c>
      <c r="R5" s="22" t="s">
        <v>294</v>
      </c>
      <c r="S5" s="21" t="s">
        <v>295</v>
      </c>
      <c r="T5" s="27" t="s">
        <v>296</v>
      </c>
      <c r="U5" s="20" t="s">
        <v>294</v>
      </c>
      <c r="V5" s="16" t="s">
        <v>358</v>
      </c>
    </row>
    <row r="6" spans="2:22">
      <c r="B6" s="788" t="str">
        <f>'HOME PAGE'!H5</f>
        <v>4 WEEKS ENDING 5-17-2026</v>
      </c>
      <c r="C6" s="26" t="s">
        <v>359</v>
      </c>
      <c r="D6" s="8">
        <f>'Regions By Outlet Data'!C4</f>
        <v>25730950.477824017</v>
      </c>
      <c r="E6" s="5">
        <f>'Regions By Outlet Data'!D4</f>
        <v>-133545.06180408597</v>
      </c>
      <c r="F6" s="7">
        <f>'Regions By Outlet Data'!E4</f>
        <v>-5.1632579340074834E-3</v>
      </c>
      <c r="G6" s="10">
        <f>'Regions By Outlet Data'!F4</f>
        <v>166478931.5802525</v>
      </c>
      <c r="H6" s="6">
        <f>'Regions By Outlet Data'!G4</f>
        <v>4266205.893337816</v>
      </c>
      <c r="I6" s="12">
        <f>'Regions By Outlet Data'!H4</f>
        <v>2.6300069093049959E-2</v>
      </c>
      <c r="J6" s="28">
        <f>'Regions By Outlet Data'!I4</f>
        <v>83.442151145134616</v>
      </c>
      <c r="K6" s="18">
        <f>'Regions By Outlet Data'!J4</f>
        <v>-0.53053135556349673</v>
      </c>
      <c r="M6" s="788" t="str">
        <f>'HOME PAGE'!H5</f>
        <v>4 WEEKS ENDING 5-17-2026</v>
      </c>
      <c r="N6" s="26" t="s">
        <v>360</v>
      </c>
      <c r="O6" s="8">
        <f>'Regions By Outlet Data'!C12</f>
        <v>25117579.45704456</v>
      </c>
      <c r="P6" s="5">
        <f>'Regions By Outlet Data'!D12</f>
        <v>-74412.046320933849</v>
      </c>
      <c r="Q6" s="7">
        <f>'Regions By Outlet Data'!E12</f>
        <v>-2.9537976904681338E-3</v>
      </c>
      <c r="R6" s="10">
        <f>'Regions By Outlet Data'!F12</f>
        <v>159630989.50211537</v>
      </c>
      <c r="S6" s="6">
        <f>'Regions By Outlet Data'!G12</f>
        <v>4853855.5634961426</v>
      </c>
      <c r="T6" s="12">
        <f>'Regions By Outlet Data'!H12</f>
        <v>3.1360288435248206E-2</v>
      </c>
      <c r="U6" s="28">
        <f>'Regions By Outlet Data'!I12</f>
        <v>84.888545677269377</v>
      </c>
      <c r="V6" s="18">
        <f>'Regions By Outlet Data'!J12</f>
        <v>-0.65285254529017323</v>
      </c>
    </row>
    <row r="7" spans="2:22">
      <c r="B7" s="789"/>
      <c r="C7" s="24" t="s">
        <v>361</v>
      </c>
      <c r="D7" s="9">
        <f>'Regions By Outlet Data'!C5</f>
        <v>41353587.247925788</v>
      </c>
      <c r="E7" s="2">
        <f>'Regions By Outlet Data'!D5</f>
        <v>-152934.69816948473</v>
      </c>
      <c r="F7" s="4">
        <f>'Regions By Outlet Data'!E5</f>
        <v>-3.6845943962277011E-3</v>
      </c>
      <c r="G7" s="11">
        <f>'Regions By Outlet Data'!F5</f>
        <v>191416794.47787231</v>
      </c>
      <c r="H7" s="3">
        <f>'Regions By Outlet Data'!G5</f>
        <v>11988148.216339141</v>
      </c>
      <c r="I7" s="13">
        <f>'Regions By Outlet Data'!H5</f>
        <v>6.681290009213664E-2</v>
      </c>
      <c r="J7" s="29">
        <f>'Regions By Outlet Data'!I5</f>
        <v>111.64852541192509</v>
      </c>
      <c r="K7" s="19">
        <f>'Regions By Outlet Data'!J5</f>
        <v>-0.54311487977436457</v>
      </c>
      <c r="M7" s="789"/>
      <c r="N7" s="24" t="s">
        <v>362</v>
      </c>
      <c r="O7" s="9">
        <f>'Regions By Outlet Data'!C13</f>
        <v>39998984.892738365</v>
      </c>
      <c r="P7" s="2">
        <f>'Regions By Outlet Data'!D13</f>
        <v>-49903.709312856197</v>
      </c>
      <c r="Q7" s="4">
        <f>'Regions By Outlet Data'!E13</f>
        <v>-1.2460697675965029E-3</v>
      </c>
      <c r="R7" s="11">
        <f>'Regions By Outlet Data'!F13</f>
        <v>177226203.71189672</v>
      </c>
      <c r="S7" s="3">
        <f>'Regions By Outlet Data'!G13</f>
        <v>12673581.912040859</v>
      </c>
      <c r="T7" s="13">
        <f>'Regions By Outlet Data'!H13</f>
        <v>7.7018413765875107E-2</v>
      </c>
      <c r="U7" s="29">
        <f>'Regions By Outlet Data'!I13</f>
        <v>112.54609173398956</v>
      </c>
      <c r="V7" s="19">
        <f>'Regions By Outlet Data'!J13</f>
        <v>-0.67164062511621125</v>
      </c>
    </row>
    <row r="8" spans="2:22">
      <c r="B8" s="789"/>
      <c r="C8" s="24" t="s">
        <v>363</v>
      </c>
      <c r="D8" s="9">
        <f>'Regions By Outlet Data'!C6</f>
        <v>34484828.716521241</v>
      </c>
      <c r="E8" s="2">
        <f>'Regions By Outlet Data'!D6</f>
        <v>70888.596678324044</v>
      </c>
      <c r="F8" s="4">
        <f>'Regions By Outlet Data'!E6</f>
        <v>2.0598802819863688E-3</v>
      </c>
      <c r="G8" s="11">
        <f>'Regions By Outlet Data'!F6</f>
        <v>179934576.02832142</v>
      </c>
      <c r="H8" s="3">
        <f>'Regions By Outlet Data'!G6</f>
        <v>10139571.591130316</v>
      </c>
      <c r="I8" s="13">
        <f>'Regions By Outlet Data'!H6</f>
        <v>5.9716548344512968E-2</v>
      </c>
      <c r="J8" s="29">
        <f>'Regions By Outlet Data'!I6</f>
        <v>108.89374966400203</v>
      </c>
      <c r="K8" s="19">
        <f>'Regions By Outlet Data'!J6</f>
        <v>9.7573921493264493E-2</v>
      </c>
      <c r="M8" s="789"/>
      <c r="N8" s="24" t="s">
        <v>364</v>
      </c>
      <c r="O8" s="9">
        <f>'Regions By Outlet Data'!C14</f>
        <v>33336738.888684679</v>
      </c>
      <c r="P8" s="2">
        <f>'Regions By Outlet Data'!D14</f>
        <v>184049.73759864643</v>
      </c>
      <c r="Q8" s="4">
        <f>'Regions By Outlet Data'!E14</f>
        <v>5.5515779356504246E-3</v>
      </c>
      <c r="R8" s="11">
        <f>'Regions By Outlet Data'!F14</f>
        <v>167855184.35298777</v>
      </c>
      <c r="S8" s="3">
        <f>'Regions By Outlet Data'!G14</f>
        <v>10863087.950779289</v>
      </c>
      <c r="T8" s="13">
        <f>'Regions By Outlet Data'!H14</f>
        <v>6.9195126377243996E-2</v>
      </c>
      <c r="U8" s="29">
        <f>'Regions By Outlet Data'!I14</f>
        <v>109.70833867558709</v>
      </c>
      <c r="V8" s="19">
        <f>'Regions By Outlet Data'!J14</f>
        <v>9.1361461733782789E-2</v>
      </c>
    </row>
    <row r="9" spans="2:22">
      <c r="B9" s="789"/>
      <c r="C9" s="24" t="s">
        <v>365</v>
      </c>
      <c r="D9" s="9">
        <f>'Regions By Outlet Data'!C7</f>
        <v>41145926.520176969</v>
      </c>
      <c r="E9" s="2">
        <f>'Regions By Outlet Data'!D7</f>
        <v>103439.15897179395</v>
      </c>
      <c r="F9" s="4">
        <f>'Regions By Outlet Data'!E7</f>
        <v>2.5202945928069734E-3</v>
      </c>
      <c r="G9" s="11">
        <f>'Regions By Outlet Data'!F7</f>
        <v>253213648.25779697</v>
      </c>
      <c r="H9" s="3">
        <f>'Regions By Outlet Data'!G7</f>
        <v>8862244.1537824571</v>
      </c>
      <c r="I9" s="13">
        <f>'Regions By Outlet Data'!H7</f>
        <v>3.6268439652632455E-2</v>
      </c>
      <c r="J9" s="29">
        <f>'Regions By Outlet Data'!I7</f>
        <v>91.448927561694958</v>
      </c>
      <c r="K9" s="19">
        <f>'Regions By Outlet Data'!J7</f>
        <v>0.12390345395284896</v>
      </c>
      <c r="M9" s="789"/>
      <c r="N9" s="24" t="s">
        <v>366</v>
      </c>
      <c r="O9" s="9">
        <f>'Regions By Outlet Data'!C15</f>
        <v>37589159.844157241</v>
      </c>
      <c r="P9" s="2">
        <f>'Regions By Outlet Data'!D15</f>
        <v>402574.17100293189</v>
      </c>
      <c r="Q9" s="4">
        <f>'Regions By Outlet Data'!E15</f>
        <v>1.0825790099185086E-2</v>
      </c>
      <c r="R9" s="11">
        <f>'Regions By Outlet Data'!F15</f>
        <v>225867489.27568996</v>
      </c>
      <c r="S9" s="3">
        <f>'Regions By Outlet Data'!G15</f>
        <v>11014147.99585104</v>
      </c>
      <c r="T9" s="13">
        <f>'Regions By Outlet Data'!H15</f>
        <v>5.1263563928035445E-2</v>
      </c>
      <c r="U9" s="29">
        <f>'Regions By Outlet Data'!I15</f>
        <v>87.06749210891887</v>
      </c>
      <c r="V9" s="19">
        <f>'Regions By Outlet Data'!J15</f>
        <v>0.526422926097041</v>
      </c>
    </row>
    <row r="10" spans="2:22">
      <c r="B10" s="789"/>
      <c r="C10" s="24" t="s">
        <v>367</v>
      </c>
      <c r="D10" s="9">
        <f>'Regions By Outlet Data'!C8</f>
        <v>20966585.326015819</v>
      </c>
      <c r="E10" s="2">
        <f>'Regions By Outlet Data'!D8</f>
        <v>175597.26481103525</v>
      </c>
      <c r="F10" s="4">
        <f>'Regions By Outlet Data'!E8</f>
        <v>8.4458354886314067E-3</v>
      </c>
      <c r="G10" s="11">
        <f>'Regions By Outlet Data'!F8</f>
        <v>109497876.47421101</v>
      </c>
      <c r="H10" s="3">
        <f>'Regions By Outlet Data'!G8</f>
        <v>4942581.8280427754</v>
      </c>
      <c r="I10" s="13">
        <f>'Regions By Outlet Data'!H8</f>
        <v>4.7272420251592798E-2</v>
      </c>
      <c r="J10" s="29">
        <f>'Regions By Outlet Data'!I8</f>
        <v>123.37585937479459</v>
      </c>
      <c r="K10" s="19">
        <f>'Regions By Outlet Data'!J8</f>
        <v>0.89112471272771643</v>
      </c>
      <c r="M10" s="789"/>
      <c r="N10" s="24" t="s">
        <v>368</v>
      </c>
      <c r="O10" s="9">
        <f>'Regions By Outlet Data'!C16</f>
        <v>20048991.254984736</v>
      </c>
      <c r="P10" s="2">
        <f>'Regions By Outlet Data'!D16</f>
        <v>239788.1544652395</v>
      </c>
      <c r="Q10" s="4">
        <f>'Regions By Outlet Data'!E16</f>
        <v>1.210488646355244E-2</v>
      </c>
      <c r="R10" s="11">
        <f>'Regions By Outlet Data'!F16</f>
        <v>99391461.146526545</v>
      </c>
      <c r="S10" s="3">
        <f>'Regions By Outlet Data'!G16</f>
        <v>5382180.1341901124</v>
      </c>
      <c r="T10" s="13">
        <f>'Regions By Outlet Data'!H16</f>
        <v>5.7251582782383285E-2</v>
      </c>
      <c r="U10" s="29">
        <f>'Regions By Outlet Data'!I16</f>
        <v>122.95229993343102</v>
      </c>
      <c r="V10" s="19">
        <f>'Regions By Outlet Data'!J16</f>
        <v>0.89783518497992532</v>
      </c>
    </row>
    <row r="11" spans="2:22">
      <c r="B11" s="789"/>
      <c r="C11" s="24" t="s">
        <v>369</v>
      </c>
      <c r="D11" s="9">
        <f>'Regions By Outlet Data'!C9</f>
        <v>27001920.726699173</v>
      </c>
      <c r="E11" s="2">
        <f>'Regions By Outlet Data'!D9</f>
        <v>-294501.33980093896</v>
      </c>
      <c r="F11" s="4">
        <f>'Regions By Outlet Data'!E9</f>
        <v>-1.0789008870227339E-2</v>
      </c>
      <c r="G11" s="11">
        <f>'Regions By Outlet Data'!F9</f>
        <v>147558652.92817563</v>
      </c>
      <c r="H11" s="3">
        <f>'Regions By Outlet Data'!G9</f>
        <v>4646164.6251959205</v>
      </c>
      <c r="I11" s="13">
        <f>'Regions By Outlet Data'!H9</f>
        <v>3.2510557197393986E-2</v>
      </c>
      <c r="J11" s="29">
        <f>'Regions By Outlet Data'!I9</f>
        <v>83.370002687165197</v>
      </c>
      <c r="K11" s="19">
        <f>'Regions By Outlet Data'!J9</f>
        <v>-1.0072215212252473</v>
      </c>
      <c r="M11" s="789"/>
      <c r="N11" s="24" t="s">
        <v>370</v>
      </c>
      <c r="O11" s="9">
        <f>'Regions By Outlet Data'!C17</f>
        <v>26033252.82416448</v>
      </c>
      <c r="P11" s="2">
        <f>'Regions By Outlet Data'!D17</f>
        <v>-164862.45553925633</v>
      </c>
      <c r="Q11" s="4">
        <f>'Regions By Outlet Data'!E17</f>
        <v>-6.2929128213653962E-3</v>
      </c>
      <c r="R11" s="11">
        <f>'Regions By Outlet Data'!F17</f>
        <v>137276587.09552401</v>
      </c>
      <c r="S11" s="3">
        <f>'Regions By Outlet Data'!G17</f>
        <v>5653269.4430406243</v>
      </c>
      <c r="T11" s="13">
        <f>'Regions By Outlet Data'!H17</f>
        <v>4.2950364296139298E-2</v>
      </c>
      <c r="U11" s="29">
        <f>'Regions By Outlet Data'!I17</f>
        <v>83.769368089297586</v>
      </c>
      <c r="V11" s="19">
        <f>'Regions By Outlet Data'!J17</f>
        <v>-0.92789705300860703</v>
      </c>
    </row>
    <row r="12" spans="2:22">
      <c r="B12" s="789"/>
      <c r="C12" s="24" t="s">
        <v>371</v>
      </c>
      <c r="D12" s="9">
        <f>'Regions By Outlet Data'!C10</f>
        <v>36858785.857539214</v>
      </c>
      <c r="E12" s="2">
        <f>'Regions By Outlet Data'!D10</f>
        <v>268553.66699798405</v>
      </c>
      <c r="F12" s="4">
        <f>'Regions By Outlet Data'!E10</f>
        <v>7.3394906487476898E-3</v>
      </c>
      <c r="G12" s="11">
        <f>'Regions By Outlet Data'!F10</f>
        <v>201342937.97223407</v>
      </c>
      <c r="H12" s="3">
        <f>'Regions By Outlet Data'!G10</f>
        <v>4602301.5363297164</v>
      </c>
      <c r="I12" s="13">
        <f>'Regions By Outlet Data'!H10</f>
        <v>2.3392734819321827E-2</v>
      </c>
      <c r="J12" s="29">
        <f>'Regions By Outlet Data'!I10</f>
        <v>102.38824145152718</v>
      </c>
      <c r="K12" s="19">
        <f>'Regions By Outlet Data'!J10</f>
        <v>0.62789525287239201</v>
      </c>
      <c r="M12" s="789"/>
      <c r="N12" s="24" t="s">
        <v>372</v>
      </c>
      <c r="O12" s="9">
        <f>'Regions By Outlet Data'!C18</f>
        <v>35865388.510276437</v>
      </c>
      <c r="P12" s="2">
        <f>'Regions By Outlet Data'!D18</f>
        <v>317581.95471183956</v>
      </c>
      <c r="Q12" s="4">
        <f>'Regions By Outlet Data'!E18</f>
        <v>8.9339395446362858E-3</v>
      </c>
      <c r="R12" s="11">
        <f>'Regions By Outlet Data'!F18</f>
        <v>189175043.14708069</v>
      </c>
      <c r="S12" s="3">
        <f>'Regions By Outlet Data'!G18</f>
        <v>4859092.9492888153</v>
      </c>
      <c r="T12" s="13">
        <f>'Regions By Outlet Data'!H18</f>
        <v>2.6362845668399606E-2</v>
      </c>
      <c r="U12" s="29">
        <f>'Regions By Outlet Data'!I18</f>
        <v>103.83081047561116</v>
      </c>
      <c r="V12" s="19">
        <f>'Regions By Outlet Data'!J18</f>
        <v>0.4342605683865628</v>
      </c>
    </row>
    <row r="13" spans="2:22" ht="15" thickBot="1">
      <c r="B13" s="790"/>
      <c r="C13" s="25" t="s">
        <v>373</v>
      </c>
      <c r="D13" s="74">
        <f>'Regions By Outlet Data'!C11</f>
        <v>31628281.120727684</v>
      </c>
      <c r="E13" s="75">
        <f>'Regions By Outlet Data'!D11</f>
        <v>263306.18682760373</v>
      </c>
      <c r="F13" s="76">
        <f>'Regions By Outlet Data'!E11</f>
        <v>8.3949114380772408E-3</v>
      </c>
      <c r="G13" s="77">
        <f>'Regions By Outlet Data'!F11</f>
        <v>166846939.67502254</v>
      </c>
      <c r="H13" s="78">
        <f>'Regions By Outlet Data'!G11</f>
        <v>5458480.9550780356</v>
      </c>
      <c r="I13" s="79">
        <f>'Regions By Outlet Data'!H11</f>
        <v>3.3822003124461791E-2</v>
      </c>
      <c r="J13" s="80">
        <f>'Regions By Outlet Data'!I11</f>
        <v>108.12320081439975</v>
      </c>
      <c r="K13" s="81">
        <f>'Regions By Outlet Data'!J11</f>
        <v>0.77553632889551238</v>
      </c>
      <c r="M13" s="790"/>
      <c r="N13" s="25" t="s">
        <v>374</v>
      </c>
      <c r="O13" s="74">
        <f>'Regions By Outlet Data'!C19</f>
        <v>30692008.938568298</v>
      </c>
      <c r="P13" s="75">
        <f>'Regions By Outlet Data'!D19</f>
        <v>312017.70538921654</v>
      </c>
      <c r="Q13" s="76">
        <f>'Regions By Outlet Data'!E19</f>
        <v>1.0270500178698233E-2</v>
      </c>
      <c r="R13" s="77">
        <f>'Regions By Outlet Data'!F19</f>
        <v>156826941.00638449</v>
      </c>
      <c r="S13" s="78">
        <f>'Regions By Outlet Data'!G19</f>
        <v>5939133.4578041136</v>
      </c>
      <c r="T13" s="79">
        <f>'Regions By Outlet Data'!H19</f>
        <v>3.9361254923741464E-2</v>
      </c>
      <c r="U13" s="80">
        <f>'Regions By Outlet Data'!I19</f>
        <v>109.34785425756976</v>
      </c>
      <c r="V13" s="81">
        <f>'Regions By Outlet Data'!J19</f>
        <v>0.60139419843739006</v>
      </c>
    </row>
    <row r="14" spans="2:22">
      <c r="B14" s="788" t="str">
        <f>'HOME PAGE'!H6</f>
        <v>LATEST 52 WEEKS ENDING 5-17-2026</v>
      </c>
      <c r="C14" s="26" t="s">
        <v>359</v>
      </c>
      <c r="D14" s="8">
        <f>'Regions By Outlet Data'!C44</f>
        <v>343492633.6560697</v>
      </c>
      <c r="E14" s="5">
        <f>'Regions By Outlet Data'!D44</f>
        <v>-794446.82563793659</v>
      </c>
      <c r="F14" s="7">
        <f>'Regions By Outlet Data'!E44</f>
        <v>-2.3075127435115777E-3</v>
      </c>
      <c r="G14" s="10">
        <f>'Regions By Outlet Data'!F44</f>
        <v>2174200908.731956</v>
      </c>
      <c r="H14" s="6">
        <f>'Regions By Outlet Data'!G44</f>
        <v>49925488.607252598</v>
      </c>
      <c r="I14" s="12">
        <f>'Regions By Outlet Data'!H44</f>
        <v>2.3502361386039939E-2</v>
      </c>
      <c r="J14" s="28">
        <f>'Regions By Outlet Data'!I44</f>
        <v>82.582759870407457</v>
      </c>
      <c r="K14" s="18">
        <f>'Regions By Outlet Data'!J44</f>
        <v>0.18623313530375185</v>
      </c>
      <c r="M14" s="788" t="str">
        <f>'HOME PAGE'!H6</f>
        <v>LATEST 52 WEEKS ENDING 5-17-2026</v>
      </c>
      <c r="N14" s="26" t="s">
        <v>360</v>
      </c>
      <c r="O14" s="8">
        <f>'Regions By Outlet Data'!C52</f>
        <v>334928306.29746705</v>
      </c>
      <c r="P14" s="5">
        <f>'Regions By Outlet Data'!D52</f>
        <v>-53795.260479390621</v>
      </c>
      <c r="Q14" s="7">
        <f>'Regions By Outlet Data'!E52</f>
        <v>-1.6059144721224729E-4</v>
      </c>
      <c r="R14" s="10">
        <f>'Regions By Outlet Data'!F52</f>
        <v>2079214776.714936</v>
      </c>
      <c r="S14" s="6">
        <f>'Regions By Outlet Data'!G52</f>
        <v>53657195.350782156</v>
      </c>
      <c r="T14" s="12">
        <f>'Regions By Outlet Data'!H52</f>
        <v>2.6490086406057933E-2</v>
      </c>
      <c r="U14" s="28">
        <f>'Regions By Outlet Data'!I52</f>
        <v>83.989053856644901</v>
      </c>
      <c r="V14" s="18">
        <f>'Regions By Outlet Data'!J52</f>
        <v>-9.3909481414158336E-3</v>
      </c>
    </row>
    <row r="15" spans="2:22">
      <c r="B15" s="789"/>
      <c r="C15" s="24" t="s">
        <v>361</v>
      </c>
      <c r="D15" s="9">
        <f>'Regions By Outlet Data'!C45</f>
        <v>561078029.31250393</v>
      </c>
      <c r="E15" s="2">
        <f>'Regions By Outlet Data'!D45</f>
        <v>-4894385.6979519129</v>
      </c>
      <c r="F15" s="4">
        <f>'Regions By Outlet Data'!E45</f>
        <v>-8.647746017553689E-3</v>
      </c>
      <c r="G15" s="11">
        <f>'Regions By Outlet Data'!F45</f>
        <v>2461145605.2534709</v>
      </c>
      <c r="H15" s="3">
        <f>'Regions By Outlet Data'!G45</f>
        <v>13799172.527216911</v>
      </c>
      <c r="I15" s="13">
        <f>'Regions By Outlet Data'!H45</f>
        <v>5.6384222285380085E-3</v>
      </c>
      <c r="J15" s="29">
        <f>'Regions By Outlet Data'!I45</f>
        <v>112.30662283221642</v>
      </c>
      <c r="K15" s="19">
        <f>'Regions By Outlet Data'!J45</f>
        <v>-0.46337808225138133</v>
      </c>
      <c r="M15" s="789"/>
      <c r="N15" s="24" t="s">
        <v>362</v>
      </c>
      <c r="O15" s="9">
        <f>'Regions By Outlet Data'!C53</f>
        <v>542463665.92083704</v>
      </c>
      <c r="P15" s="2">
        <f>'Regions By Outlet Data'!D53</f>
        <v>-2721822.6179578304</v>
      </c>
      <c r="Q15" s="4">
        <f>'Regions By Outlet Data'!E53</f>
        <v>-4.9924707740348229E-3</v>
      </c>
      <c r="R15" s="11">
        <f>'Regions By Outlet Data'!F53</f>
        <v>2271501322.0256734</v>
      </c>
      <c r="S15" s="3">
        <f>'Regions By Outlet Data'!G53</f>
        <v>26451014.385658741</v>
      </c>
      <c r="T15" s="13">
        <f>'Regions By Outlet Data'!H53</f>
        <v>1.1781925017735532E-2</v>
      </c>
      <c r="U15" s="29">
        <f>'Regions By Outlet Data'!I53</f>
        <v>113.25349944962571</v>
      </c>
      <c r="V15" s="19">
        <f>'Regions By Outlet Data'!J53</f>
        <v>-0.56269751179189598</v>
      </c>
    </row>
    <row r="16" spans="2:22">
      <c r="B16" s="789"/>
      <c r="C16" s="24" t="s">
        <v>363</v>
      </c>
      <c r="D16" s="9">
        <f>'Regions By Outlet Data'!C46</f>
        <v>467974457.78889674</v>
      </c>
      <c r="E16" s="2">
        <f>'Regions By Outlet Data'!D46</f>
        <v>-1262436.683919549</v>
      </c>
      <c r="F16" s="4">
        <f>'Regions By Outlet Data'!E46</f>
        <v>-2.6904037146053615E-3</v>
      </c>
      <c r="G16" s="11">
        <f>'Regions By Outlet Data'!F46</f>
        <v>2354539431.9143944</v>
      </c>
      <c r="H16" s="3">
        <f>'Regions By Outlet Data'!G46</f>
        <v>47967862.380423546</v>
      </c>
      <c r="I16" s="13">
        <f>'Regions By Outlet Data'!H46</f>
        <v>2.0796173426396291E-2</v>
      </c>
      <c r="J16" s="29">
        <f>'Regions By Outlet Data'!I46</f>
        <v>109.5567981278361</v>
      </c>
      <c r="K16" s="19">
        <f>'Regions By Outlet Data'!J46</f>
        <v>0.20509591714464648</v>
      </c>
      <c r="M16" s="789"/>
      <c r="N16" s="24" t="s">
        <v>364</v>
      </c>
      <c r="O16" s="9">
        <f>'Regions By Outlet Data'!C54</f>
        <v>451885790.23758805</v>
      </c>
      <c r="P16" s="2">
        <f>'Regions By Outlet Data'!D54</f>
        <v>1033562.832141161</v>
      </c>
      <c r="Q16" s="4">
        <f>'Regions By Outlet Data'!E54</f>
        <v>2.2924647352616677E-3</v>
      </c>
      <c r="R16" s="11">
        <f>'Regions By Outlet Data'!F54</f>
        <v>2190313829.9769087</v>
      </c>
      <c r="S16" s="3">
        <f>'Regions By Outlet Data'!G54</f>
        <v>59998523.377794027</v>
      </c>
      <c r="T16" s="13">
        <f>'Regions By Outlet Data'!H54</f>
        <v>2.8164151659585582E-2</v>
      </c>
      <c r="U16" s="29">
        <f>'Regions By Outlet Data'!I54</f>
        <v>110.34298726844031</v>
      </c>
      <c r="V16" s="19">
        <f>'Regions By Outlet Data'!J54</f>
        <v>0.2577510204390876</v>
      </c>
    </row>
    <row r="17" spans="2:22">
      <c r="B17" s="789"/>
      <c r="C17" s="24" t="s">
        <v>365</v>
      </c>
      <c r="D17" s="9">
        <f>'Regions By Outlet Data'!C47</f>
        <v>551764435.66120696</v>
      </c>
      <c r="E17" s="2">
        <f>'Regions By Outlet Data'!D47</f>
        <v>-2893102.7023468018</v>
      </c>
      <c r="F17" s="4">
        <f>'Regions By Outlet Data'!E47</f>
        <v>-5.2160161942133368E-3</v>
      </c>
      <c r="G17" s="11">
        <f>'Regions By Outlet Data'!F47</f>
        <v>3338828588.9295106</v>
      </c>
      <c r="H17" s="3">
        <f>'Regions By Outlet Data'!G47</f>
        <v>40794298.630235195</v>
      </c>
      <c r="I17" s="13">
        <f>'Regions By Outlet Data'!H47</f>
        <v>1.2369276677997601E-2</v>
      </c>
      <c r="J17" s="29">
        <f>'Regions By Outlet Data'!I47</f>
        <v>90.917561074484382</v>
      </c>
      <c r="K17" s="19">
        <f>'Regions By Outlet Data'!J47</f>
        <v>-6.0192088553890244E-2</v>
      </c>
      <c r="M17" s="789"/>
      <c r="N17" s="24" t="s">
        <v>366</v>
      </c>
      <c r="O17" s="9">
        <f>'Regions By Outlet Data'!C55</f>
        <v>503501794.70092434</v>
      </c>
      <c r="P17" s="2">
        <f>'Regions By Outlet Data'!D55</f>
        <v>1314799.3367093801</v>
      </c>
      <c r="Q17" s="4">
        <f>'Regions By Outlet Data'!E55</f>
        <v>2.6181469230516651E-3</v>
      </c>
      <c r="R17" s="11">
        <f>'Regions By Outlet Data'!F55</f>
        <v>2969926274.6403813</v>
      </c>
      <c r="S17" s="3">
        <f>'Regions By Outlet Data'!G55</f>
        <v>65869994.067973614</v>
      </c>
      <c r="T17" s="13">
        <f>'Regions By Outlet Data'!H55</f>
        <v>2.268206525769887E-2</v>
      </c>
      <c r="U17" s="29">
        <f>'Regions By Outlet Data'!I55</f>
        <v>86.535432065397757</v>
      </c>
      <c r="V17" s="19">
        <f>'Regions By Outlet Data'!J55</f>
        <v>0.2301825648304856</v>
      </c>
    </row>
    <row r="18" spans="2:22">
      <c r="B18" s="789"/>
      <c r="C18" s="24" t="s">
        <v>367</v>
      </c>
      <c r="D18" s="9">
        <f>'Regions By Outlet Data'!C48</f>
        <v>282295413.43758935</v>
      </c>
      <c r="E18" s="2">
        <f>'Regions By Outlet Data'!D48</f>
        <v>-1772899.4078124762</v>
      </c>
      <c r="F18" s="4">
        <f>'Regions By Outlet Data'!E48</f>
        <v>-6.2411023251908396E-3</v>
      </c>
      <c r="G18" s="11">
        <f>'Regions By Outlet Data'!F48</f>
        <v>1427251540.6363735</v>
      </c>
      <c r="H18" s="3">
        <f>'Regions By Outlet Data'!G48</f>
        <v>1943696.2141287327</v>
      </c>
      <c r="I18" s="13">
        <f>'Regions By Outlet Data'!H48</f>
        <v>1.3637027409447949E-3</v>
      </c>
      <c r="J18" s="29">
        <f>'Regions By Outlet Data'!I48</f>
        <v>123.15402462818383</v>
      </c>
      <c r="K18" s="19">
        <f>'Regions By Outlet Data'!J48</f>
        <v>-0.20865471473734942</v>
      </c>
      <c r="M18" s="789"/>
      <c r="N18" s="24" t="s">
        <v>368</v>
      </c>
      <c r="O18" s="9">
        <f>'Regions By Outlet Data'!C56</f>
        <v>270159769.57512754</v>
      </c>
      <c r="P18" s="2">
        <f>'Regions By Outlet Data'!D56</f>
        <v>482210.49958896637</v>
      </c>
      <c r="Q18" s="4">
        <f>'Regions By Outlet Data'!E56</f>
        <v>1.7881002084192547E-3</v>
      </c>
      <c r="R18" s="11">
        <f>'Regions By Outlet Data'!F56</f>
        <v>1295455332.3832932</v>
      </c>
      <c r="S18" s="3">
        <f>'Regions By Outlet Data'!G56</f>
        <v>17290099.919662237</v>
      </c>
      <c r="T18" s="13">
        <f>'Regions By Outlet Data'!H56</f>
        <v>1.3527280730626673E-2</v>
      </c>
      <c r="U18" s="29">
        <f>'Regions By Outlet Data'!I56</f>
        <v>122.93182668727798</v>
      </c>
      <c r="V18" s="19">
        <f>'Regions By Outlet Data'!J56</f>
        <v>0.22541017546781461</v>
      </c>
    </row>
    <row r="19" spans="2:22">
      <c r="B19" s="789"/>
      <c r="C19" s="24" t="s">
        <v>369</v>
      </c>
      <c r="D19" s="9">
        <f>'Regions By Outlet Data'!C49</f>
        <v>369839516.12054491</v>
      </c>
      <c r="E19" s="2">
        <f>'Regions By Outlet Data'!D49</f>
        <v>-2252587.748942256</v>
      </c>
      <c r="F19" s="4">
        <f>'Regions By Outlet Data'!E49</f>
        <v>-6.0538445334286381E-3</v>
      </c>
      <c r="G19" s="11">
        <f>'Regions By Outlet Data'!F49</f>
        <v>1947530142.2478681</v>
      </c>
      <c r="H19" s="3">
        <f>'Regions By Outlet Data'!G49</f>
        <v>5908354.5852849483</v>
      </c>
      <c r="I19" s="13">
        <f>'Regions By Outlet Data'!H49</f>
        <v>3.0429997349781016E-3</v>
      </c>
      <c r="J19" s="29">
        <f>'Regions By Outlet Data'!I49</f>
        <v>84.658539487702328</v>
      </c>
      <c r="K19" s="19">
        <f>'Regions By Outlet Data'!J49</f>
        <v>-0.12745687406496131</v>
      </c>
      <c r="M19" s="789"/>
      <c r="N19" s="24" t="s">
        <v>370</v>
      </c>
      <c r="O19" s="9">
        <f>'Regions By Outlet Data'!C57</f>
        <v>355803611.85620743</v>
      </c>
      <c r="P19" s="2">
        <f>'Regions By Outlet Data'!D57</f>
        <v>-357835.36614084244</v>
      </c>
      <c r="Q19" s="4">
        <f>'Regions By Outlet Data'!E57</f>
        <v>-1.0046998880186187E-3</v>
      </c>
      <c r="R19" s="11">
        <f>'Regions By Outlet Data'!F57</f>
        <v>1802214742.6416614</v>
      </c>
      <c r="S19" s="3">
        <f>'Regions By Outlet Data'!G57</f>
        <v>18716614.375280142</v>
      </c>
      <c r="T19" s="13">
        <f>'Regions By Outlet Data'!H57</f>
        <v>1.0494328016746116E-2</v>
      </c>
      <c r="U19" s="29">
        <f>'Regions By Outlet Data'!I57</f>
        <v>84.950645435247935</v>
      </c>
      <c r="V19" s="19">
        <f>'Regions By Outlet Data'!J57</f>
        <v>-8.1286164899793789E-2</v>
      </c>
    </row>
    <row r="20" spans="2:22">
      <c r="B20" s="789"/>
      <c r="C20" s="24" t="s">
        <v>371</v>
      </c>
      <c r="D20" s="9">
        <f>'Regions By Outlet Data'!C50</f>
        <v>496751612.99598598</v>
      </c>
      <c r="E20" s="2">
        <f>'Regions By Outlet Data'!D50</f>
        <v>-1183659.3501105309</v>
      </c>
      <c r="F20" s="4">
        <f>'Regions By Outlet Data'!E50</f>
        <v>-2.3771349728520792E-3</v>
      </c>
      <c r="G20" s="11">
        <f>'Regions By Outlet Data'!F50</f>
        <v>2679806683.6204057</v>
      </c>
      <c r="H20" s="3">
        <f>'Regions By Outlet Data'!G50</f>
        <v>15788124.165400982</v>
      </c>
      <c r="I20" s="13">
        <f>'Regions By Outlet Data'!H50</f>
        <v>5.9264317470186321E-3</v>
      </c>
      <c r="J20" s="29">
        <f>'Regions By Outlet Data'!I50</f>
        <v>102.30353642444064</v>
      </c>
      <c r="K20" s="19">
        <f>'Regions By Outlet Data'!J50</f>
        <v>0.2235821669638085</v>
      </c>
      <c r="M20" s="789"/>
      <c r="N20" s="24" t="s">
        <v>372</v>
      </c>
      <c r="O20" s="9">
        <f>'Regions By Outlet Data'!C58</f>
        <v>482934989.15812099</v>
      </c>
      <c r="P20" s="2">
        <f>'Regions By Outlet Data'!D58</f>
        <v>32648.393708050251</v>
      </c>
      <c r="Q20" s="4">
        <f>'Regions By Outlet Data'!E58</f>
        <v>6.7608688034871177E-5</v>
      </c>
      <c r="R20" s="11">
        <f>'Regions By Outlet Data'!F58</f>
        <v>2516204662.9641328</v>
      </c>
      <c r="S20" s="3">
        <f>'Regions By Outlet Data'!G58</f>
        <v>24914298.77534914</v>
      </c>
      <c r="T20" s="13">
        <f>'Regions By Outlet Data'!H58</f>
        <v>1.0000560004358127E-2</v>
      </c>
      <c r="U20" s="29">
        <f>'Regions By Outlet Data'!I58</f>
        <v>103.73824659109665</v>
      </c>
      <c r="V20" s="19">
        <f>'Regions By Outlet Data'!J58</f>
        <v>1.2074991823595838E-2</v>
      </c>
    </row>
    <row r="21" spans="2:22" ht="15" thickBot="1">
      <c r="B21" s="790"/>
      <c r="C21" s="25" t="s">
        <v>373</v>
      </c>
      <c r="D21" s="74">
        <f>'Regions By Outlet Data'!C51</f>
        <v>422582166.23730278</v>
      </c>
      <c r="E21" s="75">
        <f>'Regions By Outlet Data'!D51</f>
        <v>-951144.9814722538</v>
      </c>
      <c r="F21" s="76">
        <f>'Regions By Outlet Data'!E51</f>
        <v>-2.2457383074195605E-3</v>
      </c>
      <c r="G21" s="77">
        <f>'Regions By Outlet Data'!F51</f>
        <v>2181554219.3475552</v>
      </c>
      <c r="H21" s="78">
        <f>'Regions By Outlet Data'!G51</f>
        <v>16871244.592126846</v>
      </c>
      <c r="I21" s="79">
        <f>'Regions By Outlet Data'!H51</f>
        <v>7.7938639463051192E-3</v>
      </c>
      <c r="J21" s="80">
        <f>'Regions By Outlet Data'!I51</f>
        <v>107.10180019686577</v>
      </c>
      <c r="K21" s="81">
        <f>'Regions By Outlet Data'!J51</f>
        <v>0.24814233803931529</v>
      </c>
      <c r="M21" s="790"/>
      <c r="N21" s="25" t="s">
        <v>374</v>
      </c>
      <c r="O21" s="74">
        <f>'Regions By Outlet Data'!C59</f>
        <v>409866702.54653639</v>
      </c>
      <c r="P21" s="75">
        <f>'Regions By Outlet Data'!D59</f>
        <v>106676.03902417421</v>
      </c>
      <c r="Q21" s="76">
        <f>'Regions By Outlet Data'!E59</f>
        <v>2.6033783708333128E-4</v>
      </c>
      <c r="R21" s="77">
        <f>'Regions By Outlet Data'!F59</f>
        <v>2045929340.9110434</v>
      </c>
      <c r="S21" s="78">
        <f>'Regions By Outlet Data'!G59</f>
        <v>23845222.260339022</v>
      </c>
      <c r="T21" s="79">
        <f>'Regions By Outlet Data'!H59</f>
        <v>1.1792398763435448E-2</v>
      </c>
      <c r="U21" s="80">
        <f>'Regions By Outlet Data'!I59</f>
        <v>108.34955057112052</v>
      </c>
      <c r="V21" s="81">
        <f>'Regions By Outlet Data'!J59</f>
        <v>3.34859930537732E-2</v>
      </c>
    </row>
    <row r="22" spans="2:22">
      <c r="B22" s="788" t="str">
        <f>'HOME PAGE'!H7</f>
        <v>YTD ENDING 5-17-2026</v>
      </c>
      <c r="C22" s="23" t="s">
        <v>359</v>
      </c>
      <c r="D22" s="8">
        <f>'Regions By Outlet Data'!C84</f>
        <v>137306287.06996638</v>
      </c>
      <c r="E22" s="5">
        <f>'Regions By Outlet Data'!D84</f>
        <v>-114036.54471248388</v>
      </c>
      <c r="F22" s="7">
        <f>'Regions By Outlet Data'!E84</f>
        <v>-8.2983755031925148E-4</v>
      </c>
      <c r="G22" s="10">
        <f>'Regions By Outlet Data'!F84</f>
        <v>871417148.11593556</v>
      </c>
      <c r="H22" s="6">
        <f>'Regions By Outlet Data'!G84</f>
        <v>11478352.264177918</v>
      </c>
      <c r="I22" s="12">
        <f>'Regions By Outlet Data'!H84</f>
        <v>1.3347871173562727E-2</v>
      </c>
      <c r="J22" s="28">
        <f>'Regions By Outlet Data'!I84</f>
        <v>81.708107036371445</v>
      </c>
      <c r="K22" s="18">
        <f>'Regions By Outlet Data'!J84</f>
        <v>0.14198338273983779</v>
      </c>
      <c r="M22" s="788" t="str">
        <f>'HOME PAGE'!H7</f>
        <v>YTD ENDING 5-17-2026</v>
      </c>
      <c r="N22" s="23" t="s">
        <v>360</v>
      </c>
      <c r="O22" s="8">
        <f>'Regions By Outlet Data'!C92</f>
        <v>134061061.55606329</v>
      </c>
      <c r="P22" s="5">
        <f>'Regions By Outlet Data'!D92</f>
        <v>158668.17251066864</v>
      </c>
      <c r="Q22" s="7">
        <f>'Regions By Outlet Data'!E92</f>
        <v>1.1849539690913249E-3</v>
      </c>
      <c r="R22" s="10">
        <f>'Regions By Outlet Data'!F92</f>
        <v>835634348.9787823</v>
      </c>
      <c r="S22" s="6">
        <f>'Regions By Outlet Data'!G92</f>
        <v>14036637.602231383</v>
      </c>
      <c r="T22" s="12">
        <f>'Regions By Outlet Data'!H92</f>
        <v>1.708456268544567E-2</v>
      </c>
      <c r="U22" s="28">
        <f>'Regions By Outlet Data'!I92</f>
        <v>83.063236672886248</v>
      </c>
      <c r="V22" s="18">
        <f>'Regions By Outlet Data'!J92</f>
        <v>3.2128163539596244E-2</v>
      </c>
    </row>
    <row r="23" spans="2:22">
      <c r="B23" s="789"/>
      <c r="C23" s="24" t="s">
        <v>361</v>
      </c>
      <c r="D23" s="9">
        <f>'Regions By Outlet Data'!C85</f>
        <v>226561458.44814774</v>
      </c>
      <c r="E23" s="2">
        <f>'Regions By Outlet Data'!D85</f>
        <v>-2703637.4159196019</v>
      </c>
      <c r="F23" s="4">
        <f>'Regions By Outlet Data'!E85</f>
        <v>-1.1792625500754833E-2</v>
      </c>
      <c r="G23" s="11">
        <f>'Regions By Outlet Data'!F85</f>
        <v>1000613174.7001461</v>
      </c>
      <c r="H23" s="3">
        <f>'Regions By Outlet Data'!G85</f>
        <v>15688794.394373178</v>
      </c>
      <c r="I23" s="13">
        <f>'Regions By Outlet Data'!H85</f>
        <v>1.5928932929350922E-2</v>
      </c>
      <c r="J23" s="29">
        <f>'Regions By Outlet Data'!I85</f>
        <v>112.24600621163623</v>
      </c>
      <c r="K23" s="19">
        <f>'Regions By Outlet Data'!J85</f>
        <v>-1.0480009124149063</v>
      </c>
      <c r="M23" s="789"/>
      <c r="N23" s="24" t="s">
        <v>362</v>
      </c>
      <c r="O23" s="9">
        <f>'Regions By Outlet Data'!C93</f>
        <v>219345225.77900076</v>
      </c>
      <c r="P23" s="2">
        <f>'Regions By Outlet Data'!D93</f>
        <v>-2189543.6449554265</v>
      </c>
      <c r="Q23" s="4">
        <f>'Regions By Outlet Data'!E93</f>
        <v>-9.8835214474403636E-3</v>
      </c>
      <c r="R23" s="11">
        <f>'Regions By Outlet Data'!F93</f>
        <v>927759212.81775773</v>
      </c>
      <c r="S23" s="3">
        <f>'Regions By Outlet Data'!G93</f>
        <v>19491013.519220114</v>
      </c>
      <c r="T23" s="13">
        <f>'Regions By Outlet Data'!H93</f>
        <v>2.1459535337990662E-2</v>
      </c>
      <c r="U23" s="29">
        <f>'Regions By Outlet Data'!I93</f>
        <v>113.14738522925856</v>
      </c>
      <c r="V23" s="19">
        <f>'Regions By Outlet Data'!J93</f>
        <v>-1.2206167245863924</v>
      </c>
    </row>
    <row r="24" spans="2:22">
      <c r="B24" s="789"/>
      <c r="C24" s="24" t="s">
        <v>363</v>
      </c>
      <c r="D24" s="9">
        <f>'Regions By Outlet Data'!C86</f>
        <v>189943487.11236358</v>
      </c>
      <c r="E24" s="2">
        <f>'Regions By Outlet Data'!D86</f>
        <v>199270.38321831822</v>
      </c>
      <c r="F24" s="4">
        <f>'Regions By Outlet Data'!E86</f>
        <v>1.0502053061399563E-3</v>
      </c>
      <c r="G24" s="11">
        <f>'Regions By Outlet Data'!F86</f>
        <v>956655337.16245127</v>
      </c>
      <c r="H24" s="3">
        <f>'Regions By Outlet Data'!G86</f>
        <v>25417463.337205768</v>
      </c>
      <c r="I24" s="13">
        <f>'Regions By Outlet Data'!H86</f>
        <v>2.7294275771665582E-2</v>
      </c>
      <c r="J24" s="29">
        <f>'Regions By Outlet Data'!I86</f>
        <v>110.06376102637422</v>
      </c>
      <c r="K24" s="19">
        <f>'Regions By Outlet Data'!J86</f>
        <v>0.39760503557505444</v>
      </c>
      <c r="M24" s="789"/>
      <c r="N24" s="24" t="s">
        <v>364</v>
      </c>
      <c r="O24" s="9">
        <f>'Regions By Outlet Data'!C94</f>
        <v>183707614.62978229</v>
      </c>
      <c r="P24" s="2">
        <f>'Regions By Outlet Data'!D94</f>
        <v>788745.87242931128</v>
      </c>
      <c r="Q24" s="4">
        <f>'Regions By Outlet Data'!E94</f>
        <v>4.3119984164979985E-3</v>
      </c>
      <c r="R24" s="11">
        <f>'Regions By Outlet Data'!F94</f>
        <v>893401084.48488772</v>
      </c>
      <c r="S24" s="3">
        <f>'Regions By Outlet Data'!G94</f>
        <v>28921844.489521146</v>
      </c>
      <c r="T24" s="13">
        <f>'Regions By Outlet Data'!H94</f>
        <v>3.3455799921437282E-2</v>
      </c>
      <c r="U24" s="29">
        <f>'Regions By Outlet Data'!I94</f>
        <v>110.83541983331553</v>
      </c>
      <c r="V24" s="19">
        <f>'Regions By Outlet Data'!J94</f>
        <v>0.38783594654820774</v>
      </c>
    </row>
    <row r="25" spans="2:22">
      <c r="B25" s="789"/>
      <c r="C25" s="24" t="s">
        <v>365</v>
      </c>
      <c r="D25" s="9">
        <f>'Regions By Outlet Data'!C87</f>
        <v>223860678.94908059</v>
      </c>
      <c r="E25" s="2">
        <f>'Regions By Outlet Data'!D87</f>
        <v>-376216.63528218865</v>
      </c>
      <c r="F25" s="4">
        <f>'Regions By Outlet Data'!E87</f>
        <v>-1.6777641980003589E-3</v>
      </c>
      <c r="G25" s="11">
        <f>'Regions By Outlet Data'!F87</f>
        <v>1349808495.5059288</v>
      </c>
      <c r="H25" s="3">
        <f>'Regions By Outlet Data'!G87</f>
        <v>18066029.932206869</v>
      </c>
      <c r="I25" s="13">
        <f>'Regions By Outlet Data'!H87</f>
        <v>1.3565708385234923E-2</v>
      </c>
      <c r="J25" s="29">
        <f>'Regions By Outlet Data'!I87</f>
        <v>91.300814129123665</v>
      </c>
      <c r="K25" s="19">
        <f>'Regions By Outlet Data'!J87</f>
        <v>8.1240790339066393E-2</v>
      </c>
      <c r="M25" s="789"/>
      <c r="N25" s="24" t="s">
        <v>366</v>
      </c>
      <c r="O25" s="9">
        <f>'Regions By Outlet Data'!C95</f>
        <v>204854466.74696094</v>
      </c>
      <c r="P25" s="2">
        <f>'Regions By Outlet Data'!D95</f>
        <v>958475.58823522925</v>
      </c>
      <c r="Q25" s="4">
        <f>'Regions By Outlet Data'!E95</f>
        <v>4.7008064395395125E-3</v>
      </c>
      <c r="R25" s="11">
        <f>'Regions By Outlet Data'!F95</f>
        <v>1206837305.5148988</v>
      </c>
      <c r="S25" s="3">
        <f>'Regions By Outlet Data'!G95</f>
        <v>28718620.328952074</v>
      </c>
      <c r="T25" s="13">
        <f>'Regions By Outlet Data'!H95</f>
        <v>2.4376678419644377E-2</v>
      </c>
      <c r="U25" s="29">
        <f>'Regions By Outlet Data'!I95</f>
        <v>86.990883525745957</v>
      </c>
      <c r="V25" s="19">
        <f>'Regions By Outlet Data'!J95</f>
        <v>0.33794571034610499</v>
      </c>
    </row>
    <row r="26" spans="2:22">
      <c r="B26" s="789"/>
      <c r="C26" s="24" t="s">
        <v>367</v>
      </c>
      <c r="D26" s="9">
        <f>'Regions By Outlet Data'!C88</f>
        <v>114275869.40641618</v>
      </c>
      <c r="E26" s="2">
        <f>'Regions By Outlet Data'!D88</f>
        <v>-684482.54032568634</v>
      </c>
      <c r="F26" s="4">
        <f>'Regions By Outlet Data'!E88</f>
        <v>-5.9540748504561753E-3</v>
      </c>
      <c r="G26" s="11">
        <f>'Regions By Outlet Data'!F88</f>
        <v>575206599.13626134</v>
      </c>
      <c r="H26" s="3">
        <f>'Regions By Outlet Data'!G88</f>
        <v>-161282.92281126976</v>
      </c>
      <c r="I26" s="13">
        <f>'Regions By Outlet Data'!H88</f>
        <v>-2.8031269704190917E-4</v>
      </c>
      <c r="J26" s="29">
        <f>'Regions By Outlet Data'!I88</f>
        <v>123.39628414481787</v>
      </c>
      <c r="K26" s="19">
        <f>'Regions By Outlet Data'!J88</f>
        <v>-0.42056935831476494</v>
      </c>
      <c r="M26" s="789"/>
      <c r="N26" s="24" t="s">
        <v>368</v>
      </c>
      <c r="O26" s="9">
        <f>'Regions By Outlet Data'!C96</f>
        <v>109607748.91352186</v>
      </c>
      <c r="P26" s="2">
        <f>'Regions By Outlet Data'!D96</f>
        <v>26948.549007996917</v>
      </c>
      <c r="Q26" s="4">
        <f>'Regions By Outlet Data'!E96</f>
        <v>2.4592400236496002E-4</v>
      </c>
      <c r="R26" s="11">
        <f>'Regions By Outlet Data'!F96</f>
        <v>524850484.17764521</v>
      </c>
      <c r="S26" s="3">
        <f>'Regions By Outlet Data'!G96</f>
        <v>4933018.1091757417</v>
      </c>
      <c r="T26" s="13">
        <f>'Regions By Outlet Data'!H96</f>
        <v>9.4880792262633813E-3</v>
      </c>
      <c r="U26" s="29">
        <f>'Regions By Outlet Data'!I96</f>
        <v>123.23108621341828</v>
      </c>
      <c r="V26" s="19">
        <f>'Regions By Outlet Data'!J96</f>
        <v>-6.7979733429638145E-2</v>
      </c>
    </row>
    <row r="27" spans="2:22">
      <c r="B27" s="789"/>
      <c r="C27" s="24" t="s">
        <v>369</v>
      </c>
      <c r="D27" s="9">
        <f>'Regions By Outlet Data'!C89</f>
        <v>148422906.50424084</v>
      </c>
      <c r="E27" s="2">
        <f>'Regions By Outlet Data'!D89</f>
        <v>-984946.0881126225</v>
      </c>
      <c r="F27" s="4">
        <f>'Regions By Outlet Data'!E89</f>
        <v>-6.592331467342373E-3</v>
      </c>
      <c r="G27" s="11">
        <f>'Regions By Outlet Data'!F89</f>
        <v>784070433.46368992</v>
      </c>
      <c r="H27" s="3">
        <f>'Regions By Outlet Data'!G89</f>
        <v>5208401.0573084354</v>
      </c>
      <c r="I27" s="13">
        <f>'Regions By Outlet Data'!H89</f>
        <v>6.6871934188607153E-3</v>
      </c>
      <c r="J27" s="29">
        <f>'Regions By Outlet Data'!I89</f>
        <v>84.093252949029505</v>
      </c>
      <c r="K27" s="19">
        <f>'Regions By Outlet Data'!J89</f>
        <v>-0.34082693766245598</v>
      </c>
      <c r="M27" s="789"/>
      <c r="N27" s="24" t="s">
        <v>370</v>
      </c>
      <c r="O27" s="9">
        <f>'Regions By Outlet Data'!C97</f>
        <v>143193975.88004789</v>
      </c>
      <c r="P27" s="2">
        <f>'Regions By Outlet Data'!D97</f>
        <v>-307963.64994063973</v>
      </c>
      <c r="Q27" s="4">
        <f>'Regions By Outlet Data'!E97</f>
        <v>-2.1460591470004666E-3</v>
      </c>
      <c r="R27" s="11">
        <f>'Regions By Outlet Data'!F97</f>
        <v>729612333.79686463</v>
      </c>
      <c r="S27" s="3">
        <f>'Regions By Outlet Data'!G97</f>
        <v>10227445.697359204</v>
      </c>
      <c r="T27" s="13">
        <f>'Regions By Outlet Data'!H97</f>
        <v>1.4216931529349199E-2</v>
      </c>
      <c r="U27" s="29">
        <f>'Regions By Outlet Data'!I97</f>
        <v>84.472712211380369</v>
      </c>
      <c r="V27" s="19">
        <f>'Regions By Outlet Data'!J97</f>
        <v>-0.24920246229063991</v>
      </c>
    </row>
    <row r="28" spans="2:22">
      <c r="B28" s="789"/>
      <c r="C28" s="24" t="s">
        <v>371</v>
      </c>
      <c r="D28" s="9">
        <f>'Regions By Outlet Data'!C90</f>
        <v>201781779.2758576</v>
      </c>
      <c r="E28" s="2">
        <f>'Regions By Outlet Data'!D90</f>
        <v>1032740.1301413774</v>
      </c>
      <c r="F28" s="4">
        <f>'Regions By Outlet Data'!E90</f>
        <v>5.1444337394399679E-3</v>
      </c>
      <c r="G28" s="11">
        <f>'Regions By Outlet Data'!F90</f>
        <v>1078318389.8745565</v>
      </c>
      <c r="H28" s="3">
        <f>'Regions By Outlet Data'!G90</f>
        <v>2426859.1818604469</v>
      </c>
      <c r="I28" s="13">
        <f>'Regions By Outlet Data'!H90</f>
        <v>2.2556727259465934E-3</v>
      </c>
      <c r="J28" s="29">
        <f>'Regions By Outlet Data'!I90</f>
        <v>102.85752473353938</v>
      </c>
      <c r="K28" s="19">
        <f>'Regions By Outlet Data'!J90</f>
        <v>0.78902586518327666</v>
      </c>
      <c r="M28" s="789"/>
      <c r="N28" s="24" t="s">
        <v>372</v>
      </c>
      <c r="O28" s="9">
        <f>'Regions By Outlet Data'!C98</f>
        <v>196404238.09698394</v>
      </c>
      <c r="P28" s="2">
        <f>'Regions By Outlet Data'!D98</f>
        <v>1325815.16622594</v>
      </c>
      <c r="Q28" s="4">
        <f>'Regions By Outlet Data'!E98</f>
        <v>6.7963188665746532E-3</v>
      </c>
      <c r="R28" s="11">
        <f>'Regions By Outlet Data'!F98</f>
        <v>1014385751.0164452</v>
      </c>
      <c r="S28" s="3">
        <f>'Regions By Outlet Data'!G98</f>
        <v>5019990.4408063889</v>
      </c>
      <c r="T28" s="13">
        <f>'Regions By Outlet Data'!H98</f>
        <v>4.9734106672525737E-3</v>
      </c>
      <c r="U28" s="29">
        <f>'Regions By Outlet Data'!I98</f>
        <v>104.24049062659024</v>
      </c>
      <c r="V28" s="19">
        <f>'Regions By Outlet Data'!J98</f>
        <v>0.62107751356460028</v>
      </c>
    </row>
    <row r="29" spans="2:22" ht="15" thickBot="1">
      <c r="B29" s="790"/>
      <c r="C29" s="52" t="s">
        <v>373</v>
      </c>
      <c r="D29" s="74">
        <f>'Regions By Outlet Data'!C91</f>
        <v>170193574.40126774</v>
      </c>
      <c r="E29" s="75">
        <f>'Regions By Outlet Data'!D91</f>
        <v>-2216.3990975916386</v>
      </c>
      <c r="F29" s="76">
        <f>'Regions By Outlet Data'!E91</f>
        <v>-1.3022643434181105E-5</v>
      </c>
      <c r="G29" s="77">
        <f>'Regions By Outlet Data'!F91</f>
        <v>872780305.01515794</v>
      </c>
      <c r="H29" s="78">
        <f>'Regions By Outlet Data'!G91</f>
        <v>1891829.6536135674</v>
      </c>
      <c r="I29" s="79">
        <f>'Regions By Outlet Data'!H91</f>
        <v>2.1722984137873512E-3</v>
      </c>
      <c r="J29" s="80">
        <f>'Regions By Outlet Data'!I91</f>
        <v>106.76564446004674</v>
      </c>
      <c r="K29" s="81">
        <f>'Regions By Outlet Data'!J91</f>
        <v>0.27258298532265712</v>
      </c>
      <c r="M29" s="790"/>
      <c r="N29" s="25" t="s">
        <v>374</v>
      </c>
      <c r="O29" s="74">
        <f>'Regions By Outlet Data'!C99</f>
        <v>165293961.19949859</v>
      </c>
      <c r="P29" s="75">
        <f>'Regions By Outlet Data'!D99</f>
        <v>320051.66348624229</v>
      </c>
      <c r="Q29" s="76">
        <f>'Regions By Outlet Data'!E99</f>
        <v>1.9400138142230171E-3</v>
      </c>
      <c r="R29" s="77">
        <f>'Regions By Outlet Data'!F99</f>
        <v>820965283.26337123</v>
      </c>
      <c r="S29" s="78">
        <f>'Regions By Outlet Data'!G99</f>
        <v>4817382.9997766018</v>
      </c>
      <c r="T29" s="79">
        <f>'Regions By Outlet Data'!H99</f>
        <v>5.9025857913997106E-3</v>
      </c>
      <c r="U29" s="80">
        <f>'Regions By Outlet Data'!I99</f>
        <v>107.96346743394307</v>
      </c>
      <c r="V29" s="81">
        <f>'Regions By Outlet Data'!J99</f>
        <v>0.12308893173020863</v>
      </c>
    </row>
    <row r="30" spans="2:22">
      <c r="N30" s="15"/>
      <c r="Q30" s="15"/>
      <c r="T30" s="15"/>
      <c r="U30" s="15"/>
      <c r="V30" s="15"/>
    </row>
    <row r="31" spans="2:22" ht="23.4">
      <c r="B31" s="746" t="s">
        <v>277</v>
      </c>
      <c r="C31" s="746"/>
      <c r="D31" s="746"/>
      <c r="E31" s="746"/>
      <c r="F31" s="746"/>
      <c r="G31" s="746"/>
      <c r="H31" s="746"/>
      <c r="I31" s="746"/>
      <c r="J31" s="746"/>
      <c r="K31" s="746"/>
    </row>
    <row r="32" spans="2:22" ht="15" thickBot="1">
      <c r="B32" s="791" t="s">
        <v>375</v>
      </c>
      <c r="C32" s="791"/>
      <c r="D32" s="791"/>
      <c r="E32" s="791"/>
      <c r="F32" s="791"/>
      <c r="G32" s="791"/>
      <c r="H32" s="791"/>
      <c r="I32" s="791"/>
      <c r="J32" s="791"/>
      <c r="K32" s="791"/>
    </row>
    <row r="33" spans="2:11" ht="21" customHeight="1">
      <c r="C33" s="782"/>
      <c r="D33" s="783" t="s">
        <v>289</v>
      </c>
      <c r="E33" s="784"/>
      <c r="F33" s="785"/>
      <c r="G33" s="786" t="s">
        <v>292</v>
      </c>
      <c r="H33" s="784"/>
      <c r="I33" s="787"/>
      <c r="J33" s="792" t="s">
        <v>357</v>
      </c>
      <c r="K33" s="793"/>
    </row>
    <row r="34" spans="2:11" ht="15" thickBot="1">
      <c r="C34" s="782"/>
      <c r="D34" s="20" t="s">
        <v>294</v>
      </c>
      <c r="E34" s="21" t="s">
        <v>295</v>
      </c>
      <c r="F34" s="16" t="s">
        <v>296</v>
      </c>
      <c r="G34" s="22" t="s">
        <v>294</v>
      </c>
      <c r="H34" s="21" t="s">
        <v>295</v>
      </c>
      <c r="I34" s="27" t="s">
        <v>296</v>
      </c>
      <c r="J34" s="20" t="s">
        <v>294</v>
      </c>
      <c r="K34" s="16" t="s">
        <v>358</v>
      </c>
    </row>
    <row r="35" spans="2:11">
      <c r="B35" s="788" t="str">
        <f>'HOME PAGE'!H5</f>
        <v>4 WEEKS ENDING 5-17-2026</v>
      </c>
      <c r="C35" s="26" t="s">
        <v>376</v>
      </c>
      <c r="D35" s="8">
        <f>'Regions By Outlet Data'!C20</f>
        <v>11692385.085117249</v>
      </c>
      <c r="E35" s="5">
        <f>'Regions By Outlet Data'!D20</f>
        <v>-511852.1652603671</v>
      </c>
      <c r="F35" s="7">
        <f>'Regions By Outlet Data'!E20</f>
        <v>-4.1940528912983048E-2</v>
      </c>
      <c r="G35" s="10">
        <f>'Regions By Outlet Data'!F20</f>
        <v>85213891.653901741</v>
      </c>
      <c r="H35" s="6">
        <f>'Regions By Outlet Data'!G20</f>
        <v>320672.72300107777</v>
      </c>
      <c r="I35" s="12">
        <f>'Regions By Outlet Data'!H20</f>
        <v>3.7773655780692123E-3</v>
      </c>
      <c r="J35" s="28">
        <f>'Regions By Outlet Data'!I20</f>
        <v>77.562169673215323</v>
      </c>
      <c r="K35" s="18">
        <f>'Regions By Outlet Data'!J20</f>
        <v>-2.0686913197896502</v>
      </c>
    </row>
    <row r="36" spans="2:11">
      <c r="B36" s="789"/>
      <c r="C36" s="24" t="s">
        <v>377</v>
      </c>
      <c r="D36" s="9">
        <f>'Regions By Outlet Data'!C21</f>
        <v>23742656.546675894</v>
      </c>
      <c r="E36" s="2">
        <f>'Regions By Outlet Data'!D21</f>
        <v>-317851.13647139445</v>
      </c>
      <c r="F36" s="4">
        <f>'Regions By Outlet Data'!E21</f>
        <v>-1.3210491676118166E-2</v>
      </c>
      <c r="G36" s="11">
        <f>'Regions By Outlet Data'!F21</f>
        <v>106937758.77369438</v>
      </c>
      <c r="H36" s="3">
        <f>'Regions By Outlet Data'!G21</f>
        <v>5745023.9901582003</v>
      </c>
      <c r="I36" s="13">
        <f>'Regions By Outlet Data'!H21</f>
        <v>5.6773087538819066E-2</v>
      </c>
      <c r="J36" s="29">
        <f>'Regions By Outlet Data'!I21</f>
        <v>131.12523792423738</v>
      </c>
      <c r="K36" s="19">
        <f>'Regions By Outlet Data'!J21</f>
        <v>0.42219559360873404</v>
      </c>
    </row>
    <row r="37" spans="2:11">
      <c r="B37" s="789"/>
      <c r="C37" s="24" t="s">
        <v>378</v>
      </c>
      <c r="D37" s="9">
        <f>'Regions By Outlet Data'!C22</f>
        <v>18196893.995653898</v>
      </c>
      <c r="E37" s="2">
        <f>'Regions By Outlet Data'!D22</f>
        <v>-212865.21026370674</v>
      </c>
      <c r="F37" s="4">
        <f>'Regions By Outlet Data'!E22</f>
        <v>-1.156262870593569E-2</v>
      </c>
      <c r="G37" s="11">
        <f>'Regions By Outlet Data'!F22</f>
        <v>96173639.879597664</v>
      </c>
      <c r="H37" s="3">
        <f>'Regions By Outlet Data'!G22</f>
        <v>4023512.378537029</v>
      </c>
      <c r="I37" s="13">
        <f>'Regions By Outlet Data'!H22</f>
        <v>4.3662580700072486E-2</v>
      </c>
      <c r="J37" s="29">
        <f>'Regions By Outlet Data'!I22</f>
        <v>117.5409836341516</v>
      </c>
      <c r="K37" s="19">
        <f>'Regions By Outlet Data'!J22</f>
        <v>0.57378343564931811</v>
      </c>
    </row>
    <row r="38" spans="2:11">
      <c r="B38" s="789"/>
      <c r="C38" s="24" t="s">
        <v>379</v>
      </c>
      <c r="D38" s="9">
        <f>'Regions By Outlet Data'!C23</f>
        <v>23380065.355077848</v>
      </c>
      <c r="E38" s="2">
        <f>'Regions By Outlet Data'!D23</f>
        <v>128794.69430864602</v>
      </c>
      <c r="F38" s="4">
        <f>'Regions By Outlet Data'!E23</f>
        <v>5.5392540127260819E-3</v>
      </c>
      <c r="G38" s="11">
        <f>'Regions By Outlet Data'!F23</f>
        <v>145311432.42303717</v>
      </c>
      <c r="H38" s="3">
        <f>'Regions By Outlet Data'!G23</f>
        <v>4383919.7214221358</v>
      </c>
      <c r="I38" s="13">
        <f>'Regions By Outlet Data'!H23</f>
        <v>3.1107621481294305E-2</v>
      </c>
      <c r="J38" s="29">
        <f>'Regions By Outlet Data'!I23</f>
        <v>106.29544823815267</v>
      </c>
      <c r="K38" s="19">
        <f>'Regions By Outlet Data'!J23</f>
        <v>2.3179008154334184</v>
      </c>
    </row>
    <row r="39" spans="2:11">
      <c r="B39" s="789"/>
      <c r="C39" s="24" t="s">
        <v>380</v>
      </c>
      <c r="D39" s="9">
        <f>'Regions By Outlet Data'!C24</f>
        <v>9014280.8401489612</v>
      </c>
      <c r="E39" s="2">
        <f>'Regions By Outlet Data'!D24</f>
        <v>-137087.98543230817</v>
      </c>
      <c r="F39" s="4">
        <f>'Regions By Outlet Data'!E24</f>
        <v>-1.498005249762193E-2</v>
      </c>
      <c r="G39" s="11">
        <f>'Regions By Outlet Data'!F24</f>
        <v>47556926.020100452</v>
      </c>
      <c r="H39" s="3">
        <f>'Regions By Outlet Data'!G24</f>
        <v>1058238.6646022722</v>
      </c>
      <c r="I39" s="13">
        <f>'Regions By Outlet Data'!H24</f>
        <v>2.2758463190835476E-2</v>
      </c>
      <c r="J39" s="29">
        <f>'Regions By Outlet Data'!I24</f>
        <v>108.50524839728945</v>
      </c>
      <c r="K39" s="19">
        <f>'Regions By Outlet Data'!J24</f>
        <v>0.15506497578537903</v>
      </c>
    </row>
    <row r="40" spans="2:11">
      <c r="B40" s="789"/>
      <c r="C40" s="24" t="s">
        <v>381</v>
      </c>
      <c r="D40" s="9">
        <f>'Regions By Outlet Data'!C25</f>
        <v>8920337.0562822912</v>
      </c>
      <c r="E40" s="2">
        <f>'Regions By Outlet Data'!D25</f>
        <v>-371310.52913440391</v>
      </c>
      <c r="F40" s="4">
        <f>'Regions By Outlet Data'!E25</f>
        <v>-3.9961753361931023E-2</v>
      </c>
      <c r="G40" s="11">
        <f>'Regions By Outlet Data'!F25</f>
        <v>53504382.083057225</v>
      </c>
      <c r="H40" s="3">
        <f>'Regions By Outlet Data'!G25</f>
        <v>479560.5242902562</v>
      </c>
      <c r="I40" s="13">
        <f>'Regions By Outlet Data'!H25</f>
        <v>9.0440761551411029E-3</v>
      </c>
      <c r="J40" s="29">
        <f>'Regions By Outlet Data'!I25</f>
        <v>56.339579127574666</v>
      </c>
      <c r="K40" s="19">
        <f>'Regions By Outlet Data'!J25</f>
        <v>-1.3834341266476642</v>
      </c>
    </row>
    <row r="41" spans="2:11">
      <c r="B41" s="789"/>
      <c r="C41" s="24" t="s">
        <v>382</v>
      </c>
      <c r="D41" s="9">
        <f>'Regions By Outlet Data'!C26</f>
        <v>16386236.393388616</v>
      </c>
      <c r="E41" s="2">
        <f>'Regions By Outlet Data'!D26</f>
        <v>-474860.08382826485</v>
      </c>
      <c r="F41" s="4">
        <f>'Regions By Outlet Data'!E26</f>
        <v>-2.8163060716122894E-2</v>
      </c>
      <c r="G41" s="11">
        <f>'Regions By Outlet Data'!F26</f>
        <v>95744309.548235491</v>
      </c>
      <c r="H41" s="3">
        <f>'Regions By Outlet Data'!G26</f>
        <v>-3371938.2240421474</v>
      </c>
      <c r="I41" s="13">
        <f>'Regions By Outlet Data'!H26</f>
        <v>-3.4020035058119534E-2</v>
      </c>
      <c r="J41" s="29">
        <f>'Regions By Outlet Data'!I26</f>
        <v>93.111956157443174</v>
      </c>
      <c r="K41" s="19">
        <f>'Regions By Outlet Data'!J26</f>
        <v>-1.1281960754871392</v>
      </c>
    </row>
    <row r="42" spans="2:11" ht="15" thickBot="1">
      <c r="B42" s="790"/>
      <c r="C42" s="25" t="s">
        <v>383</v>
      </c>
      <c r="D42" s="74">
        <f>'Regions By Outlet Data'!C27</f>
        <v>15364924.270461177</v>
      </c>
      <c r="E42" s="75">
        <f>'Regions By Outlet Data'!D27</f>
        <v>-213851.19213465601</v>
      </c>
      <c r="F42" s="76">
        <f>'Regions By Outlet Data'!E27</f>
        <v>-1.3727086101735418E-2</v>
      </c>
      <c r="G42" s="77">
        <f>'Regions By Outlet Data'!F27</f>
        <v>82836133.608924106</v>
      </c>
      <c r="H42" s="78">
        <f>'Regions By Outlet Data'!G27</f>
        <v>454127.51088604331</v>
      </c>
      <c r="I42" s="79">
        <f>'Regions By Outlet Data'!H27</f>
        <v>5.5124599702708428E-3</v>
      </c>
      <c r="J42" s="80">
        <f>'Regions By Outlet Data'!I27</f>
        <v>107.44616121216386</v>
      </c>
      <c r="K42" s="81">
        <f>'Regions By Outlet Data'!J27</f>
        <v>0.2898565395795174</v>
      </c>
    </row>
    <row r="43" spans="2:11">
      <c r="B43" s="788" t="str">
        <f>'HOME PAGE'!H6</f>
        <v>LATEST 52 WEEKS ENDING 5-17-2026</v>
      </c>
      <c r="C43" s="26" t="s">
        <v>376</v>
      </c>
      <c r="D43" s="8">
        <f>'Regions By Outlet Data'!C60</f>
        <v>161355507.70625839</v>
      </c>
      <c r="E43" s="5">
        <f>'Regions By Outlet Data'!D60</f>
        <v>-6480218.5120695829</v>
      </c>
      <c r="F43" s="7">
        <f>'Regions By Outlet Data'!E60</f>
        <v>-3.8610483346315873E-2</v>
      </c>
      <c r="G43" s="10">
        <f>'Regions By Outlet Data'!F60</f>
        <v>1152373036.5732129</v>
      </c>
      <c r="H43" s="6">
        <f>'Regions By Outlet Data'!G60</f>
        <v>8939592.1704595089</v>
      </c>
      <c r="I43" s="12">
        <f>'Regions By Outlet Data'!H60</f>
        <v>7.8182007131415536E-3</v>
      </c>
      <c r="J43" s="28">
        <f>'Regions By Outlet Data'!I60</f>
        <v>78.355798573860412</v>
      </c>
      <c r="K43" s="18">
        <f>'Regions By Outlet Data'!J60</f>
        <v>-1.3193986380349827</v>
      </c>
    </row>
    <row r="44" spans="2:11">
      <c r="B44" s="789"/>
      <c r="C44" s="24" t="s">
        <v>377</v>
      </c>
      <c r="D44" s="9">
        <f>'Regions By Outlet Data'!C61</f>
        <v>322330255.82326967</v>
      </c>
      <c r="E44" s="2">
        <f>'Regions By Outlet Data'!D61</f>
        <v>-8117772.4190548658</v>
      </c>
      <c r="F44" s="4">
        <f>'Regions By Outlet Data'!E61</f>
        <v>-2.4565958109158188E-2</v>
      </c>
      <c r="G44" s="11">
        <f>'Regions By Outlet Data'!F61</f>
        <v>1386119582.5140302</v>
      </c>
      <c r="H44" s="3">
        <f>'Regions By Outlet Data'!G61</f>
        <v>-4054556.1040492058</v>
      </c>
      <c r="I44" s="13">
        <f>'Regions By Outlet Data'!H61</f>
        <v>-2.916581449342519E-3</v>
      </c>
      <c r="J44" s="29">
        <f>'Regions By Outlet Data'!I61</f>
        <v>130.31624571535551</v>
      </c>
      <c r="K44" s="19">
        <f>'Regions By Outlet Data'!J61</f>
        <v>-0.28641955982249101</v>
      </c>
    </row>
    <row r="45" spans="2:11">
      <c r="B45" s="789"/>
      <c r="C45" s="24" t="s">
        <v>378</v>
      </c>
      <c r="D45" s="9">
        <f>'Regions By Outlet Data'!C62</f>
        <v>249530598.56757694</v>
      </c>
      <c r="E45" s="2">
        <f>'Regions By Outlet Data'!D62</f>
        <v>-3346416.6240213215</v>
      </c>
      <c r="F45" s="4">
        <f>'Regions By Outlet Data'!E62</f>
        <v>-1.3233376000922146E-2</v>
      </c>
      <c r="G45" s="11">
        <f>'Regions By Outlet Data'!F62</f>
        <v>1279277884.2755916</v>
      </c>
      <c r="H45" s="3">
        <f>'Regions By Outlet Data'!G62</f>
        <v>20929056.914466619</v>
      </c>
      <c r="I45" s="13">
        <f>'Regions By Outlet Data'!H62</f>
        <v>1.663215831682921E-2</v>
      </c>
      <c r="J45" s="29">
        <f>'Regions By Outlet Data'!I62</f>
        <v>117.99303495431373</v>
      </c>
      <c r="K45" s="19">
        <f>'Regions By Outlet Data'!J62</f>
        <v>1.0987420133731689</v>
      </c>
    </row>
    <row r="46" spans="2:11">
      <c r="B46" s="789"/>
      <c r="C46" s="24" t="s">
        <v>379</v>
      </c>
      <c r="D46" s="9">
        <f>'Regions By Outlet Data'!C63</f>
        <v>316202068.49677706</v>
      </c>
      <c r="E46" s="2">
        <f>'Regions By Outlet Data'!D63</f>
        <v>-1896409.6320958138</v>
      </c>
      <c r="F46" s="4">
        <f>'Regions By Outlet Data'!E63</f>
        <v>-5.9617060831316255E-3</v>
      </c>
      <c r="G46" s="11">
        <f>'Regions By Outlet Data'!F63</f>
        <v>1948027671.210717</v>
      </c>
      <c r="H46" s="3">
        <f>'Regions By Outlet Data'!G63</f>
        <v>24624856.374737024</v>
      </c>
      <c r="I46" s="13">
        <f>'Regions By Outlet Data'!H63</f>
        <v>1.2802755712321723E-2</v>
      </c>
      <c r="J46" s="29">
        <f>'Regions By Outlet Data'!I63</f>
        <v>105.23838177714492</v>
      </c>
      <c r="K46" s="19">
        <f>'Regions By Outlet Data'!J63</f>
        <v>1.7426512858689023</v>
      </c>
    </row>
    <row r="47" spans="2:11">
      <c r="B47" s="789"/>
      <c r="C47" s="24" t="s">
        <v>380</v>
      </c>
      <c r="D47" s="9">
        <f>'Regions By Outlet Data'!C64</f>
        <v>123407685.96017757</v>
      </c>
      <c r="E47" s="2">
        <f>'Regions By Outlet Data'!D64</f>
        <v>-2698130.724438265</v>
      </c>
      <c r="F47" s="4">
        <f>'Regions By Outlet Data'!E64</f>
        <v>-2.1395767422736345E-2</v>
      </c>
      <c r="G47" s="11">
        <f>'Regions By Outlet Data'!F64</f>
        <v>637601903.41061115</v>
      </c>
      <c r="H47" s="3">
        <f>'Regions By Outlet Data'!G64</f>
        <v>-2960685.8211843967</v>
      </c>
      <c r="I47" s="13">
        <f>'Regions By Outlet Data'!H64</f>
        <v>-4.6220086388982602E-3</v>
      </c>
      <c r="J47" s="29">
        <f>'Regions By Outlet Data'!I64</f>
        <v>108.74326736796843</v>
      </c>
      <c r="K47" s="19">
        <f>'Regions By Outlet Data'!J64</f>
        <v>0.11404359648190621</v>
      </c>
    </row>
    <row r="48" spans="2:11">
      <c r="B48" s="789"/>
      <c r="C48" s="24" t="s">
        <v>381</v>
      </c>
      <c r="D48" s="9">
        <f>'Regions By Outlet Data'!C65</f>
        <v>124146175.45072269</v>
      </c>
      <c r="E48" s="2">
        <f>'Regions By Outlet Data'!D65</f>
        <v>-3647287.4906107932</v>
      </c>
      <c r="F48" s="4">
        <f>'Regions By Outlet Data'!E65</f>
        <v>-2.8540485613768554E-2</v>
      </c>
      <c r="G48" s="11">
        <f>'Regions By Outlet Data'!F65</f>
        <v>723238509.84341753</v>
      </c>
      <c r="H48" s="3">
        <f>'Regions By Outlet Data'!G65</f>
        <v>1917834.9642065763</v>
      </c>
      <c r="I48" s="13">
        <f>'Regions By Outlet Data'!H65</f>
        <v>2.65878274531328E-3</v>
      </c>
      <c r="J48" s="29">
        <f>'Regions By Outlet Data'!I65</f>
        <v>57.399245883463287</v>
      </c>
      <c r="K48" s="19">
        <f>'Regions By Outlet Data'!J65</f>
        <v>-0.36151008898772119</v>
      </c>
    </row>
    <row r="49" spans="2:11">
      <c r="B49" s="789"/>
      <c r="C49" s="24" t="s">
        <v>382</v>
      </c>
      <c r="D49" s="9">
        <f>'Regions By Outlet Data'!C66</f>
        <v>225586499.54563686</v>
      </c>
      <c r="E49" s="2">
        <f>'Regions By Outlet Data'!D66</f>
        <v>-7984430.6076665223</v>
      </c>
      <c r="F49" s="4">
        <f>'Regions By Outlet Data'!E66</f>
        <v>-3.4184179522794088E-2</v>
      </c>
      <c r="G49" s="11">
        <f>'Regions By Outlet Data'!F66</f>
        <v>1332512018.8218703</v>
      </c>
      <c r="H49" s="3">
        <f>'Regions By Outlet Data'!G66</f>
        <v>-20212694.837547779</v>
      </c>
      <c r="I49" s="13">
        <f>'Regions By Outlet Data'!H66</f>
        <v>-1.4942208590887639E-2</v>
      </c>
      <c r="J49" s="29">
        <f>'Regions By Outlet Data'!I66</f>
        <v>93.838238793938473</v>
      </c>
      <c r="K49" s="19">
        <f>'Regions By Outlet Data'!J66</f>
        <v>-1.1428013240273316</v>
      </c>
    </row>
    <row r="50" spans="2:11" ht="15" thickBot="1">
      <c r="B50" s="790"/>
      <c r="C50" s="25" t="s">
        <v>383</v>
      </c>
      <c r="D50" s="74">
        <f>'Regions By Outlet Data'!C67</f>
        <v>208167916.73809859</v>
      </c>
      <c r="E50" s="75">
        <f>'Regions By Outlet Data'!D67</f>
        <v>-5525889.1576018631</v>
      </c>
      <c r="F50" s="76">
        <f>'Regions By Outlet Data'!E67</f>
        <v>-2.585891123254614E-2</v>
      </c>
      <c r="G50" s="77">
        <f>'Regions By Outlet Data'!F67</f>
        <v>1109732691.8424819</v>
      </c>
      <c r="H50" s="78">
        <f>'Regions By Outlet Data'!G67</f>
        <v>-7797183.14970541</v>
      </c>
      <c r="I50" s="79">
        <f>'Regions By Outlet Data'!H67</f>
        <v>-6.9771585746286387E-3</v>
      </c>
      <c r="J50" s="80">
        <f>'Regions By Outlet Data'!I67</f>
        <v>106.56504770934674</v>
      </c>
      <c r="K50" s="81">
        <f>'Regions By Outlet Data'!J67</f>
        <v>-0.37596925588889007</v>
      </c>
    </row>
    <row r="51" spans="2:11">
      <c r="B51" s="788" t="str">
        <f>'HOME PAGE'!H7</f>
        <v>YTD ENDING 5-17-2026</v>
      </c>
      <c r="C51" s="23" t="s">
        <v>376</v>
      </c>
      <c r="D51" s="8">
        <f>'Regions By Outlet Data'!C100</f>
        <v>63368724.497260094</v>
      </c>
      <c r="E51" s="5">
        <f>'Regions By Outlet Data'!D100</f>
        <v>-2748494.2542428672</v>
      </c>
      <c r="F51" s="7">
        <f>'Regions By Outlet Data'!E100</f>
        <v>-4.1570022244476049E-2</v>
      </c>
      <c r="G51" s="10">
        <f>'Regions By Outlet Data'!F100</f>
        <v>456835097.39555925</v>
      </c>
      <c r="H51" s="6">
        <f>'Regions By Outlet Data'!G100</f>
        <v>-9339.5227103829384</v>
      </c>
      <c r="I51" s="12">
        <f>'Regions By Outlet Data'!H100</f>
        <v>-2.0443551361562923E-5</v>
      </c>
      <c r="J51" s="28">
        <f>'Regions By Outlet Data'!I100</f>
        <v>76.636031400242757</v>
      </c>
      <c r="K51" s="18">
        <f>'Regions By Outlet Data'!J100</f>
        <v>-1.4824159823646852</v>
      </c>
    </row>
    <row r="52" spans="2:11">
      <c r="B52" s="789"/>
      <c r="C52" s="24" t="s">
        <v>377</v>
      </c>
      <c r="D52" s="9">
        <f>'Regions By Outlet Data'!C101</f>
        <v>129459972.80444703</v>
      </c>
      <c r="E52" s="2">
        <f>'Regions By Outlet Data'!D101</f>
        <v>-4261969.8122805506</v>
      </c>
      <c r="F52" s="4">
        <f>'Regions By Outlet Data'!E101</f>
        <v>-3.1871880776486797E-2</v>
      </c>
      <c r="G52" s="11">
        <f>'Regions By Outlet Data'!F101</f>
        <v>562900856.39447832</v>
      </c>
      <c r="H52" s="3">
        <f>'Regions By Outlet Data'!G101</f>
        <v>1887038.1642668247</v>
      </c>
      <c r="I52" s="13">
        <f>'Regions By Outlet Data'!H101</f>
        <v>3.3636215418360342E-3</v>
      </c>
      <c r="J52" s="29">
        <f>'Regions By Outlet Data'!I101</f>
        <v>130.34779610069512</v>
      </c>
      <c r="K52" s="19">
        <f>'Regions By Outlet Data'!J101</f>
        <v>-1.1903884791755104</v>
      </c>
    </row>
    <row r="53" spans="2:11">
      <c r="B53" s="789"/>
      <c r="C53" s="24" t="s">
        <v>378</v>
      </c>
      <c r="D53" s="9">
        <f>'Regions By Outlet Data'!C102</f>
        <v>100955770.80120516</v>
      </c>
      <c r="E53" s="2">
        <f>'Regions By Outlet Data'!D102</f>
        <v>-1257747.4963215441</v>
      </c>
      <c r="F53" s="4">
        <f>'Regions By Outlet Data'!E102</f>
        <v>-1.2305099337843439E-2</v>
      </c>
      <c r="G53" s="11">
        <f>'Regions By Outlet Data'!F102</f>
        <v>519856896.39323854</v>
      </c>
      <c r="H53" s="3">
        <f>'Regions By Outlet Data'!G102</f>
        <v>10197740.675161242</v>
      </c>
      <c r="I53" s="13">
        <f>'Regions By Outlet Data'!H102</f>
        <v>2.0008942370108657E-2</v>
      </c>
      <c r="J53" s="29">
        <f>'Regions By Outlet Data'!I102</f>
        <v>118.88701054710586</v>
      </c>
      <c r="K53" s="19">
        <f>'Regions By Outlet Data'!J102</f>
        <v>1.2910021483337033</v>
      </c>
    </row>
    <row r="54" spans="2:11">
      <c r="B54" s="789"/>
      <c r="C54" s="24" t="s">
        <v>379</v>
      </c>
      <c r="D54" s="9">
        <f>'Regions By Outlet Data'!C103</f>
        <v>128316722.19466229</v>
      </c>
      <c r="E54" s="2">
        <f>'Regions By Outlet Data'!D103</f>
        <v>-143607.26359245181</v>
      </c>
      <c r="F54" s="4">
        <f>'Regions By Outlet Data'!E103</f>
        <v>-1.1179113754267562E-3</v>
      </c>
      <c r="G54" s="11">
        <f>'Regions By Outlet Data'!F103</f>
        <v>787884335.25642872</v>
      </c>
      <c r="H54" s="3">
        <f>'Regions By Outlet Data'!G103</f>
        <v>11569322.672166824</v>
      </c>
      <c r="I54" s="13">
        <f>'Regions By Outlet Data'!H103</f>
        <v>1.4902871237352349E-2</v>
      </c>
      <c r="J54" s="29">
        <f>'Regions By Outlet Data'!I103</f>
        <v>106.35634548898042</v>
      </c>
      <c r="K54" s="19">
        <f>'Regions By Outlet Data'!J103</f>
        <v>2.3331559539523141</v>
      </c>
    </row>
    <row r="55" spans="2:11">
      <c r="B55" s="789"/>
      <c r="C55" s="24" t="s">
        <v>380</v>
      </c>
      <c r="D55" s="9">
        <f>'Regions By Outlet Data'!C104</f>
        <v>49703373.656202935</v>
      </c>
      <c r="E55" s="2">
        <f>'Regions By Outlet Data'!D104</f>
        <v>-1223328.4900173992</v>
      </c>
      <c r="F55" s="4">
        <f>'Regions By Outlet Data'!E104</f>
        <v>-2.4021356939724632E-2</v>
      </c>
      <c r="G55" s="11">
        <f>'Regions By Outlet Data'!F104</f>
        <v>256111767.74068469</v>
      </c>
      <c r="H55" s="3">
        <f>'Regions By Outlet Data'!G104</f>
        <v>-3508123.4904825091</v>
      </c>
      <c r="I55" s="13">
        <f>'Regions By Outlet Data'!H104</f>
        <v>-1.3512537401684888E-2</v>
      </c>
      <c r="J55" s="29">
        <f>'Regions By Outlet Data'!I104</f>
        <v>109.07286756367047</v>
      </c>
      <c r="K55" s="19">
        <f>'Regions By Outlet Data'!J104</f>
        <v>-0.11073053564774682</v>
      </c>
    </row>
    <row r="56" spans="2:11">
      <c r="B56" s="789"/>
      <c r="C56" s="24" t="s">
        <v>381</v>
      </c>
      <c r="D56" s="9">
        <f>'Regions By Outlet Data'!C105</f>
        <v>49246140.566883102</v>
      </c>
      <c r="E56" s="2">
        <f>'Regions By Outlet Data'!D105</f>
        <v>-1927582.8105360791</v>
      </c>
      <c r="F56" s="4">
        <f>'Regions By Outlet Data'!E105</f>
        <v>-3.7667433270775846E-2</v>
      </c>
      <c r="G56" s="11">
        <f>'Regions By Outlet Data'!F105</f>
        <v>289362214.1739561</v>
      </c>
      <c r="H56" s="3">
        <f>'Regions By Outlet Data'!G105</f>
        <v>-706749.94369822741</v>
      </c>
      <c r="I56" s="13">
        <f>'Regions By Outlet Data'!H105</f>
        <v>-2.4364893564123732E-3</v>
      </c>
      <c r="J56" s="29">
        <f>'Regions By Outlet Data'!I105</f>
        <v>56.704266410345141</v>
      </c>
      <c r="K56" s="19">
        <f>'Regions By Outlet Data'!J105</f>
        <v>-0.8624606592546229</v>
      </c>
    </row>
    <row r="57" spans="2:11">
      <c r="B57" s="789"/>
      <c r="C57" s="24" t="s">
        <v>382</v>
      </c>
      <c r="D57" s="9">
        <f>'Regions By Outlet Data'!C106</f>
        <v>90783564.44565089</v>
      </c>
      <c r="E57" s="2">
        <f>'Regions By Outlet Data'!D106</f>
        <v>-2782427.2471711934</v>
      </c>
      <c r="F57" s="4">
        <f>'Regions By Outlet Data'!E106</f>
        <v>-2.9737591584621095E-2</v>
      </c>
      <c r="G57" s="11">
        <f>'Regions By Outlet Data'!F106</f>
        <v>527247081.9405539</v>
      </c>
      <c r="H57" s="3">
        <f>'Regions By Outlet Data'!G106</f>
        <v>-20077741.05428195</v>
      </c>
      <c r="I57" s="13">
        <f>'Regions By Outlet Data'!H106</f>
        <v>-3.6683410309112527E-2</v>
      </c>
      <c r="J57" s="29">
        <f>'Regions By Outlet Data'!I106</f>
        <v>94.04693955560802</v>
      </c>
      <c r="K57" s="19">
        <f>'Regions By Outlet Data'!J106</f>
        <v>-0.65010985295751311</v>
      </c>
    </row>
    <row r="58" spans="2:11" ht="15" thickBot="1">
      <c r="B58" s="790"/>
      <c r="C58" s="25" t="s">
        <v>383</v>
      </c>
      <c r="D58" s="74">
        <f>'Regions By Outlet Data'!C107</f>
        <v>83122519.516996175</v>
      </c>
      <c r="E58" s="75">
        <f>'Regions By Outlet Data'!D107</f>
        <v>-2037375.2728438675</v>
      </c>
      <c r="F58" s="76">
        <f>'Regions By Outlet Data'!E107</f>
        <v>-2.3924116837764523E-2</v>
      </c>
      <c r="G58" s="77">
        <f>'Regions By Outlet Data'!F107</f>
        <v>441470929.72641504</v>
      </c>
      <c r="H58" s="78">
        <f>'Regions By Outlet Data'!G107</f>
        <v>-6758374.3864408731</v>
      </c>
      <c r="I58" s="79">
        <f>'Regions By Outlet Data'!H107</f>
        <v>-1.5077939626944245E-2</v>
      </c>
      <c r="J58" s="80">
        <f>'Regions By Outlet Data'!I107</f>
        <v>105.97181690646286</v>
      </c>
      <c r="K58" s="81">
        <f>'Regions By Outlet Data'!J107</f>
        <v>-9.7014354122137547E-2</v>
      </c>
    </row>
    <row r="62" spans="2:11" ht="23.4">
      <c r="B62" s="746" t="s">
        <v>277</v>
      </c>
      <c r="C62" s="746"/>
      <c r="D62" s="746"/>
      <c r="E62" s="746"/>
      <c r="F62" s="746"/>
      <c r="G62" s="746"/>
      <c r="H62" s="746"/>
      <c r="I62" s="746"/>
      <c r="J62" s="746"/>
      <c r="K62" s="746"/>
    </row>
    <row r="63" spans="2:11" ht="15" thickBot="1">
      <c r="B63" s="791" t="s">
        <v>384</v>
      </c>
      <c r="C63" s="791"/>
      <c r="D63" s="791"/>
      <c r="E63" s="791"/>
      <c r="F63" s="791"/>
      <c r="G63" s="791"/>
      <c r="H63" s="791"/>
      <c r="I63" s="791"/>
      <c r="J63" s="791"/>
      <c r="K63" s="791"/>
    </row>
    <row r="64" spans="2:11">
      <c r="C64" s="782"/>
      <c r="D64" s="783" t="s">
        <v>289</v>
      </c>
      <c r="E64" s="784"/>
      <c r="F64" s="785"/>
      <c r="G64" s="786" t="s">
        <v>292</v>
      </c>
      <c r="H64" s="784"/>
      <c r="I64" s="787"/>
      <c r="J64" s="783" t="s">
        <v>357</v>
      </c>
      <c r="K64" s="785"/>
    </row>
    <row r="65" spans="2:11" ht="33" customHeight="1" thickBot="1">
      <c r="C65" s="782"/>
      <c r="D65" s="20" t="s">
        <v>294</v>
      </c>
      <c r="E65" s="21" t="s">
        <v>295</v>
      </c>
      <c r="F65" s="16" t="s">
        <v>296</v>
      </c>
      <c r="G65" s="22" t="s">
        <v>294</v>
      </c>
      <c r="H65" s="21" t="s">
        <v>295</v>
      </c>
      <c r="I65" s="27" t="s">
        <v>296</v>
      </c>
      <c r="J65" s="20" t="s">
        <v>294</v>
      </c>
      <c r="K65" s="16" t="s">
        <v>358</v>
      </c>
    </row>
    <row r="66" spans="2:11">
      <c r="B66" s="788" t="str">
        <f>'HOME PAGE'!H5</f>
        <v>4 WEEKS ENDING 5-17-2026</v>
      </c>
      <c r="C66" s="26" t="s">
        <v>385</v>
      </c>
      <c r="D66" s="8">
        <f>'Regions By Outlet Data'!C28</f>
        <v>613371.02077947021</v>
      </c>
      <c r="E66" s="5">
        <f>'Regions By Outlet Data'!D28</f>
        <v>-59133.015483131283</v>
      </c>
      <c r="F66" s="7">
        <f>'Regions By Outlet Data'!E28</f>
        <v>-8.7929606804680704E-2</v>
      </c>
      <c r="G66" s="10">
        <f>'Regions By Outlet Data'!F28</f>
        <v>6847942.0781371649</v>
      </c>
      <c r="H66" s="6">
        <f>'Regions By Outlet Data'!G28</f>
        <v>-587649.67015829589</v>
      </c>
      <c r="I66" s="12">
        <f>'Regions By Outlet Data'!H28</f>
        <v>-7.9031997728090581E-2</v>
      </c>
      <c r="J66" s="28">
        <f>'Regions By Outlet Data'!I28</f>
        <v>49.149023174988166</v>
      </c>
      <c r="K66" s="18">
        <f>'Regions By Outlet Data'!J28</f>
        <v>-0.62830574692466712</v>
      </c>
    </row>
    <row r="67" spans="2:11">
      <c r="B67" s="789"/>
      <c r="C67" s="24" t="s">
        <v>386</v>
      </c>
      <c r="D67" s="9">
        <f>'Regions By Outlet Data'!C29</f>
        <v>1354602.3551873211</v>
      </c>
      <c r="E67" s="2">
        <f>'Regions By Outlet Data'!D29</f>
        <v>-103030.98885673215</v>
      </c>
      <c r="F67" s="4">
        <f>'Regions By Outlet Data'!E29</f>
        <v>-7.0683748610527328E-2</v>
      </c>
      <c r="G67" s="11">
        <f>'Regions By Outlet Data'!F29</f>
        <v>14190590.765975602</v>
      </c>
      <c r="H67" s="3">
        <f>'Regions By Outlet Data'!G29</f>
        <v>-685433.69570162334</v>
      </c>
      <c r="I67" s="13">
        <f>'Regions By Outlet Data'!H29</f>
        <v>-4.6076402836483558E-2</v>
      </c>
      <c r="J67" s="29">
        <f>'Regions By Outlet Data'!I29</f>
        <v>90.367777966874186</v>
      </c>
      <c r="K67" s="19">
        <f>'Regions By Outlet Data'!J29</f>
        <v>0.54321193876796769</v>
      </c>
    </row>
    <row r="68" spans="2:11">
      <c r="B68" s="789"/>
      <c r="C68" s="24" t="s">
        <v>387</v>
      </c>
      <c r="D68" s="9">
        <f>'Regions By Outlet Data'!C30</f>
        <v>1148089.8278365424</v>
      </c>
      <c r="E68" s="2">
        <f>'Regions By Outlet Data'!D30</f>
        <v>-113161.14092037408</v>
      </c>
      <c r="F68" s="4">
        <f>'Regions By Outlet Data'!E30</f>
        <v>-8.9721351042374387E-2</v>
      </c>
      <c r="G68" s="11">
        <f>'Regions By Outlet Data'!F30</f>
        <v>12079391.675333697</v>
      </c>
      <c r="H68" s="3">
        <f>'Regions By Outlet Data'!G30</f>
        <v>-723516.35964890756</v>
      </c>
      <c r="I68" s="13">
        <f>'Regions By Outlet Data'!H30</f>
        <v>-5.6511876651146355E-2</v>
      </c>
      <c r="J68" s="29">
        <f>'Regions By Outlet Data'!I30</f>
        <v>89.580343399850477</v>
      </c>
      <c r="K68" s="19">
        <f>'Regions By Outlet Data'!J30</f>
        <v>-1.3237463901439526</v>
      </c>
    </row>
    <row r="69" spans="2:11">
      <c r="B69" s="789"/>
      <c r="C69" s="24" t="s">
        <v>388</v>
      </c>
      <c r="D69" s="9">
        <f>'Regions By Outlet Data'!C31</f>
        <v>3556766.6760197813</v>
      </c>
      <c r="E69" s="2">
        <f>'Regions By Outlet Data'!D31</f>
        <v>-299135.01203110348</v>
      </c>
      <c r="F69" s="4">
        <f>'Regions By Outlet Data'!E31</f>
        <v>-7.7578485197923416E-2</v>
      </c>
      <c r="G69" s="11">
        <f>'Regions By Outlet Data'!F31</f>
        <v>27346158.982106995</v>
      </c>
      <c r="H69" s="3">
        <f>'Regions By Outlet Data'!G31</f>
        <v>-2151903.8420686312</v>
      </c>
      <c r="I69" s="13">
        <f>'Regions By Outlet Data'!H31</f>
        <v>-7.2950683402335251E-2</v>
      </c>
      <c r="J69" s="29">
        <f>'Regions By Outlet Data'!I31</f>
        <v>195.33007709371475</v>
      </c>
      <c r="K69" s="19">
        <f>'Regions By Outlet Data'!J31</f>
        <v>-0.27708550660921105</v>
      </c>
    </row>
    <row r="70" spans="2:11">
      <c r="B70" s="789"/>
      <c r="C70" s="24" t="s">
        <v>389</v>
      </c>
      <c r="D70" s="9">
        <f>'Regions By Outlet Data'!C32</f>
        <v>917594.07103108568</v>
      </c>
      <c r="E70" s="2">
        <f>'Regions By Outlet Data'!D32</f>
        <v>-64190.889654193423</v>
      </c>
      <c r="F70" s="4">
        <f>'Regions By Outlet Data'!E32</f>
        <v>-6.5381822114476698E-2</v>
      </c>
      <c r="G70" s="11">
        <f>'Regions By Outlet Data'!F32</f>
        <v>10106415.32768443</v>
      </c>
      <c r="H70" s="3">
        <f>'Regions By Outlet Data'!G32</f>
        <v>-439598.30614741705</v>
      </c>
      <c r="I70" s="13">
        <f>'Regions By Outlet Data'!H32</f>
        <v>-4.168383632059567E-2</v>
      </c>
      <c r="J70" s="29">
        <f>'Regions By Outlet Data'!I32</f>
        <v>133.41819416169653</v>
      </c>
      <c r="K70" s="19">
        <f>'Regions By Outlet Data'!J32</f>
        <v>1.5543019981318196</v>
      </c>
    </row>
    <row r="71" spans="2:11">
      <c r="B71" s="789"/>
      <c r="C71" s="24" t="s">
        <v>390</v>
      </c>
      <c r="D71" s="9">
        <f>'Regions By Outlet Data'!C33</f>
        <v>968667.90253466426</v>
      </c>
      <c r="E71" s="2">
        <f>'Regions By Outlet Data'!D33</f>
        <v>-129638.88426170743</v>
      </c>
      <c r="F71" s="4">
        <f>'Regions By Outlet Data'!E33</f>
        <v>-0.11803522096030054</v>
      </c>
      <c r="G71" s="11">
        <f>'Regions By Outlet Data'!F33</f>
        <v>10282065.832651567</v>
      </c>
      <c r="H71" s="3">
        <f>'Regions By Outlet Data'!G33</f>
        <v>-1007104.8178448211</v>
      </c>
      <c r="I71" s="13">
        <f>'Regions By Outlet Data'!H33</f>
        <v>-8.9209814345444269E-2</v>
      </c>
      <c r="J71" s="29">
        <f>'Regions By Outlet Data'!I33</f>
        <v>73.901293743716138</v>
      </c>
      <c r="K71" s="19">
        <f>'Regions By Outlet Data'!J33</f>
        <v>-3.4995785722210115</v>
      </c>
    </row>
    <row r="72" spans="2:11">
      <c r="B72" s="789"/>
      <c r="C72" s="24" t="s">
        <v>391</v>
      </c>
      <c r="D72" s="9">
        <f>'Regions By Outlet Data'!C34</f>
        <v>993397.34726276924</v>
      </c>
      <c r="E72" s="2">
        <f>'Regions By Outlet Data'!D34</f>
        <v>-49028.287713863421</v>
      </c>
      <c r="F72" s="4">
        <f>'Regions By Outlet Data'!E34</f>
        <v>-4.7032887592948013E-2</v>
      </c>
      <c r="G72" s="11">
        <f>'Regions By Outlet Data'!F34</f>
        <v>12167894.825153399</v>
      </c>
      <c r="H72" s="3">
        <f>'Regions By Outlet Data'!G34</f>
        <v>-256791.41295916401</v>
      </c>
      <c r="I72" s="13">
        <f>'Regions By Outlet Data'!H34</f>
        <v>-2.0667838852256863E-2</v>
      </c>
      <c r="J72" s="29">
        <f>'Regions By Outlet Data'!I34</f>
        <v>68.185813932896764</v>
      </c>
      <c r="K72" s="19">
        <f>'Regions By Outlet Data'!J34</f>
        <v>2.0919454533991484</v>
      </c>
    </row>
    <row r="73" spans="2:11" ht="15" thickBot="1">
      <c r="B73" s="790"/>
      <c r="C73" s="25" t="s">
        <v>392</v>
      </c>
      <c r="D73" s="74">
        <f>'Regions By Outlet Data'!C35</f>
        <v>936272.18215937261</v>
      </c>
      <c r="E73" s="75">
        <f>'Regions By Outlet Data'!D35</f>
        <v>-48711.518561620964</v>
      </c>
      <c r="F73" s="76">
        <f>'Regions By Outlet Data'!E35</f>
        <v>-4.9454136678571278E-2</v>
      </c>
      <c r="G73" s="77">
        <f>'Regions By Outlet Data'!F35</f>
        <v>10019998.668638075</v>
      </c>
      <c r="H73" s="78">
        <f>'Regions By Outlet Data'!G35</f>
        <v>-480652.50272605754</v>
      </c>
      <c r="I73" s="79">
        <f>'Regions By Outlet Data'!H35</f>
        <v>-4.5773590121422569E-2</v>
      </c>
      <c r="J73" s="80">
        <f>'Regions By Outlet Data'!I35</f>
        <v>79.087418175115559</v>
      </c>
      <c r="K73" s="81">
        <f>'Regions By Outlet Data'!J35</f>
        <v>2.2311349883810863</v>
      </c>
    </row>
    <row r="74" spans="2:11">
      <c r="B74" s="788" t="str">
        <f>'HOME PAGE'!H6</f>
        <v>LATEST 52 WEEKS ENDING 5-17-2026</v>
      </c>
      <c r="C74" s="26" t="s">
        <v>385</v>
      </c>
      <c r="D74" s="8">
        <f>'Regions By Outlet Data'!C68</f>
        <v>8564327.3586034253</v>
      </c>
      <c r="E74" s="5">
        <f>'Regions By Outlet Data'!D68</f>
        <v>-740651.56515779905</v>
      </c>
      <c r="F74" s="7">
        <f>'Regions By Outlet Data'!E68</f>
        <v>-7.9597339362743616E-2</v>
      </c>
      <c r="G74" s="10">
        <f>'Regions By Outlet Data'!F68</f>
        <v>94986132.01702103</v>
      </c>
      <c r="H74" s="6">
        <f>'Regions By Outlet Data'!G68</f>
        <v>-3731706.7435282916</v>
      </c>
      <c r="I74" s="12">
        <f>'Regions By Outlet Data'!H68</f>
        <v>-3.7801746780335675E-2</v>
      </c>
      <c r="J74" s="28">
        <f>'Regions By Outlet Data'!I68</f>
        <v>49.904826870021189</v>
      </c>
      <c r="K74" s="18">
        <f>'Regions By Outlet Data'!J68</f>
        <v>1.0498934885780642</v>
      </c>
    </row>
    <row r="75" spans="2:11">
      <c r="B75" s="789"/>
      <c r="C75" s="24" t="s">
        <v>386</v>
      </c>
      <c r="D75" s="9">
        <f>'Regions By Outlet Data'!C69</f>
        <v>18614363.391667359</v>
      </c>
      <c r="E75" s="2">
        <f>'Regions By Outlet Data'!D69</f>
        <v>-2172563.0799931772</v>
      </c>
      <c r="F75" s="4">
        <f>'Regions By Outlet Data'!E69</f>
        <v>-0.10451583994175859</v>
      </c>
      <c r="G75" s="11">
        <f>'Regions By Outlet Data'!F69</f>
        <v>189644283.22779599</v>
      </c>
      <c r="H75" s="3">
        <f>'Regions By Outlet Data'!G69</f>
        <v>-12651841.858443856</v>
      </c>
      <c r="I75" s="13">
        <f>'Regions By Outlet Data'!H69</f>
        <v>-6.2541197232771087E-2</v>
      </c>
      <c r="J75" s="29">
        <f>'Regions By Outlet Data'!I69</f>
        <v>90.304131912026563</v>
      </c>
      <c r="K75" s="19">
        <f>'Regions By Outlet Data'!J69</f>
        <v>-0.5602028893285933</v>
      </c>
    </row>
    <row r="76" spans="2:11">
      <c r="B76" s="789"/>
      <c r="C76" s="24" t="s">
        <v>387</v>
      </c>
      <c r="D76" s="9">
        <f>'Regions By Outlet Data'!C70</f>
        <v>16088667.551309125</v>
      </c>
      <c r="E76" s="2">
        <f>'Regions By Outlet Data'!D70</f>
        <v>-2295999.5160605442</v>
      </c>
      <c r="F76" s="4">
        <f>'Regions By Outlet Data'!E70</f>
        <v>-0.12488665188480007</v>
      </c>
      <c r="G76" s="11">
        <f>'Regions By Outlet Data'!F70</f>
        <v>164225601.93748596</v>
      </c>
      <c r="H76" s="3">
        <f>'Regions By Outlet Data'!G70</f>
        <v>-12030660.997371763</v>
      </c>
      <c r="I76" s="13">
        <f>'Regions By Outlet Data'!H70</f>
        <v>-6.8256644030959379E-2</v>
      </c>
      <c r="J76" s="29">
        <f>'Regions By Outlet Data'!I70</f>
        <v>91.288188353714062</v>
      </c>
      <c r="K76" s="19">
        <f>'Regions By Outlet Data'!J70</f>
        <v>-2.7044884135468408</v>
      </c>
    </row>
    <row r="77" spans="2:11">
      <c r="B77" s="789"/>
      <c r="C77" s="24" t="s">
        <v>388</v>
      </c>
      <c r="D77" s="9">
        <f>'Regions By Outlet Data'!C71</f>
        <v>48262640.96028325</v>
      </c>
      <c r="E77" s="2">
        <f>'Regions By Outlet Data'!D71</f>
        <v>-4207902.0390560329</v>
      </c>
      <c r="F77" s="4">
        <f>'Regions By Outlet Data'!E71</f>
        <v>-8.0195511586549043E-2</v>
      </c>
      <c r="G77" s="11">
        <f>'Regions By Outlet Data'!F71</f>
        <v>368902314.28913468</v>
      </c>
      <c r="H77" s="3">
        <f>'Regions By Outlet Data'!G71</f>
        <v>-25075695.437729001</v>
      </c>
      <c r="I77" s="13">
        <f>'Regions By Outlet Data'!H71</f>
        <v>-6.3647449397273292E-2</v>
      </c>
      <c r="J77" s="29">
        <f>'Regions By Outlet Data'!I71</f>
        <v>192.74471781381195</v>
      </c>
      <c r="K77" s="19">
        <f>'Regions By Outlet Data'!J71</f>
        <v>3.9322371724917673</v>
      </c>
    </row>
    <row r="78" spans="2:11">
      <c r="B78" s="789"/>
      <c r="C78" s="24" t="s">
        <v>389</v>
      </c>
      <c r="D78" s="9">
        <f>'Regions By Outlet Data'!C72</f>
        <v>12135643.862463742</v>
      </c>
      <c r="E78" s="2">
        <f>'Regions By Outlet Data'!D72</f>
        <v>-2255109.9073989298</v>
      </c>
      <c r="F78" s="4">
        <f>'Regions By Outlet Data'!E72</f>
        <v>-0.15670547515875188</v>
      </c>
      <c r="G78" s="11">
        <f>'Regions By Outlet Data'!F72</f>
        <v>131796208.25308213</v>
      </c>
      <c r="H78" s="3">
        <f>'Regions By Outlet Data'!G72</f>
        <v>-15346403.705532551</v>
      </c>
      <c r="I78" s="13">
        <f>'Regions By Outlet Data'!H72</f>
        <v>-0.10429612130202555</v>
      </c>
      <c r="J78" s="29">
        <f>'Regions By Outlet Data'!I72</f>
        <v>128.31721916424772</v>
      </c>
      <c r="K78" s="19">
        <f>'Regions By Outlet Data'!J72</f>
        <v>-8.7865505819574992</v>
      </c>
    </row>
    <row r="79" spans="2:11">
      <c r="B79" s="789"/>
      <c r="C79" s="24" t="s">
        <v>390</v>
      </c>
      <c r="D79" s="9">
        <f>'Regions By Outlet Data'!C73</f>
        <v>14035904.264336908</v>
      </c>
      <c r="E79" s="2">
        <f>'Regions By Outlet Data'!D73</f>
        <v>-1894752.3828027658</v>
      </c>
      <c r="F79" s="4">
        <f>'Regions By Outlet Data'!E73</f>
        <v>-0.11893749421452542</v>
      </c>
      <c r="G79" s="11">
        <f>'Regions By Outlet Data'!F73</f>
        <v>145315399.60620317</v>
      </c>
      <c r="H79" s="3">
        <f>'Regions By Outlet Data'!G73</f>
        <v>-12808259.789997458</v>
      </c>
      <c r="I79" s="13">
        <f>'Regions By Outlet Data'!H73</f>
        <v>-8.1001539168181008E-2</v>
      </c>
      <c r="J79" s="29">
        <f>'Regions By Outlet Data'!I73</f>
        <v>77.870898584520944</v>
      </c>
      <c r="K79" s="19">
        <f>'Regions By Outlet Data'!J73</f>
        <v>-1.7656086034613594</v>
      </c>
    </row>
    <row r="80" spans="2:11">
      <c r="B80" s="789"/>
      <c r="C80" s="24" t="s">
        <v>391</v>
      </c>
      <c r="D80" s="9">
        <f>'Regions By Outlet Data'!C74</f>
        <v>13816623.837865829</v>
      </c>
      <c r="E80" s="2">
        <f>'Regions By Outlet Data'!D74</f>
        <v>-1216307.7438176107</v>
      </c>
      <c r="F80" s="4">
        <f>'Regions By Outlet Data'!E74</f>
        <v>-8.0909550955423445E-2</v>
      </c>
      <c r="G80" s="11">
        <f>'Regions By Outlet Data'!F74</f>
        <v>163602020.65627441</v>
      </c>
      <c r="H80" s="3">
        <f>'Regions By Outlet Data'!G74</f>
        <v>-9126174.6099482775</v>
      </c>
      <c r="I80" s="13">
        <f>'Regions By Outlet Data'!H74</f>
        <v>-5.2835465546793206E-2</v>
      </c>
      <c r="J80" s="29">
        <f>'Regions By Outlet Data'!I74</f>
        <v>68.965299071675148</v>
      </c>
      <c r="K80" s="19">
        <f>'Regions By Outlet Data'!J74</f>
        <v>1.3544938270588602</v>
      </c>
    </row>
    <row r="81" spans="2:11" ht="15" thickBot="1">
      <c r="B81" s="790"/>
      <c r="C81" s="25" t="s">
        <v>392</v>
      </c>
      <c r="D81" s="74">
        <f>'Regions By Outlet Data'!C75</f>
        <v>12715463.690765964</v>
      </c>
      <c r="E81" s="75">
        <f>'Regions By Outlet Data'!D75</f>
        <v>-1057821.0204971731</v>
      </c>
      <c r="F81" s="76">
        <f>'Regions By Outlet Data'!E75</f>
        <v>-7.680237813076915E-2</v>
      </c>
      <c r="G81" s="77">
        <f>'Regions By Outlet Data'!F75</f>
        <v>135624878.43651357</v>
      </c>
      <c r="H81" s="78">
        <f>'Regions By Outlet Data'!G75</f>
        <v>-6973977.6682107151</v>
      </c>
      <c r="I81" s="79">
        <f>'Regions By Outlet Data'!H75</f>
        <v>-4.8906266562818997E-2</v>
      </c>
      <c r="J81" s="80">
        <f>'Regions By Outlet Data'!I75</f>
        <v>78.107931539155189</v>
      </c>
      <c r="K81" s="81">
        <f>'Regions By Outlet Data'!J75</f>
        <v>1.8747232668359715</v>
      </c>
    </row>
    <row r="82" spans="2:11">
      <c r="B82" s="788" t="str">
        <f>'HOME PAGE'!H7</f>
        <v>YTD ENDING 5-17-2026</v>
      </c>
      <c r="C82" s="23" t="s">
        <v>385</v>
      </c>
      <c r="D82" s="8">
        <f>'Regions By Outlet Data'!C108</f>
        <v>3245225.5139029864</v>
      </c>
      <c r="E82" s="5">
        <f>'Regions By Outlet Data'!D108</f>
        <v>-272704.71722331969</v>
      </c>
      <c r="F82" s="7">
        <f>'Regions By Outlet Data'!E108</f>
        <v>-7.7518512109891996E-2</v>
      </c>
      <c r="G82" s="10">
        <f>'Regions By Outlet Data'!F108</f>
        <v>35782799.137153447</v>
      </c>
      <c r="H82" s="6">
        <f>'Regions By Outlet Data'!G108</f>
        <v>-2558285.3380531892</v>
      </c>
      <c r="I82" s="12">
        <f>'Regions By Outlet Data'!H108</f>
        <v>-6.6724386466102986E-2</v>
      </c>
      <c r="J82" s="28">
        <f>'Regions By Outlet Data'!I108</f>
        <v>48.811463231697196</v>
      </c>
      <c r="K82" s="18">
        <f>'Regions By Outlet Data'!J108</f>
        <v>1.5443335842036277E-2</v>
      </c>
    </row>
    <row r="83" spans="2:11">
      <c r="B83" s="789"/>
      <c r="C83" s="24" t="s">
        <v>386</v>
      </c>
      <c r="D83" s="9">
        <f>'Regions By Outlet Data'!C109</f>
        <v>7216232.6691473518</v>
      </c>
      <c r="E83" s="2">
        <f>'Regions By Outlet Data'!D109</f>
        <v>-514093.77096379269</v>
      </c>
      <c r="F83" s="4">
        <f>'Regions By Outlet Data'!E109</f>
        <v>-6.6503500847811703E-2</v>
      </c>
      <c r="G83" s="11">
        <f>'Regions By Outlet Data'!F109</f>
        <v>72853961.882388338</v>
      </c>
      <c r="H83" s="3">
        <f>'Regions By Outlet Data'!G109</f>
        <v>-3802219.1248466522</v>
      </c>
      <c r="I83" s="13">
        <f>'Regions By Outlet Data'!H109</f>
        <v>-4.9600946393191563E-2</v>
      </c>
      <c r="J83" s="29">
        <f>'Regions By Outlet Data'!I109</f>
        <v>90.364450619671928</v>
      </c>
      <c r="K83" s="19">
        <f>'Regions By Outlet Data'!J109</f>
        <v>1.0945293900110329</v>
      </c>
    </row>
    <row r="84" spans="2:11">
      <c r="B84" s="789"/>
      <c r="C84" s="24" t="s">
        <v>387</v>
      </c>
      <c r="D84" s="9">
        <f>'Regions By Outlet Data'!C110</f>
        <v>6235872.4825814143</v>
      </c>
      <c r="E84" s="2">
        <f>'Regions By Outlet Data'!D110</f>
        <v>-589475.48921091948</v>
      </c>
      <c r="F84" s="4">
        <f>'Regions By Outlet Data'!E110</f>
        <v>-8.6365631708023152E-2</v>
      </c>
      <c r="G84" s="11">
        <f>'Regions By Outlet Data'!F110</f>
        <v>63254252.677564375</v>
      </c>
      <c r="H84" s="3">
        <f>'Regions By Outlet Data'!G110</f>
        <v>-3504381.1523144543</v>
      </c>
      <c r="I84" s="13">
        <f>'Regions By Outlet Data'!H110</f>
        <v>-5.2493302383099634E-2</v>
      </c>
      <c r="J84" s="29">
        <f>'Regions By Outlet Data'!I110</f>
        <v>91.331247009512524</v>
      </c>
      <c r="K84" s="19">
        <f>'Regions By Outlet Data'!J110</f>
        <v>-0.8552243755219564</v>
      </c>
    </row>
    <row r="85" spans="2:11">
      <c r="B85" s="789"/>
      <c r="C85" s="24" t="s">
        <v>388</v>
      </c>
      <c r="D85" s="9">
        <f>'Regions By Outlet Data'!C111</f>
        <v>19006212.202120088</v>
      </c>
      <c r="E85" s="2">
        <f>'Regions By Outlet Data'!D111</f>
        <v>-1334692.2235163972</v>
      </c>
      <c r="F85" s="4">
        <f>'Regions By Outlet Data'!E111</f>
        <v>-6.5616169054618298E-2</v>
      </c>
      <c r="G85" s="11">
        <f>'Regions By Outlet Data'!F111</f>
        <v>142971189.9910298</v>
      </c>
      <c r="H85" s="3">
        <f>'Regions By Outlet Data'!G111</f>
        <v>-10652590.396745384</v>
      </c>
      <c r="I85" s="13">
        <f>'Regions By Outlet Data'!H111</f>
        <v>-6.9342066507257216E-2</v>
      </c>
      <c r="J85" s="29">
        <f>'Regions By Outlet Data'!I111</f>
        <v>195.92715249690889</v>
      </c>
      <c r="K85" s="19">
        <f>'Regions By Outlet Data'!J111</f>
        <v>2.5569532718946562</v>
      </c>
    </row>
    <row r="86" spans="2:11">
      <c r="B86" s="789"/>
      <c r="C86" s="24" t="s">
        <v>389</v>
      </c>
      <c r="D86" s="9">
        <f>'Regions By Outlet Data'!C112</f>
        <v>4668120.492894588</v>
      </c>
      <c r="E86" s="2">
        <f>'Regions By Outlet Data'!D112</f>
        <v>-711431.08933284041</v>
      </c>
      <c r="F86" s="4">
        <f>'Regions By Outlet Data'!E112</f>
        <v>-0.13224728464045493</v>
      </c>
      <c r="G86" s="11">
        <f>'Regions By Outlet Data'!F112</f>
        <v>50356114.958615988</v>
      </c>
      <c r="H86" s="3">
        <f>'Regions By Outlet Data'!G112</f>
        <v>-5094301.0319868922</v>
      </c>
      <c r="I86" s="13">
        <f>'Regions By Outlet Data'!H112</f>
        <v>-9.1871286102708727E-2</v>
      </c>
      <c r="J86" s="29">
        <f>'Regions By Outlet Data'!I112</f>
        <v>127.4065702164294</v>
      </c>
      <c r="K86" s="19">
        <f>'Regions By Outlet Data'!J112</f>
        <v>-7.9926227748329381</v>
      </c>
    </row>
    <row r="87" spans="2:11">
      <c r="B87" s="789"/>
      <c r="C87" s="24" t="s">
        <v>390</v>
      </c>
      <c r="D87" s="9">
        <f>'Regions By Outlet Data'!C113</f>
        <v>5228930.6241930276</v>
      </c>
      <c r="E87" s="2">
        <f>'Regions By Outlet Data'!D113</f>
        <v>-676982.43817269057</v>
      </c>
      <c r="F87" s="4">
        <f>'Regions By Outlet Data'!E113</f>
        <v>-0.1146279044448909</v>
      </c>
      <c r="G87" s="11">
        <f>'Regions By Outlet Data'!F113</f>
        <v>54458099.666825742</v>
      </c>
      <c r="H87" s="3">
        <f>'Regions By Outlet Data'!G113</f>
        <v>-5019044.6400502101</v>
      </c>
      <c r="I87" s="13">
        <f>'Regions By Outlet Data'!H113</f>
        <v>-8.4386106605154804E-2</v>
      </c>
      <c r="J87" s="29">
        <f>'Regions By Outlet Data'!I113</f>
        <v>74.881635214774917</v>
      </c>
      <c r="K87" s="19">
        <f>'Regions By Outlet Data'!J113</f>
        <v>-3.1138963158615525</v>
      </c>
    </row>
    <row r="88" spans="2:11">
      <c r="B88" s="789"/>
      <c r="C88" s="24" t="s">
        <v>391</v>
      </c>
      <c r="D88" s="9">
        <f>'Regions By Outlet Data'!C114</f>
        <v>5377541.1788734822</v>
      </c>
      <c r="E88" s="2">
        <f>'Regions By Outlet Data'!D114</f>
        <v>-293075.03608447127</v>
      </c>
      <c r="F88" s="4">
        <f>'Regions By Outlet Data'!E114</f>
        <v>-5.168310197248014E-2</v>
      </c>
      <c r="G88" s="11">
        <f>'Regions By Outlet Data'!F114</f>
        <v>63932638.858111344</v>
      </c>
      <c r="H88" s="3">
        <f>'Regions By Outlet Data'!G114</f>
        <v>-2593131.2589452416</v>
      </c>
      <c r="I88" s="13">
        <f>'Regions By Outlet Data'!H114</f>
        <v>-3.8979349722407602E-2</v>
      </c>
      <c r="J88" s="29">
        <f>'Regions By Outlet Data'!I114</f>
        <v>69.285137891853637</v>
      </c>
      <c r="K88" s="19">
        <f>'Regions By Outlet Data'!J114</f>
        <v>1.9088889255891814</v>
      </c>
    </row>
    <row r="89" spans="2:11" ht="15" thickBot="1">
      <c r="B89" s="790"/>
      <c r="C89" s="25" t="s">
        <v>392</v>
      </c>
      <c r="D89" s="74">
        <f>'Regions By Outlet Data'!C115</f>
        <v>4899613.2017693864</v>
      </c>
      <c r="E89" s="75">
        <f>'Regions By Outlet Data'!D115</f>
        <v>-322268.06258362904</v>
      </c>
      <c r="F89" s="76">
        <f>'Regions By Outlet Data'!E115</f>
        <v>-6.1714934957173458E-2</v>
      </c>
      <c r="G89" s="77">
        <f>'Regions By Outlet Data'!F115</f>
        <v>51815021.751786172</v>
      </c>
      <c r="H89" s="78">
        <f>'Regions By Outlet Data'!G115</f>
        <v>-2925553.346163772</v>
      </c>
      <c r="I89" s="79">
        <f>'Regions By Outlet Data'!H115</f>
        <v>-5.3443964388918797E-2</v>
      </c>
      <c r="J89" s="80">
        <f>'Regions By Outlet Data'!I115</f>
        <v>77.687721100141601</v>
      </c>
      <c r="K89" s="81">
        <f>'Regions By Outlet Data'!J115</f>
        <v>1.3326631776034503</v>
      </c>
    </row>
  </sheetData>
  <mergeCells count="36">
    <mergeCell ref="J33:K33"/>
    <mergeCell ref="N4:N5"/>
    <mergeCell ref="O4:Q4"/>
    <mergeCell ref="R4:T4"/>
    <mergeCell ref="U4:V4"/>
    <mergeCell ref="M14:M21"/>
    <mergeCell ref="J4:K4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64:K64"/>
    <mergeCell ref="B62:K62"/>
    <mergeCell ref="B63:K63"/>
    <mergeCell ref="B43:B50"/>
    <mergeCell ref="B74:B81"/>
    <mergeCell ref="G64:I64"/>
    <mergeCell ref="B51:B58"/>
    <mergeCell ref="B66:B73"/>
    <mergeCell ref="C33:C34"/>
    <mergeCell ref="D33:F33"/>
    <mergeCell ref="G33:I33"/>
    <mergeCell ref="B82:B89"/>
    <mergeCell ref="C64:C65"/>
    <mergeCell ref="D64:F64"/>
    <mergeCell ref="B35:B42"/>
  </mergeCells>
  <conditionalFormatting sqref="A31:B32">
    <cfRule type="cellIs" dxfId="91" priority="28" operator="lessThan">
      <formula>0</formula>
    </cfRule>
  </conditionalFormatting>
  <conditionalFormatting sqref="A33:L59">
    <cfRule type="cellIs" dxfId="90" priority="3" operator="lessThan">
      <formula>0</formula>
    </cfRule>
  </conditionalFormatting>
  <conditionalFormatting sqref="A1:XFD1 A2:A29 W2:XFD29 A30:XFD30 W31:XFD1048576 M59:V61 A60:A100 L60:L100 M90:V1048576 A101:L1048576">
    <cfRule type="cellIs" dxfId="89" priority="32" operator="lessThan">
      <formula>0</formula>
    </cfRule>
  </conditionalFormatting>
  <conditionalFormatting sqref="B2:B3">
    <cfRule type="cellIs" dxfId="88" priority="25" operator="lessThan">
      <formula>0</formula>
    </cfRule>
  </conditionalFormatting>
  <conditionalFormatting sqref="B62:B63">
    <cfRule type="cellIs" dxfId="87" priority="8" operator="lessThan">
      <formula>0</formula>
    </cfRule>
  </conditionalFormatting>
  <conditionalFormatting sqref="B64:K89">
    <cfRule type="cellIs" dxfId="86" priority="2" operator="lessThan">
      <formula>0</formula>
    </cfRule>
  </conditionalFormatting>
  <conditionalFormatting sqref="B4:V29">
    <cfRule type="cellIs" dxfId="85" priority="4" operator="lessThan">
      <formula>0</formula>
    </cfRule>
  </conditionalFormatting>
  <conditionalFormatting sqref="L31:L32">
    <cfRule type="cellIs" dxfId="84" priority="6" operator="lessThan">
      <formula>0</formula>
    </cfRule>
  </conditionalFormatting>
  <conditionalFormatting sqref="L2:M3">
    <cfRule type="cellIs" dxfId="83" priority="7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9">
    <tabColor rgb="FF616365"/>
  </sheetPr>
  <dimension ref="B2:P55"/>
  <sheetViews>
    <sheetView showGridLines="0" zoomScale="55" zoomScaleNormal="55" workbookViewId="0"/>
  </sheetViews>
  <sheetFormatPr defaultColWidth="9.33203125" defaultRowHeight="14.4"/>
  <cols>
    <col min="1" max="1" width="3.6640625" customWidth="1"/>
    <col min="2" max="2" width="47" bestFit="1" customWidth="1"/>
    <col min="3" max="3" width="11.33203125" bestFit="1" customWidth="1"/>
    <col min="4" max="4" width="10.44140625" bestFit="1" customWidth="1"/>
    <col min="5" max="5" width="12.44140625" style="17" bestFit="1" customWidth="1"/>
    <col min="6" max="6" width="13.44140625" customWidth="1"/>
    <col min="7" max="7" width="11.6640625" bestFit="1" customWidth="1"/>
    <col min="8" max="8" width="12.44140625" style="17" bestFit="1" customWidth="1"/>
    <col min="9" max="9" width="3.6640625" customWidth="1"/>
    <col min="10" max="10" width="44.33203125" bestFit="1" customWidth="1"/>
    <col min="11" max="11" width="12.6640625" customWidth="1"/>
    <col min="12" max="12" width="10.44140625" bestFit="1" customWidth="1"/>
    <col min="13" max="13" width="12.44140625" bestFit="1" customWidth="1"/>
    <col min="14" max="14" width="18.33203125" customWidth="1"/>
    <col min="15" max="15" width="11.6640625" bestFit="1" customWidth="1"/>
    <col min="16" max="16" width="12.44140625" bestFit="1" customWidth="1"/>
  </cols>
  <sheetData>
    <row r="2" spans="2:16" ht="23.4">
      <c r="B2" s="800" t="s">
        <v>277</v>
      </c>
      <c r="C2" s="800"/>
      <c r="D2" s="800"/>
      <c r="E2" s="800"/>
      <c r="F2" s="800"/>
      <c r="G2" s="800"/>
      <c r="H2" s="800"/>
      <c r="I2" s="800"/>
      <c r="J2" s="800"/>
      <c r="K2" s="800"/>
      <c r="L2" s="800"/>
      <c r="M2" s="800"/>
      <c r="N2" s="800"/>
      <c r="O2" s="800"/>
      <c r="P2" s="800"/>
    </row>
    <row r="3" spans="2:16" ht="15" thickBot="1">
      <c r="B3" s="801" t="str">
        <f>'HOME PAGE'!H5</f>
        <v>4 WEEKS ENDING 5-17-2026</v>
      </c>
      <c r="C3" s="801"/>
      <c r="D3" s="801"/>
      <c r="E3" s="801"/>
      <c r="F3" s="801"/>
      <c r="G3" s="801"/>
      <c r="H3" s="801"/>
      <c r="I3" s="801"/>
      <c r="J3" s="801"/>
      <c r="K3" s="801"/>
      <c r="L3" s="801"/>
      <c r="M3" s="801"/>
      <c r="N3" s="801"/>
      <c r="O3" s="801"/>
      <c r="P3" s="801"/>
    </row>
    <row r="4" spans="2:16" ht="15" thickBot="1">
      <c r="B4" s="797" t="s">
        <v>393</v>
      </c>
      <c r="C4" s="783" t="s">
        <v>289</v>
      </c>
      <c r="D4" s="784"/>
      <c r="E4" s="785"/>
      <c r="F4" s="794" t="s">
        <v>292</v>
      </c>
      <c r="G4" s="795"/>
      <c r="H4" s="796"/>
      <c r="I4" s="30"/>
      <c r="J4" s="799" t="s">
        <v>394</v>
      </c>
      <c r="K4" s="783" t="s">
        <v>289</v>
      </c>
      <c r="L4" s="784"/>
      <c r="M4" s="785"/>
      <c r="N4" s="794" t="s">
        <v>292</v>
      </c>
      <c r="O4" s="795"/>
      <c r="P4" s="796"/>
    </row>
    <row r="5" spans="2:16" ht="15" thickBot="1">
      <c r="B5" s="798"/>
      <c r="C5" s="31" t="s">
        <v>294</v>
      </c>
      <c r="D5" s="31" t="s">
        <v>295</v>
      </c>
      <c r="E5" s="31" t="s">
        <v>296</v>
      </c>
      <c r="F5" s="31" t="s">
        <v>294</v>
      </c>
      <c r="G5" s="31" t="s">
        <v>295</v>
      </c>
      <c r="H5" s="31" t="s">
        <v>296</v>
      </c>
      <c r="I5" s="32"/>
      <c r="J5" s="799"/>
      <c r="K5" s="33" t="s">
        <v>294</v>
      </c>
      <c r="L5" s="33" t="s">
        <v>295</v>
      </c>
      <c r="M5" s="33" t="s">
        <v>296</v>
      </c>
      <c r="N5" s="33" t="s">
        <v>294</v>
      </c>
      <c r="O5" s="33" t="s">
        <v>295</v>
      </c>
      <c r="P5" s="33" t="s">
        <v>296</v>
      </c>
    </row>
    <row r="6" spans="2:16" ht="15" thickBot="1">
      <c r="B6" s="125" t="s">
        <v>395</v>
      </c>
      <c r="C6" s="126">
        <f>'Region and Market Data'!C4</f>
        <v>39998984.892738394</v>
      </c>
      <c r="D6" s="126">
        <f>'Region and Market Data'!D4</f>
        <v>-49903.709312818944</v>
      </c>
      <c r="E6" s="127">
        <f>'Region and Market Data'!E4</f>
        <v>-1.2460697675955729E-3</v>
      </c>
      <c r="F6" s="126">
        <f>'Region and Market Data'!F4</f>
        <v>177226203.71189666</v>
      </c>
      <c r="G6" s="126">
        <f>'Region and Market Data'!G4</f>
        <v>12673581.91204077</v>
      </c>
      <c r="H6" s="127">
        <f>'Region and Market Data'!H4</f>
        <v>7.7018413765874552E-2</v>
      </c>
      <c r="I6" s="32"/>
      <c r="J6" s="125" t="s">
        <v>396</v>
      </c>
      <c r="K6" s="126">
        <f>'Region and Market Data'!C40</f>
        <v>37589159.844157241</v>
      </c>
      <c r="L6" s="126">
        <f>'Region and Market Data'!D40</f>
        <v>402574.17100292444</v>
      </c>
      <c r="M6" s="127">
        <f>'Region and Market Data'!E40</f>
        <v>1.0825790099184884E-2</v>
      </c>
      <c r="N6" s="126">
        <f>'Region and Market Data'!F40</f>
        <v>225867489.27568993</v>
      </c>
      <c r="O6" s="126">
        <f>'Region and Market Data'!G40</f>
        <v>11014147.99585107</v>
      </c>
      <c r="P6" s="127">
        <f>'Region and Market Data'!H40</f>
        <v>5.1263563928035598E-2</v>
      </c>
    </row>
    <row r="7" spans="2:16">
      <c r="B7" s="56" t="s">
        <v>53</v>
      </c>
      <c r="C7" s="51">
        <f>'Region and Market Data'!C5</f>
        <v>6376317.9835696183</v>
      </c>
      <c r="D7" s="49">
        <f>'Region and Market Data'!D5</f>
        <v>-134339.44707747269</v>
      </c>
      <c r="E7" s="53">
        <f>'Region and Market Data'!E5</f>
        <v>-2.0633776006261286E-2</v>
      </c>
      <c r="F7" s="54">
        <f>'Region and Market Data'!F5</f>
        <v>30637984.189892832</v>
      </c>
      <c r="G7" s="54">
        <f>'Region and Market Data'!G5</f>
        <v>1412166.7200590111</v>
      </c>
      <c r="H7" s="55">
        <f>'Region and Market Data'!H5</f>
        <v>4.831915211667271E-2</v>
      </c>
      <c r="I7" s="30"/>
      <c r="J7" s="56" t="s">
        <v>89</v>
      </c>
      <c r="K7" s="51">
        <f>'Region and Market Data'!C41</f>
        <v>709018.44610890164</v>
      </c>
      <c r="L7" s="49">
        <f>'Region and Market Data'!D41</f>
        <v>23632.917040757369</v>
      </c>
      <c r="M7" s="53">
        <f>'Region and Market Data'!E41</f>
        <v>3.4481202240859793E-2</v>
      </c>
      <c r="N7" s="54">
        <f>'Region and Market Data'!F41</f>
        <v>3642191.7338726418</v>
      </c>
      <c r="O7" s="54">
        <f>'Region and Market Data'!G41</f>
        <v>286436.26528780581</v>
      </c>
      <c r="P7" s="55">
        <f>'Region and Market Data'!H41</f>
        <v>8.5356715639533648E-2</v>
      </c>
    </row>
    <row r="8" spans="2:16">
      <c r="B8" s="56" t="s">
        <v>54</v>
      </c>
      <c r="C8" s="51">
        <f>'Region and Market Data'!C6</f>
        <v>2894880.8666823991</v>
      </c>
      <c r="D8" s="49">
        <f>'Region and Market Data'!D6</f>
        <v>8355.2034525149502</v>
      </c>
      <c r="E8" s="53">
        <f>'Region and Market Data'!E6</f>
        <v>2.8945536701606447E-3</v>
      </c>
      <c r="F8" s="54">
        <f>'Region and Market Data'!F6</f>
        <v>12061243.735859523</v>
      </c>
      <c r="G8" s="54">
        <f>'Region and Market Data'!G6</f>
        <v>947584.75469319709</v>
      </c>
      <c r="H8" s="55">
        <f>'Region and Market Data'!H6</f>
        <v>8.5263076390864084E-2</v>
      </c>
      <c r="I8" s="30"/>
      <c r="J8" s="56" t="s">
        <v>90</v>
      </c>
      <c r="K8" s="51">
        <f>'Region and Market Data'!C42</f>
        <v>4220400.5726240287</v>
      </c>
      <c r="L8" s="49">
        <f>'Region and Market Data'!D42</f>
        <v>43992.990120372269</v>
      </c>
      <c r="M8" s="53">
        <f>'Region and Market Data'!E42</f>
        <v>1.0533691755726467E-2</v>
      </c>
      <c r="N8" s="54">
        <f>'Region and Market Data'!F42</f>
        <v>23701273.590965454</v>
      </c>
      <c r="O8" s="54">
        <f>'Region and Market Data'!G42</f>
        <v>770812.97267325968</v>
      </c>
      <c r="P8" s="55">
        <f>'Region and Market Data'!H42</f>
        <v>3.3615241555957368E-2</v>
      </c>
    </row>
    <row r="9" spans="2:16">
      <c r="B9" s="56" t="s">
        <v>55</v>
      </c>
      <c r="C9" s="51">
        <f>'Region and Market Data'!C7</f>
        <v>1434351.7049913234</v>
      </c>
      <c r="D9" s="49">
        <f>'Region and Market Data'!D7</f>
        <v>34535.194588750601</v>
      </c>
      <c r="E9" s="53">
        <f>'Region and Market Data'!E7</f>
        <v>2.4671229644818687E-2</v>
      </c>
      <c r="F9" s="54">
        <f>'Region and Market Data'!F7</f>
        <v>6777046.0934451511</v>
      </c>
      <c r="G9" s="54">
        <f>'Region and Market Data'!G7</f>
        <v>658225.75391520839</v>
      </c>
      <c r="H9" s="55">
        <f>'Region and Market Data'!H7</f>
        <v>0.10757396318091182</v>
      </c>
      <c r="I9" s="30"/>
      <c r="J9" s="56" t="s">
        <v>91</v>
      </c>
      <c r="K9" s="51">
        <f>'Region and Market Data'!C43</f>
        <v>2117780.4226980093</v>
      </c>
      <c r="L9" s="49">
        <f>'Region and Market Data'!D43</f>
        <v>33546.040809509344</v>
      </c>
      <c r="M9" s="53">
        <f>'Region and Market Data'!E43</f>
        <v>1.6095138387993424E-2</v>
      </c>
      <c r="N9" s="54">
        <f>'Region and Market Data'!F43</f>
        <v>9746213.1483488064</v>
      </c>
      <c r="O9" s="54">
        <f>'Region and Market Data'!G43</f>
        <v>378810.33111676574</v>
      </c>
      <c r="P9" s="55">
        <f>'Region and Market Data'!H43</f>
        <v>4.043920588318415E-2</v>
      </c>
    </row>
    <row r="10" spans="2:16">
      <c r="B10" s="56" t="s">
        <v>56</v>
      </c>
      <c r="C10" s="51">
        <f>'Region and Market Data'!C8</f>
        <v>2022044.1092204975</v>
      </c>
      <c r="D10" s="49">
        <f>'Region and Market Data'!D8</f>
        <v>7710.9114373971242</v>
      </c>
      <c r="E10" s="53">
        <f>'Region and Market Data'!E8</f>
        <v>3.8280218217539501E-3</v>
      </c>
      <c r="F10" s="54">
        <f>'Region and Market Data'!F8</f>
        <v>8973826.8983203191</v>
      </c>
      <c r="G10" s="54">
        <f>'Region and Market Data'!G8</f>
        <v>861716.56369970366</v>
      </c>
      <c r="H10" s="55">
        <f>'Region and Market Data'!H8</f>
        <v>0.10622594222148288</v>
      </c>
      <c r="I10" s="30"/>
      <c r="J10" s="56" t="s">
        <v>92</v>
      </c>
      <c r="K10" s="51">
        <f>'Region and Market Data'!C44</f>
        <v>3495085.4520708234</v>
      </c>
      <c r="L10" s="49">
        <f>'Region and Market Data'!D44</f>
        <v>66271.581975361798</v>
      </c>
      <c r="M10" s="53">
        <f>'Region and Market Data'!E44</f>
        <v>1.9327844696777528E-2</v>
      </c>
      <c r="N10" s="54">
        <f>'Region and Market Data'!F44</f>
        <v>20220374.923428014</v>
      </c>
      <c r="O10" s="54">
        <f>'Region and Market Data'!G44</f>
        <v>1618671.6114701219</v>
      </c>
      <c r="P10" s="55">
        <f>'Region and Market Data'!H44</f>
        <v>8.7017386758855425E-2</v>
      </c>
    </row>
    <row r="11" spans="2:16">
      <c r="B11" s="56" t="s">
        <v>57</v>
      </c>
      <c r="C11" s="51">
        <f>'Region and Market Data'!C9</f>
        <v>3773527.2784634749</v>
      </c>
      <c r="D11" s="49">
        <f>'Region and Market Data'!D9</f>
        <v>-13987.699311758392</v>
      </c>
      <c r="E11" s="53">
        <f>'Region and Market Data'!E9</f>
        <v>-3.6931073260005149E-3</v>
      </c>
      <c r="F11" s="54">
        <f>'Region and Market Data'!F9</f>
        <v>17642619.691880003</v>
      </c>
      <c r="G11" s="54">
        <f>'Region and Market Data'!G9</f>
        <v>1097357.547833398</v>
      </c>
      <c r="H11" s="55">
        <f>'Region and Market Data'!H9</f>
        <v>6.6324579101833966E-2</v>
      </c>
      <c r="I11" s="30"/>
      <c r="J11" s="56" t="s">
        <v>93</v>
      </c>
      <c r="K11" s="51">
        <f>'Region and Market Data'!C45</f>
        <v>2377537.9202982285</v>
      </c>
      <c r="L11" s="49">
        <f>'Region and Market Data'!D45</f>
        <v>-435.11000490700826</v>
      </c>
      <c r="M11" s="53">
        <f>'Region and Market Data'!E45</f>
        <v>-1.8297516387372231E-4</v>
      </c>
      <c r="N11" s="54">
        <f>'Region and Market Data'!F45</f>
        <v>13783573.102204738</v>
      </c>
      <c r="O11" s="54">
        <f>'Region and Market Data'!G45</f>
        <v>441934.13878234476</v>
      </c>
      <c r="P11" s="55">
        <f>'Region and Market Data'!H45</f>
        <v>3.3124426466190321E-2</v>
      </c>
    </row>
    <row r="12" spans="2:16">
      <c r="B12" s="56" t="s">
        <v>58</v>
      </c>
      <c r="C12" s="51">
        <f>'Region and Market Data'!C10</f>
        <v>1639298.589793996</v>
      </c>
      <c r="D12" s="49">
        <f>'Region and Market Data'!D10</f>
        <v>5039.205462600803</v>
      </c>
      <c r="E12" s="53">
        <f>'Region and Market Data'!E10</f>
        <v>3.0834795938237385E-3</v>
      </c>
      <c r="F12" s="54">
        <f>'Region and Market Data'!F10</f>
        <v>7536607.6005871557</v>
      </c>
      <c r="G12" s="54">
        <f>'Region and Market Data'!G10</f>
        <v>698141.82717133127</v>
      </c>
      <c r="H12" s="55">
        <f>'Region and Market Data'!H10</f>
        <v>0.10209041769066401</v>
      </c>
      <c r="I12" s="30"/>
      <c r="J12" s="56" t="s">
        <v>94</v>
      </c>
      <c r="K12" s="51">
        <f>'Region and Market Data'!C46</f>
        <v>2955729.0763714705</v>
      </c>
      <c r="L12" s="49">
        <f>'Region and Market Data'!D46</f>
        <v>66373.255723076873</v>
      </c>
      <c r="M12" s="53">
        <f>'Region and Market Data'!E46</f>
        <v>2.2971644838184799E-2</v>
      </c>
      <c r="N12" s="54">
        <f>'Region and Market Data'!F46</f>
        <v>16225794.942174289</v>
      </c>
      <c r="O12" s="54">
        <f>'Region and Market Data'!G46</f>
        <v>726628.17303013802</v>
      </c>
      <c r="P12" s="55">
        <f>'Region and Market Data'!H46</f>
        <v>4.6881757184309703E-2</v>
      </c>
    </row>
    <row r="13" spans="2:16">
      <c r="B13" s="56" t="s">
        <v>59</v>
      </c>
      <c r="C13" s="51">
        <f>'Region and Market Data'!C11</f>
        <v>693301.93040144315</v>
      </c>
      <c r="D13" s="49">
        <f>'Region and Market Data'!D11</f>
        <v>6778.3648739611963</v>
      </c>
      <c r="E13" s="53">
        <f>'Region and Market Data'!E11</f>
        <v>9.8734627831065392E-3</v>
      </c>
      <c r="F13" s="54">
        <f>'Region and Market Data'!F11</f>
        <v>3113959.1317547034</v>
      </c>
      <c r="G13" s="54">
        <f>'Region and Market Data'!G11</f>
        <v>318000.25796967791</v>
      </c>
      <c r="H13" s="55">
        <f>'Region and Market Data'!H11</f>
        <v>0.11373567077515181</v>
      </c>
      <c r="I13" s="30"/>
      <c r="J13" s="56" t="s">
        <v>95</v>
      </c>
      <c r="K13" s="51">
        <f>'Region and Market Data'!C47</f>
        <v>10504435.841040935</v>
      </c>
      <c r="L13" s="49">
        <f>'Region and Market Data'!D47</f>
        <v>-194765.85766521096</v>
      </c>
      <c r="M13" s="53">
        <f>'Region and Market Data'!E47</f>
        <v>-1.8203774744125441E-2</v>
      </c>
      <c r="N13" s="54">
        <f>'Region and Market Data'!F47</f>
        <v>72368090.08004494</v>
      </c>
      <c r="O13" s="54">
        <f>'Region and Market Data'!G47</f>
        <v>1289194.8859888613</v>
      </c>
      <c r="P13" s="55">
        <f>'Region and Market Data'!H47</f>
        <v>1.8137520039797541E-2</v>
      </c>
    </row>
    <row r="14" spans="2:16">
      <c r="B14" s="56" t="s">
        <v>60</v>
      </c>
      <c r="C14" s="51">
        <f>'Region and Market Data'!C12</f>
        <v>2437592.0735117467</v>
      </c>
      <c r="D14" s="49">
        <f>'Region and Market Data'!D12</f>
        <v>17668.655051932205</v>
      </c>
      <c r="E14" s="53">
        <f>'Region and Market Data'!E12</f>
        <v>7.3013281813593938E-3</v>
      </c>
      <c r="F14" s="54">
        <f>'Region and Market Data'!F12</f>
        <v>10010781.284716804</v>
      </c>
      <c r="G14" s="54">
        <f>'Region and Market Data'!G12</f>
        <v>718681.56100367568</v>
      </c>
      <c r="H14" s="55">
        <f>'Region and Market Data'!H12</f>
        <v>7.7343289716276326E-2</v>
      </c>
      <c r="I14" s="30"/>
      <c r="J14" s="56" t="s">
        <v>96</v>
      </c>
      <c r="K14" s="51">
        <f>'Region and Market Data'!C48</f>
        <v>4165819.8376202323</v>
      </c>
      <c r="L14" s="49">
        <f>'Region and Market Data'!D48</f>
        <v>46592.653378221206</v>
      </c>
      <c r="M14" s="53">
        <f>'Region and Market Data'!E48</f>
        <v>1.1311018133804347E-2</v>
      </c>
      <c r="N14" s="54">
        <f>'Region and Market Data'!F48</f>
        <v>26166939.712969404</v>
      </c>
      <c r="O14" s="54">
        <f>'Region and Market Data'!G48</f>
        <v>1799412.0417525247</v>
      </c>
      <c r="P14" s="55">
        <f>'Region and Market Data'!H48</f>
        <v>7.3844670088463862E-2</v>
      </c>
    </row>
    <row r="15" spans="2:16">
      <c r="B15" s="56" t="s">
        <v>61</v>
      </c>
      <c r="C15" s="51">
        <f>'Region and Market Data'!C13</f>
        <v>2159227.1423702706</v>
      </c>
      <c r="D15" s="49">
        <f>'Region and Market Data'!D13</f>
        <v>-26951.732096027117</v>
      </c>
      <c r="E15" s="53">
        <f>'Region and Market Data'!E13</f>
        <v>-1.2328237369234815E-2</v>
      </c>
      <c r="F15" s="54">
        <f>'Region and Market Data'!F13</f>
        <v>10047613.524605883</v>
      </c>
      <c r="G15" s="54">
        <f>'Region and Market Data'!G13</f>
        <v>977466.09941791929</v>
      </c>
      <c r="H15" s="55">
        <f>'Region and Market Data'!H13</f>
        <v>0.10776738829001591</v>
      </c>
      <c r="I15" s="30"/>
      <c r="J15" s="56" t="s">
        <v>97</v>
      </c>
      <c r="K15" s="51">
        <f>'Region and Market Data'!C49</f>
        <v>1844578.1577720065</v>
      </c>
      <c r="L15" s="49">
        <f>'Region and Market Data'!D49</f>
        <v>31373.789371035295</v>
      </c>
      <c r="M15" s="53">
        <f>'Region and Market Data'!E49</f>
        <v>1.7302952671961195E-2</v>
      </c>
      <c r="N15" s="54">
        <f>'Region and Market Data'!F49</f>
        <v>11425657.216323923</v>
      </c>
      <c r="O15" s="54">
        <f>'Region and Market Data'!G49</f>
        <v>957146.7206726931</v>
      </c>
      <c r="P15" s="55">
        <f>'Region and Market Data'!H49</f>
        <v>9.1431032243823568E-2</v>
      </c>
    </row>
    <row r="16" spans="2:16">
      <c r="B16" s="56" t="s">
        <v>62</v>
      </c>
      <c r="C16" s="51">
        <f>'Region and Market Data'!C14</f>
        <v>1773295.6907531521</v>
      </c>
      <c r="D16" s="49">
        <f>'Region and Market Data'!D14</f>
        <v>-11605.130798179423</v>
      </c>
      <c r="E16" s="53">
        <f>'Region and Market Data'!E14</f>
        <v>-6.5018350924915379E-3</v>
      </c>
      <c r="F16" s="54">
        <f>'Region and Market Data'!F14</f>
        <v>7426426.8889202513</v>
      </c>
      <c r="G16" s="54">
        <f>'Region and Market Data'!G14</f>
        <v>270427.31902367622</v>
      </c>
      <c r="H16" s="55">
        <f>'Region and Market Data'!H14</f>
        <v>3.7790292800085327E-2</v>
      </c>
      <c r="I16" s="30"/>
      <c r="J16" s="56" t="s">
        <v>98</v>
      </c>
      <c r="K16" s="51">
        <f>'Region and Market Data'!C50</f>
        <v>625796.84227028233</v>
      </c>
      <c r="L16" s="49">
        <f>'Region and Market Data'!D50</f>
        <v>7259.252126485575</v>
      </c>
      <c r="M16" s="53">
        <f>'Region and Market Data'!E50</f>
        <v>1.1736153537245738E-2</v>
      </c>
      <c r="N16" s="54">
        <f>'Region and Market Data'!F50</f>
        <v>3540761.4136487842</v>
      </c>
      <c r="O16" s="54">
        <f>'Region and Market Data'!G50</f>
        <v>82398.694215042517</v>
      </c>
      <c r="P16" s="55">
        <f>'Region and Market Data'!H50</f>
        <v>2.3825925994406437E-2</v>
      </c>
    </row>
    <row r="17" spans="2:16" ht="15" thickBot="1">
      <c r="B17" s="57" t="s">
        <v>63</v>
      </c>
      <c r="C17" s="58">
        <f>'Region and Market Data'!C15</f>
        <v>1905244.4551136498</v>
      </c>
      <c r="D17" s="59">
        <f>'Region and Market Data'!D15</f>
        <v>4938.1119020222686</v>
      </c>
      <c r="E17" s="60">
        <f>'Region and Market Data'!E15</f>
        <v>2.5985872854987022E-3</v>
      </c>
      <c r="F17" s="61">
        <f>'Region and Market Data'!F15</f>
        <v>7774804.672532687</v>
      </c>
      <c r="G17" s="61">
        <f>'Region and Market Data'!G15</f>
        <v>800101.53560200706</v>
      </c>
      <c r="H17" s="62">
        <f>'Region and Market Data'!H15</f>
        <v>0.11471477995464957</v>
      </c>
      <c r="I17" s="30"/>
      <c r="J17" s="57" t="s">
        <v>99</v>
      </c>
      <c r="K17" s="58">
        <f>'Region and Market Data'!C51</f>
        <v>964313.78817896883</v>
      </c>
      <c r="L17" s="59">
        <f>'Region and Market Data'!D51</f>
        <v>19736.211603374803</v>
      </c>
      <c r="M17" s="60">
        <f>'Region and Market Data'!E51</f>
        <v>2.0894219906135283E-2</v>
      </c>
      <c r="N17" s="61">
        <f>'Region and Market Data'!F51</f>
        <v>4249036.606414346</v>
      </c>
      <c r="O17" s="61">
        <f>'Region and Market Data'!G51</f>
        <v>71643.458700544666</v>
      </c>
      <c r="P17" s="62">
        <f>'Region and Market Data'!H51</f>
        <v>1.7150279173449023E-2</v>
      </c>
    </row>
    <row r="18" spans="2:16">
      <c r="B18" s="30"/>
      <c r="C18" s="30"/>
      <c r="D18" s="34"/>
      <c r="E18" s="34"/>
      <c r="F18" s="30"/>
      <c r="G18" s="34"/>
      <c r="H18" s="34"/>
      <c r="I18" s="30"/>
      <c r="J18" s="30"/>
      <c r="K18" s="30"/>
      <c r="L18" s="34"/>
      <c r="M18" s="30"/>
      <c r="N18" s="30"/>
      <c r="O18" s="34"/>
      <c r="P18" s="30"/>
    </row>
    <row r="19" spans="2:16" ht="15" thickBot="1">
      <c r="B19" s="35"/>
      <c r="C19" s="36"/>
      <c r="D19" s="37"/>
      <c r="E19" s="37"/>
      <c r="F19" s="38"/>
      <c r="G19" s="39"/>
      <c r="H19" s="39"/>
      <c r="I19" s="30"/>
      <c r="J19" s="30"/>
      <c r="K19" s="30"/>
      <c r="L19" s="34"/>
      <c r="M19" s="30"/>
      <c r="N19" s="30"/>
      <c r="O19" s="34"/>
      <c r="P19" s="30"/>
    </row>
    <row r="20" spans="2:16" ht="15" thickBot="1">
      <c r="B20" s="799" t="s">
        <v>397</v>
      </c>
      <c r="C20" s="783" t="s">
        <v>289</v>
      </c>
      <c r="D20" s="784"/>
      <c r="E20" s="785"/>
      <c r="F20" s="794" t="s">
        <v>292</v>
      </c>
      <c r="G20" s="795"/>
      <c r="H20" s="796"/>
      <c r="I20" s="30"/>
      <c r="J20" s="797" t="s">
        <v>398</v>
      </c>
      <c r="K20" s="783" t="s">
        <v>289</v>
      </c>
      <c r="L20" s="784"/>
      <c r="M20" s="785"/>
      <c r="N20" s="794" t="s">
        <v>292</v>
      </c>
      <c r="O20" s="795"/>
      <c r="P20" s="796"/>
    </row>
    <row r="21" spans="2:16" ht="15" thickBot="1">
      <c r="B21" s="799"/>
      <c r="C21" s="40" t="s">
        <v>294</v>
      </c>
      <c r="D21" s="33" t="s">
        <v>295</v>
      </c>
      <c r="E21" s="33" t="s">
        <v>296</v>
      </c>
      <c r="F21" s="33" t="s">
        <v>294</v>
      </c>
      <c r="G21" s="33" t="s">
        <v>295</v>
      </c>
      <c r="H21" s="33" t="s">
        <v>296</v>
      </c>
      <c r="I21" s="32"/>
      <c r="J21" s="798"/>
      <c r="K21" s="33" t="s">
        <v>294</v>
      </c>
      <c r="L21" s="33" t="s">
        <v>295</v>
      </c>
      <c r="M21" s="33" t="s">
        <v>296</v>
      </c>
      <c r="N21" s="33" t="s">
        <v>294</v>
      </c>
      <c r="O21" s="33" t="s">
        <v>295</v>
      </c>
      <c r="P21" s="33" t="s">
        <v>296</v>
      </c>
    </row>
    <row r="22" spans="2:16" ht="15" thickBot="1">
      <c r="B22" s="125" t="s">
        <v>399</v>
      </c>
      <c r="C22" s="126">
        <f>'Region and Market Data'!C16</f>
        <v>26033252.82416448</v>
      </c>
      <c r="D22" s="126">
        <f>'Region and Market Data'!D16</f>
        <v>-164862.45553926006</v>
      </c>
      <c r="E22" s="127">
        <f>'Region and Market Data'!E16</f>
        <v>-6.2929128213655375E-3</v>
      </c>
      <c r="F22" s="126">
        <f>'Region and Market Data'!F16</f>
        <v>137276587.09552404</v>
      </c>
      <c r="G22" s="126">
        <f>'Region and Market Data'!G16</f>
        <v>5653269.443040669</v>
      </c>
      <c r="H22" s="127">
        <f>'Region and Market Data'!H16</f>
        <v>4.2950364296139645E-2</v>
      </c>
      <c r="I22" s="32"/>
      <c r="J22" s="125" t="s">
        <v>400</v>
      </c>
      <c r="K22" s="126">
        <f>'Region and Market Data'!C52</f>
        <v>35865388.510276437</v>
      </c>
      <c r="L22" s="126">
        <f>'Region and Market Data'!D52</f>
        <v>317581.9547118172</v>
      </c>
      <c r="M22" s="127">
        <f>'Region and Market Data'!E52</f>
        <v>8.9339395446356509E-3</v>
      </c>
      <c r="N22" s="126">
        <f>'Region and Market Data'!F52</f>
        <v>189175043.14708072</v>
      </c>
      <c r="O22" s="126">
        <f>'Region and Market Data'!G52</f>
        <v>4859092.9492889345</v>
      </c>
      <c r="P22" s="127">
        <f>'Region and Market Data'!H52</f>
        <v>2.6362845668400268E-2</v>
      </c>
    </row>
    <row r="23" spans="2:16">
      <c r="B23" s="56" t="s">
        <v>65</v>
      </c>
      <c r="C23" s="51">
        <f>'Region and Market Data'!C17</f>
        <v>5508500.6362542296</v>
      </c>
      <c r="D23" s="49">
        <f>'Region and Market Data'!D17</f>
        <v>-73595.718839803711</v>
      </c>
      <c r="E23" s="53">
        <f>'Region and Market Data'!E17</f>
        <v>-1.3184243724607645E-2</v>
      </c>
      <c r="F23" s="54">
        <f>'Region and Market Data'!F17</f>
        <v>27523838.012708325</v>
      </c>
      <c r="G23" s="54">
        <f>'Region and Market Data'!G17</f>
        <v>974552.57584252954</v>
      </c>
      <c r="H23" s="55">
        <f>'Region and Market Data'!H17</f>
        <v>3.6707299643149179E-2</v>
      </c>
      <c r="I23" s="30"/>
      <c r="J23" s="56" t="s">
        <v>101</v>
      </c>
      <c r="K23" s="51">
        <f>'Region and Market Data'!C53</f>
        <v>4043044.1082282141</v>
      </c>
      <c r="L23" s="49">
        <f>'Region and Market Data'!D53</f>
        <v>-31347.650417190511</v>
      </c>
      <c r="M23" s="53">
        <f>'Region and Market Data'!E53</f>
        <v>-7.6938233420176874E-3</v>
      </c>
      <c r="N23" s="54">
        <f>'Region and Market Data'!F53</f>
        <v>21154567.002588149</v>
      </c>
      <c r="O23" s="54">
        <f>'Region and Market Data'!G53</f>
        <v>1282240.165858075</v>
      </c>
      <c r="P23" s="55">
        <f>'Region and Market Data'!H53</f>
        <v>6.4523906857656299E-2</v>
      </c>
    </row>
    <row r="24" spans="2:16">
      <c r="B24" s="56" t="s">
        <v>66</v>
      </c>
      <c r="C24" s="51">
        <f>'Region and Market Data'!C18</f>
        <v>3777531.9523192588</v>
      </c>
      <c r="D24" s="49">
        <f>'Region and Market Data'!D18</f>
        <v>-72680.002458852716</v>
      </c>
      <c r="E24" s="53">
        <f>'Region and Market Data'!E18</f>
        <v>-1.8876883483948684E-2</v>
      </c>
      <c r="F24" s="54">
        <f>'Region and Market Data'!F18</f>
        <v>20172611.853616942</v>
      </c>
      <c r="G24" s="54">
        <f>'Region and Market Data'!G18</f>
        <v>1598551.1681851633</v>
      </c>
      <c r="H24" s="55">
        <f>'Region and Market Data'!H18</f>
        <v>8.60636344016555E-2</v>
      </c>
      <c r="I24" s="30"/>
      <c r="J24" s="56" t="s">
        <v>102</v>
      </c>
      <c r="K24" s="51">
        <f>'Region and Market Data'!C54</f>
        <v>3399114.5105035016</v>
      </c>
      <c r="L24" s="49">
        <f>'Region and Market Data'!D54</f>
        <v>44948.241785324644</v>
      </c>
      <c r="M24" s="53">
        <f>'Region and Market Data'!E54</f>
        <v>1.3400719637700606E-2</v>
      </c>
      <c r="N24" s="54">
        <f>'Region and Market Data'!F54</f>
        <v>17239114.146391883</v>
      </c>
      <c r="O24" s="54">
        <f>'Region and Market Data'!G54</f>
        <v>285328.38167345896</v>
      </c>
      <c r="P24" s="55">
        <f>'Region and Market Data'!H54</f>
        <v>1.6829773929740218E-2</v>
      </c>
    </row>
    <row r="25" spans="2:16">
      <c r="B25" s="56" t="s">
        <v>67</v>
      </c>
      <c r="C25" s="51">
        <f>'Region and Market Data'!C19</f>
        <v>653789.0034556035</v>
      </c>
      <c r="D25" s="49">
        <f>'Region and Market Data'!D19</f>
        <v>9023.5042039811378</v>
      </c>
      <c r="E25" s="53">
        <f>'Region and Market Data'!E19</f>
        <v>1.3995017125535867E-2</v>
      </c>
      <c r="F25" s="54">
        <f>'Region and Market Data'!F19</f>
        <v>3473426.899139225</v>
      </c>
      <c r="G25" s="54">
        <f>'Region and Market Data'!G19</f>
        <v>81042.811655633617</v>
      </c>
      <c r="H25" s="55">
        <f>'Region and Market Data'!H19</f>
        <v>2.3889633238950162E-2</v>
      </c>
      <c r="I25" s="30"/>
      <c r="J25" s="56" t="s">
        <v>103</v>
      </c>
      <c r="K25" s="51">
        <f>'Region and Market Data'!C55</f>
        <v>1501256.0408715925</v>
      </c>
      <c r="L25" s="49">
        <f>'Region and Market Data'!D55</f>
        <v>12974.509845838649</v>
      </c>
      <c r="M25" s="53">
        <f>'Region and Market Data'!E55</f>
        <v>8.7177792476510509E-3</v>
      </c>
      <c r="N25" s="54">
        <f>'Region and Market Data'!F55</f>
        <v>7948346.8982349159</v>
      </c>
      <c r="O25" s="54">
        <f>'Region and Market Data'!G55</f>
        <v>17101.227429646067</v>
      </c>
      <c r="P25" s="55">
        <f>'Region and Market Data'!H55</f>
        <v>2.15618430438932E-3</v>
      </c>
    </row>
    <row r="26" spans="2:16">
      <c r="B26" s="56" t="s">
        <v>68</v>
      </c>
      <c r="C26" s="51">
        <f>'Region and Market Data'!C20</f>
        <v>2236255.5680825035</v>
      </c>
      <c r="D26" s="49">
        <f>'Region and Market Data'!D20</f>
        <v>7708.4009332605638</v>
      </c>
      <c r="E26" s="53">
        <f>'Region and Market Data'!E20</f>
        <v>3.4589355104927611E-3</v>
      </c>
      <c r="F26" s="54">
        <f>'Region and Market Data'!F20</f>
        <v>13391372.038840909</v>
      </c>
      <c r="G26" s="54">
        <f>'Region and Market Data'!G20</f>
        <v>121454.21606658585</v>
      </c>
      <c r="H26" s="55">
        <f>'Region and Market Data'!H20</f>
        <v>9.1525974530257941E-3</v>
      </c>
      <c r="I26" s="30"/>
      <c r="J26" s="56" t="s">
        <v>104</v>
      </c>
      <c r="K26" s="51">
        <f>'Region and Market Data'!C56</f>
        <v>4220096.9133436996</v>
      </c>
      <c r="L26" s="49">
        <f>'Region and Market Data'!D56</f>
        <v>39501.125039529987</v>
      </c>
      <c r="M26" s="53">
        <f>'Region and Market Data'!E56</f>
        <v>9.4486831637825841E-3</v>
      </c>
      <c r="N26" s="54">
        <f>'Region and Market Data'!F56</f>
        <v>25768484.980117012</v>
      </c>
      <c r="O26" s="54">
        <f>'Region and Market Data'!G56</f>
        <v>72445.055301070213</v>
      </c>
      <c r="P26" s="55">
        <f>'Region and Market Data'!H56</f>
        <v>2.8193081701708609E-3</v>
      </c>
    </row>
    <row r="27" spans="2:16">
      <c r="B27" s="56" t="s">
        <v>69</v>
      </c>
      <c r="C27" s="51">
        <f>'Region and Market Data'!C21</f>
        <v>981047.29640526802</v>
      </c>
      <c r="D27" s="49">
        <f>'Region and Market Data'!D21</f>
        <v>12425.244592713541</v>
      </c>
      <c r="E27" s="53">
        <f>'Region and Market Data'!E21</f>
        <v>1.2827753166947356E-2</v>
      </c>
      <c r="F27" s="54">
        <f>'Region and Market Data'!F21</f>
        <v>4944168.2452631369</v>
      </c>
      <c r="G27" s="54">
        <f>'Region and Market Data'!G21</f>
        <v>165425.24311438017</v>
      </c>
      <c r="H27" s="55">
        <f>'Region and Market Data'!H21</f>
        <v>3.4616894660373425E-2</v>
      </c>
      <c r="I27" s="30"/>
      <c r="J27" s="56" t="s">
        <v>105</v>
      </c>
      <c r="K27" s="51">
        <f>'Region and Market Data'!C57</f>
        <v>1835327.0330721929</v>
      </c>
      <c r="L27" s="49">
        <f>'Region and Market Data'!D57</f>
        <v>-7353.4902823972516</v>
      </c>
      <c r="M27" s="53">
        <f>'Region and Market Data'!E57</f>
        <v>-3.9906485086249575E-3</v>
      </c>
      <c r="N27" s="54">
        <f>'Region and Market Data'!F57</f>
        <v>9799103.4931893311</v>
      </c>
      <c r="O27" s="54">
        <f>'Region and Market Data'!G57</f>
        <v>268216.71996461228</v>
      </c>
      <c r="P27" s="55">
        <f>'Region and Market Data'!H57</f>
        <v>2.8141843077825458E-2</v>
      </c>
    </row>
    <row r="28" spans="2:16" ht="15" thickBot="1">
      <c r="B28" s="57" t="s">
        <v>70</v>
      </c>
      <c r="C28" s="58">
        <f>'Region and Market Data'!C22</f>
        <v>830984.04511309671</v>
      </c>
      <c r="D28" s="59">
        <f>'Region and Market Data'!D22</f>
        <v>9206.8837583065033</v>
      </c>
      <c r="E28" s="60">
        <f>'Region and Market Data'!E22</f>
        <v>1.1203625740983042E-2</v>
      </c>
      <c r="F28" s="61">
        <f>'Region and Market Data'!F22</f>
        <v>4220460.3152701287</v>
      </c>
      <c r="G28" s="61">
        <f>'Region and Market Data'!G22</f>
        <v>218503.2157134614</v>
      </c>
      <c r="H28" s="62">
        <f>'Region and Market Data'!H22</f>
        <v>5.4599089964674274E-2</v>
      </c>
      <c r="I28" s="30"/>
      <c r="J28" s="56" t="s">
        <v>106</v>
      </c>
      <c r="K28" s="51">
        <f>'Region and Market Data'!C58</f>
        <v>3295660.056209113</v>
      </c>
      <c r="L28" s="49">
        <f>'Region and Market Data'!D58</f>
        <v>-2983.8903625821695</v>
      </c>
      <c r="M28" s="53">
        <f>'Region and Market Data'!E58</f>
        <v>-9.0458091594982498E-4</v>
      </c>
      <c r="N28" s="54">
        <f>'Region and Market Data'!F58</f>
        <v>17508890.071310535</v>
      </c>
      <c r="O28" s="54">
        <f>'Region and Market Data'!G58</f>
        <v>16946.390014220029</v>
      </c>
      <c r="P28" s="55">
        <f>'Region and Market Data'!H58</f>
        <v>9.6881114660461471E-4</v>
      </c>
    </row>
    <row r="29" spans="2:16">
      <c r="B29" s="30"/>
      <c r="C29" s="30"/>
      <c r="D29" s="34"/>
      <c r="E29" s="34"/>
      <c r="F29" s="30"/>
      <c r="G29" s="34"/>
      <c r="H29" s="34"/>
      <c r="I29" s="30"/>
      <c r="J29" s="56" t="s">
        <v>107</v>
      </c>
      <c r="K29" s="51">
        <f>'Region and Market Data'!C59</f>
        <v>4621322.6724758269</v>
      </c>
      <c r="L29" s="49">
        <f>'Region and Market Data'!D59</f>
        <v>92759.081287007779</v>
      </c>
      <c r="M29" s="53">
        <f>'Region and Market Data'!E59</f>
        <v>2.0483113335868396E-2</v>
      </c>
      <c r="N29" s="54">
        <f>'Region and Market Data'!F59</f>
        <v>22083124.907703809</v>
      </c>
      <c r="O29" s="54">
        <f>'Region and Market Data'!G59</f>
        <v>1409522.2925046906</v>
      </c>
      <c r="P29" s="55">
        <f>'Region and Market Data'!H59</f>
        <v>6.8179809718719148E-2</v>
      </c>
    </row>
    <row r="30" spans="2:16" ht="15" thickBot="1">
      <c r="B30" s="30"/>
      <c r="C30" s="30"/>
      <c r="D30" s="34"/>
      <c r="E30" s="34"/>
      <c r="F30" s="30"/>
      <c r="G30" s="34"/>
      <c r="H30" s="34"/>
      <c r="I30" s="30"/>
      <c r="J30" s="57" t="s">
        <v>108</v>
      </c>
      <c r="K30" s="58">
        <f>'Region and Market Data'!C60</f>
        <v>3240354.778132156</v>
      </c>
      <c r="L30" s="59">
        <f>'Region and Market Data'!D60</f>
        <v>19997.879516240675</v>
      </c>
      <c r="M30" s="60">
        <f>'Region and Market Data'!E60</f>
        <v>6.2098333028974551E-3</v>
      </c>
      <c r="N30" s="61">
        <f>'Region and Market Data'!F60</f>
        <v>17636689.948686689</v>
      </c>
      <c r="O30" s="61">
        <f>'Region and Market Data'!G60</f>
        <v>322646.69246573001</v>
      </c>
      <c r="P30" s="62">
        <f>'Region and Market Data'!H60</f>
        <v>1.8634970912978551E-2</v>
      </c>
    </row>
    <row r="31" spans="2:16">
      <c r="D31" s="17"/>
      <c r="G31" s="17"/>
      <c r="L31" s="17"/>
      <c r="O31" s="17"/>
    </row>
    <row r="32" spans="2:16" ht="15" thickBot="1">
      <c r="B32" s="30"/>
      <c r="C32" s="30"/>
      <c r="D32" s="34"/>
      <c r="E32" s="34"/>
      <c r="F32" s="30"/>
      <c r="G32" s="34"/>
      <c r="H32" s="34"/>
      <c r="I32" s="30"/>
      <c r="J32" s="30"/>
      <c r="K32" s="30"/>
      <c r="L32" s="34"/>
      <c r="M32" s="30"/>
      <c r="N32" s="30"/>
      <c r="O32" s="34"/>
      <c r="P32" s="30"/>
    </row>
    <row r="33" spans="2:16" ht="15" thickBot="1">
      <c r="B33" s="797" t="s">
        <v>401</v>
      </c>
      <c r="C33" s="783" t="s">
        <v>289</v>
      </c>
      <c r="D33" s="784"/>
      <c r="E33" s="785"/>
      <c r="F33" s="794" t="s">
        <v>292</v>
      </c>
      <c r="G33" s="795"/>
      <c r="H33" s="796"/>
      <c r="I33" s="30"/>
      <c r="J33" s="797" t="s">
        <v>402</v>
      </c>
      <c r="K33" s="783" t="s">
        <v>289</v>
      </c>
      <c r="L33" s="784"/>
      <c r="M33" s="785"/>
      <c r="N33" s="794" t="s">
        <v>292</v>
      </c>
      <c r="O33" s="795"/>
      <c r="P33" s="796"/>
    </row>
    <row r="34" spans="2:16" ht="15" thickBot="1">
      <c r="B34" s="798"/>
      <c r="C34" s="33" t="s">
        <v>294</v>
      </c>
      <c r="D34" s="33" t="s">
        <v>295</v>
      </c>
      <c r="E34" s="33" t="s">
        <v>296</v>
      </c>
      <c r="F34" s="33" t="s">
        <v>294</v>
      </c>
      <c r="G34" s="33" t="s">
        <v>295</v>
      </c>
      <c r="H34" s="33" t="s">
        <v>296</v>
      </c>
      <c r="I34" s="32"/>
      <c r="J34" s="802"/>
      <c r="K34" s="33" t="s">
        <v>294</v>
      </c>
      <c r="L34" s="33" t="s">
        <v>295</v>
      </c>
      <c r="M34" s="33" t="s">
        <v>296</v>
      </c>
      <c r="N34" s="33" t="s">
        <v>294</v>
      </c>
      <c r="O34" s="33" t="s">
        <v>295</v>
      </c>
      <c r="P34" s="33" t="s">
        <v>296</v>
      </c>
    </row>
    <row r="35" spans="2:16" ht="15" thickBot="1">
      <c r="B35" s="125" t="s">
        <v>403</v>
      </c>
      <c r="C35" s="126">
        <f>'Region and Market Data'!C23</f>
        <v>20048991.254984744</v>
      </c>
      <c r="D35" s="126">
        <f>'Region and Market Data'!D23</f>
        <v>239788.15446524322</v>
      </c>
      <c r="E35" s="127">
        <f>'Region and Market Data'!E23</f>
        <v>1.2104886463552626E-2</v>
      </c>
      <c r="F35" s="126">
        <f>'Region and Market Data'!F23</f>
        <v>99391461.146526545</v>
      </c>
      <c r="G35" s="126">
        <f>'Region and Market Data'!G23</f>
        <v>5382180.1341901124</v>
      </c>
      <c r="H35" s="127">
        <f>'Region and Market Data'!H23</f>
        <v>5.7251582782383285E-2</v>
      </c>
      <c r="I35" s="32"/>
      <c r="J35" s="125" t="s">
        <v>404</v>
      </c>
      <c r="K35" s="126">
        <f>'Region and Market Data'!C61</f>
        <v>25117579.457044553</v>
      </c>
      <c r="L35" s="126">
        <f>'Region and Market Data'!D61</f>
        <v>-74412.046320941299</v>
      </c>
      <c r="M35" s="127">
        <f>'Region and Market Data'!E61</f>
        <v>-2.9537976904684296E-3</v>
      </c>
      <c r="N35" s="126">
        <f>'Region and Market Data'!F61</f>
        <v>159630989.50211537</v>
      </c>
      <c r="O35" s="126">
        <f>'Region and Market Data'!G61</f>
        <v>4853855.5634961426</v>
      </c>
      <c r="P35" s="127">
        <f>'Region and Market Data'!H61</f>
        <v>3.1360288435248206E-2</v>
      </c>
    </row>
    <row r="36" spans="2:16">
      <c r="B36" s="56" t="s">
        <v>72</v>
      </c>
      <c r="C36" s="51">
        <f>'Region and Market Data'!C24</f>
        <v>853659.56820280838</v>
      </c>
      <c r="D36" s="49">
        <f>'Region and Market Data'!D24</f>
        <v>4102.7170981909148</v>
      </c>
      <c r="E36" s="53">
        <f>'Region and Market Data'!E24</f>
        <v>4.8292437320191671E-3</v>
      </c>
      <c r="F36" s="54">
        <f>'Region and Market Data'!F24</f>
        <v>4282902.3285885854</v>
      </c>
      <c r="G36" s="54">
        <f>'Region and Market Data'!G24</f>
        <v>334733.95941462461</v>
      </c>
      <c r="H36" s="55">
        <f>'Region and Market Data'!H24</f>
        <v>8.4782088329393601E-2</v>
      </c>
      <c r="I36" s="30"/>
      <c r="J36" s="56" t="s">
        <v>110</v>
      </c>
      <c r="K36" s="51">
        <f>'Region and Market Data'!C62</f>
        <v>10845818.183083937</v>
      </c>
      <c r="L36" s="49">
        <f>'Region and Market Data'!D62</f>
        <v>-9098.4557737689465</v>
      </c>
      <c r="M36" s="53">
        <f>'Region and Market Data'!E62</f>
        <v>-8.3818753072675866E-4</v>
      </c>
      <c r="N36" s="54">
        <f>'Region and Market Data'!F62</f>
        <v>67120102.531471685</v>
      </c>
      <c r="O36" s="54">
        <f>'Region and Market Data'!G62</f>
        <v>2037136.3965991139</v>
      </c>
      <c r="P36" s="55">
        <f>'Region and Market Data'!H62</f>
        <v>3.1300607786951817E-2</v>
      </c>
    </row>
    <row r="37" spans="2:16">
      <c r="B37" s="56" t="s">
        <v>73</v>
      </c>
      <c r="C37" s="51">
        <f>'Region and Market Data'!C25</f>
        <v>1786380.7658650801</v>
      </c>
      <c r="D37" s="49">
        <f>'Region and Market Data'!D25</f>
        <v>11300.083969732514</v>
      </c>
      <c r="E37" s="53">
        <f>'Region and Market Data'!E25</f>
        <v>6.3659551281166644E-3</v>
      </c>
      <c r="F37" s="54">
        <f>'Region and Market Data'!F25</f>
        <v>10105088.076975608</v>
      </c>
      <c r="G37" s="54">
        <f>'Region and Market Data'!G25</f>
        <v>541945.81127587147</v>
      </c>
      <c r="H37" s="55">
        <f>'Region and Market Data'!H25</f>
        <v>5.6670265506733757E-2</v>
      </c>
      <c r="I37" s="30"/>
      <c r="J37" s="56" t="s">
        <v>111</v>
      </c>
      <c r="K37" s="51">
        <f>'Region and Market Data'!C63</f>
        <v>2283160.2769773477</v>
      </c>
      <c r="L37" s="49">
        <f>'Region and Market Data'!D63</f>
        <v>-30909.121018400881</v>
      </c>
      <c r="M37" s="53">
        <f>'Region and Market Data'!E63</f>
        <v>-1.3357041515337332E-2</v>
      </c>
      <c r="N37" s="54">
        <f>'Region and Market Data'!F63</f>
        <v>13987274.664717613</v>
      </c>
      <c r="O37" s="54">
        <f>'Region and Market Data'!G63</f>
        <v>374273.01682277769</v>
      </c>
      <c r="P37" s="55">
        <f>'Region and Market Data'!H63</f>
        <v>2.7493790605737322E-2</v>
      </c>
    </row>
    <row r="38" spans="2:16">
      <c r="B38" s="56" t="s">
        <v>74</v>
      </c>
      <c r="C38" s="51">
        <f>'Region and Market Data'!C26</f>
        <v>2933234.5027605905</v>
      </c>
      <c r="D38" s="49">
        <f>'Region and Market Data'!D26</f>
        <v>27367.720603381749</v>
      </c>
      <c r="E38" s="53">
        <f>'Region and Market Data'!E26</f>
        <v>9.4180919687808125E-3</v>
      </c>
      <c r="F38" s="54">
        <f>'Region and Market Data'!F26</f>
        <v>14475735.107282605</v>
      </c>
      <c r="G38" s="54">
        <f>'Region and Market Data'!G26</f>
        <v>1242550.267333813</v>
      </c>
      <c r="H38" s="55">
        <f>'Region and Market Data'!H26</f>
        <v>9.389653982484697E-2</v>
      </c>
      <c r="I38" s="30"/>
      <c r="J38" s="56" t="s">
        <v>112</v>
      </c>
      <c r="K38" s="51">
        <f>'Region and Market Data'!C64</f>
        <v>2079775.544152214</v>
      </c>
      <c r="L38" s="49">
        <f>'Region and Market Data'!D64</f>
        <v>594.43154273205437</v>
      </c>
      <c r="M38" s="53">
        <f>'Region and Market Data'!E64</f>
        <v>2.8589695199087849E-4</v>
      </c>
      <c r="N38" s="54">
        <f>'Region and Market Data'!F64</f>
        <v>13454728.844070198</v>
      </c>
      <c r="O38" s="54">
        <f>'Region and Market Data'!G64</f>
        <v>512480.4458907377</v>
      </c>
      <c r="P38" s="55">
        <f>'Region and Market Data'!H64</f>
        <v>3.9597481838072782E-2</v>
      </c>
    </row>
    <row r="39" spans="2:16" ht="15" thickBot="1">
      <c r="B39" s="56" t="s">
        <v>75</v>
      </c>
      <c r="C39" s="51">
        <f>'Region and Market Data'!C27</f>
        <v>1245263.3523664009</v>
      </c>
      <c r="D39" s="49">
        <f>'Region and Market Data'!D27</f>
        <v>18252.836723912507</v>
      </c>
      <c r="E39" s="53">
        <f>'Region and Market Data'!E27</f>
        <v>1.4875860060869111E-2</v>
      </c>
      <c r="F39" s="54">
        <f>'Region and Market Data'!F27</f>
        <v>5532239.151037477</v>
      </c>
      <c r="G39" s="54">
        <f>'Region and Market Data'!G27</f>
        <v>442498.47029452398</v>
      </c>
      <c r="H39" s="55">
        <f>'Region and Market Data'!H27</f>
        <v>8.6939295742260128E-2</v>
      </c>
      <c r="I39" s="30"/>
      <c r="J39" s="57" t="s">
        <v>113</v>
      </c>
      <c r="K39" s="58">
        <f>'Region and Market Data'!C65</f>
        <v>3872651.7605620767</v>
      </c>
      <c r="L39" s="59">
        <f>'Region and Market Data'!D65</f>
        <v>-110969.48343569832</v>
      </c>
      <c r="M39" s="60">
        <f>'Region and Market Data'!E65</f>
        <v>-2.7856434294023034E-2</v>
      </c>
      <c r="N39" s="61">
        <f>'Region and Market Data'!F65</f>
        <v>28075544.496926714</v>
      </c>
      <c r="O39" s="61">
        <f>'Region and Market Data'!G65</f>
        <v>138130.46691741422</v>
      </c>
      <c r="P39" s="62">
        <f>'Region and Market Data'!H65</f>
        <v>4.9442824868844255E-3</v>
      </c>
    </row>
    <row r="40" spans="2:16">
      <c r="B40" s="56" t="s">
        <v>76</v>
      </c>
      <c r="C40" s="51">
        <f>'Region and Market Data'!C28</f>
        <v>2218870.2116525844</v>
      </c>
      <c r="D40" s="49">
        <f>'Region and Market Data'!D28</f>
        <v>-3440.5560618001036</v>
      </c>
      <c r="E40" s="53">
        <f>'Region and Market Data'!E28</f>
        <v>-1.5481885395077608E-3</v>
      </c>
      <c r="F40" s="54">
        <f>'Region and Market Data'!F28</f>
        <v>11272555.566178493</v>
      </c>
      <c r="G40" s="54">
        <f>'Region and Market Data'!G28</f>
        <v>60345.154344066978</v>
      </c>
      <c r="H40" s="55">
        <f>'Region and Market Data'!H28</f>
        <v>5.3820925693985368E-3</v>
      </c>
      <c r="I40" s="30"/>
      <c r="J40" s="30"/>
      <c r="K40" s="30"/>
      <c r="L40" s="34"/>
      <c r="M40" s="30"/>
      <c r="N40" s="30"/>
      <c r="O40" s="34"/>
      <c r="P40" s="30"/>
    </row>
    <row r="41" spans="2:16" ht="15" thickBot="1">
      <c r="B41" s="57" t="s">
        <v>77</v>
      </c>
      <c r="C41" s="58">
        <f>'Region and Market Data'!C29</f>
        <v>759843.62148878665</v>
      </c>
      <c r="D41" s="59">
        <f>'Region and Market Data'!D29</f>
        <v>21874.734515713062</v>
      </c>
      <c r="E41" s="60">
        <f>'Region and Market Data'!E29</f>
        <v>2.9641811330876892E-2</v>
      </c>
      <c r="F41" s="61">
        <f>'Region and Market Data'!F29</f>
        <v>3115978.4818224148</v>
      </c>
      <c r="G41" s="61">
        <f>'Region and Market Data'!G29</f>
        <v>-87407.868959769141</v>
      </c>
      <c r="H41" s="62">
        <f>'Region and Market Data'!H29</f>
        <v>-2.7286083971240747E-2</v>
      </c>
      <c r="I41" s="30"/>
      <c r="J41" s="30"/>
      <c r="K41" s="30"/>
      <c r="L41" s="34"/>
      <c r="M41" s="30"/>
      <c r="N41" s="30"/>
      <c r="O41" s="34"/>
      <c r="P41" s="30"/>
    </row>
    <row r="42" spans="2:16">
      <c r="B42" s="30"/>
      <c r="C42" s="30"/>
      <c r="D42" s="34"/>
      <c r="E42" s="41"/>
      <c r="F42" s="30"/>
      <c r="G42" s="34"/>
      <c r="H42" s="34"/>
      <c r="I42" s="30"/>
      <c r="J42" s="30"/>
      <c r="K42" s="30"/>
      <c r="L42" s="34"/>
      <c r="M42" s="30"/>
      <c r="N42" s="30"/>
      <c r="O42" s="34"/>
      <c r="P42" s="30"/>
    </row>
    <row r="43" spans="2:16" ht="15" thickBot="1">
      <c r="B43" s="30"/>
      <c r="C43" s="30"/>
      <c r="D43" s="34"/>
      <c r="E43" s="34"/>
      <c r="F43" s="30"/>
      <c r="G43" s="34"/>
      <c r="H43" s="34"/>
      <c r="I43" s="30"/>
      <c r="J43" s="30"/>
      <c r="K43" s="30"/>
      <c r="L43" s="34"/>
      <c r="M43" s="30"/>
      <c r="N43" s="30"/>
      <c r="O43" s="34"/>
      <c r="P43" s="30"/>
    </row>
    <row r="44" spans="2:16" ht="15" thickBot="1">
      <c r="B44" s="799" t="s">
        <v>405</v>
      </c>
      <c r="C44" s="783" t="s">
        <v>289</v>
      </c>
      <c r="D44" s="784"/>
      <c r="E44" s="785"/>
      <c r="F44" s="794" t="s">
        <v>292</v>
      </c>
      <c r="G44" s="795"/>
      <c r="H44" s="796"/>
      <c r="I44" s="30"/>
      <c r="J44" s="799" t="s">
        <v>406</v>
      </c>
      <c r="K44" s="783" t="s">
        <v>289</v>
      </c>
      <c r="L44" s="784"/>
      <c r="M44" s="785"/>
      <c r="N44" s="794" t="s">
        <v>292</v>
      </c>
      <c r="O44" s="795"/>
      <c r="P44" s="796"/>
    </row>
    <row r="45" spans="2:16" ht="15" thickBot="1">
      <c r="B45" s="799"/>
      <c r="C45" s="33" t="s">
        <v>294</v>
      </c>
      <c r="D45" s="33" t="s">
        <v>295</v>
      </c>
      <c r="E45" s="33" t="s">
        <v>296</v>
      </c>
      <c r="F45" s="33" t="s">
        <v>294</v>
      </c>
      <c r="G45" s="33" t="s">
        <v>295</v>
      </c>
      <c r="H45" s="33" t="s">
        <v>296</v>
      </c>
      <c r="I45" s="32"/>
      <c r="J45" s="799"/>
      <c r="K45" s="33" t="s">
        <v>294</v>
      </c>
      <c r="L45" s="33" t="s">
        <v>295</v>
      </c>
      <c r="M45" s="33" t="s">
        <v>296</v>
      </c>
      <c r="N45" s="33" t="s">
        <v>294</v>
      </c>
      <c r="O45" s="33" t="s">
        <v>295</v>
      </c>
      <c r="P45" s="33" t="s">
        <v>296</v>
      </c>
    </row>
    <row r="46" spans="2:16" ht="15" thickBot="1">
      <c r="B46" s="125" t="s">
        <v>407</v>
      </c>
      <c r="C46" s="126">
        <f>'Region and Market Data'!C30</f>
        <v>33336738.888684679</v>
      </c>
      <c r="D46" s="126">
        <f>'Region and Market Data'!D30</f>
        <v>184049.73759864271</v>
      </c>
      <c r="E46" s="127">
        <f>'Region and Market Data'!E30</f>
        <v>5.5515779356503118E-3</v>
      </c>
      <c r="F46" s="126">
        <f>'Region and Market Data'!F30</f>
        <v>167855184.35298765</v>
      </c>
      <c r="G46" s="126">
        <f>'Region and Market Data'!G30</f>
        <v>10863087.95077914</v>
      </c>
      <c r="H46" s="127">
        <f>'Region and Market Data'!H30</f>
        <v>6.9195126377243038E-2</v>
      </c>
      <c r="I46" s="30"/>
      <c r="J46" s="125" t="s">
        <v>408</v>
      </c>
      <c r="K46" s="126">
        <f>'Region and Market Data'!C66</f>
        <v>30692008.93856829</v>
      </c>
      <c r="L46" s="126">
        <f>'Region and Market Data'!D66</f>
        <v>312017.70538920909</v>
      </c>
      <c r="M46" s="127">
        <f>'Region and Market Data'!E66</f>
        <v>1.0270500178697989E-2</v>
      </c>
      <c r="N46" s="126">
        <f>'Region and Market Data'!F66</f>
        <v>156826941.00638449</v>
      </c>
      <c r="O46" s="126">
        <f>'Region and Market Data'!G66</f>
        <v>5939133.4578041136</v>
      </c>
      <c r="P46" s="127">
        <f>'Region and Market Data'!H66</f>
        <v>3.9361254923741464E-2</v>
      </c>
    </row>
    <row r="47" spans="2:16">
      <c r="B47" s="56" t="s">
        <v>79</v>
      </c>
      <c r="C47" s="51">
        <f>'Region and Market Data'!C31</f>
        <v>6009833.0494546564</v>
      </c>
      <c r="D47" s="49">
        <f>'Region and Market Data'!D31</f>
        <v>-104753.1985654477</v>
      </c>
      <c r="E47" s="53">
        <f>'Region and Market Data'!E31</f>
        <v>-1.7131690406585836E-2</v>
      </c>
      <c r="F47" s="54">
        <f>'Region and Market Data'!F31</f>
        <v>34036821.180918597</v>
      </c>
      <c r="G47" s="54">
        <f>'Region and Market Data'!G31</f>
        <v>1610610.1005369015</v>
      </c>
      <c r="H47" s="55">
        <f>'Region and Market Data'!H31</f>
        <v>4.9670006049869417E-2</v>
      </c>
      <c r="I47" s="30"/>
      <c r="J47" s="56" t="s">
        <v>115</v>
      </c>
      <c r="K47" s="51">
        <f>'Region and Market Data'!C67</f>
        <v>642065.36537421693</v>
      </c>
      <c r="L47" s="49">
        <f>'Region and Market Data'!D67</f>
        <v>27141.143012469518</v>
      </c>
      <c r="M47" s="53">
        <f>'Region and Market Data'!E67</f>
        <v>4.4137378274396441E-2</v>
      </c>
      <c r="N47" s="54">
        <f>'Region and Market Data'!F67</f>
        <v>3147348.854754461</v>
      </c>
      <c r="O47" s="54">
        <f>'Region and Market Data'!G67</f>
        <v>243288.27979515074</v>
      </c>
      <c r="P47" s="55">
        <f>'Region and Market Data'!H67</f>
        <v>8.3775208373041435E-2</v>
      </c>
    </row>
    <row r="48" spans="2:16">
      <c r="B48" s="56" t="s">
        <v>80</v>
      </c>
      <c r="C48" s="51">
        <f>'Region and Market Data'!C32</f>
        <v>2541005.8991922983</v>
      </c>
      <c r="D48" s="49">
        <f>'Region and Market Data'!D32</f>
        <v>-4239.083004664164</v>
      </c>
      <c r="E48" s="53">
        <f>'Region and Market Data'!E32</f>
        <v>-1.6654911548063017E-3</v>
      </c>
      <c r="F48" s="54">
        <f>'Region and Market Data'!F32</f>
        <v>12775021.882222176</v>
      </c>
      <c r="G48" s="54">
        <f>'Region and Market Data'!G32</f>
        <v>753072.0511054825</v>
      </c>
      <c r="H48" s="55">
        <f>'Region and Market Data'!H32</f>
        <v>6.26414235364956E-2</v>
      </c>
      <c r="I48" s="30"/>
      <c r="J48" s="56" t="s">
        <v>116</v>
      </c>
      <c r="K48" s="51">
        <f>'Region and Market Data'!C68</f>
        <v>3454153.0507165841</v>
      </c>
      <c r="L48" s="49">
        <f>'Region and Market Data'!D68</f>
        <v>97746.359624278266</v>
      </c>
      <c r="M48" s="53">
        <f>'Region and Market Data'!E68</f>
        <v>2.9122322954393761E-2</v>
      </c>
      <c r="N48" s="54">
        <f>'Region and Market Data'!F68</f>
        <v>18389758.675982591</v>
      </c>
      <c r="O48" s="54">
        <f>'Region and Market Data'!G68</f>
        <v>1130813.9190804735</v>
      </c>
      <c r="P48" s="55">
        <f>'Region and Market Data'!H68</f>
        <v>6.5520455335384489E-2</v>
      </c>
    </row>
    <row r="49" spans="2:16">
      <c r="B49" s="56" t="s">
        <v>81</v>
      </c>
      <c r="C49" s="51">
        <f>'Region and Market Data'!C33</f>
        <v>1122911.0258763672</v>
      </c>
      <c r="D49" s="49">
        <f>'Region and Market Data'!D33</f>
        <v>29455.631146516884</v>
      </c>
      <c r="E49" s="53">
        <f>'Region and Market Data'!E33</f>
        <v>2.6938118636100569E-2</v>
      </c>
      <c r="F49" s="54">
        <f>'Region and Market Data'!F33</f>
        <v>5586366.2932699351</v>
      </c>
      <c r="G49" s="54">
        <f>'Region and Market Data'!G33</f>
        <v>419391.95625915378</v>
      </c>
      <c r="H49" s="55">
        <f>'Region and Market Data'!H33</f>
        <v>8.1167803225781474E-2</v>
      </c>
      <c r="I49" s="30"/>
      <c r="J49" s="56" t="s">
        <v>117</v>
      </c>
      <c r="K49" s="51">
        <f>'Region and Market Data'!C69</f>
        <v>1604821.6534453875</v>
      </c>
      <c r="L49" s="49">
        <f>'Region and Market Data'!D69</f>
        <v>8761.2913579947781</v>
      </c>
      <c r="M49" s="53">
        <f>'Region and Market Data'!E69</f>
        <v>5.4893233151510666E-3</v>
      </c>
      <c r="N49" s="54">
        <f>'Region and Market Data'!F69</f>
        <v>7942099.0471878406</v>
      </c>
      <c r="O49" s="54">
        <f>'Region and Market Data'!G69</f>
        <v>318013.91420199256</v>
      </c>
      <c r="P49" s="55">
        <f>'Region and Market Data'!H69</f>
        <v>4.1711747528381499E-2</v>
      </c>
    </row>
    <row r="50" spans="2:16">
      <c r="B50" s="56" t="s">
        <v>82</v>
      </c>
      <c r="C50" s="51">
        <f>'Region and Market Data'!C34</f>
        <v>1318406.8711289843</v>
      </c>
      <c r="D50" s="49">
        <f>'Region and Market Data'!D34</f>
        <v>-6814.6725031782407</v>
      </c>
      <c r="E50" s="53">
        <f>'Region and Market Data'!E34</f>
        <v>-5.1422892541428287E-3</v>
      </c>
      <c r="F50" s="54">
        <f>'Region and Market Data'!F34</f>
        <v>5378129.8873335421</v>
      </c>
      <c r="G50" s="54">
        <f>'Region and Market Data'!G34</f>
        <v>180055.77847153321</v>
      </c>
      <c r="H50" s="55">
        <f>'Region and Market Data'!H34</f>
        <v>3.4638940249921139E-2</v>
      </c>
      <c r="I50" s="30"/>
      <c r="J50" s="56" t="s">
        <v>118</v>
      </c>
      <c r="K50" s="51">
        <f>'Region and Market Data'!C70</f>
        <v>4753873.3630412444</v>
      </c>
      <c r="L50" s="49">
        <f>'Region and Market Data'!D70</f>
        <v>33262.979343135841</v>
      </c>
      <c r="M50" s="53">
        <f>'Region and Market Data'!E70</f>
        <v>7.0463301648457047E-3</v>
      </c>
      <c r="N50" s="54">
        <f>'Region and Market Data'!F70</f>
        <v>23389930.440033622</v>
      </c>
      <c r="O50" s="54">
        <f>'Region and Market Data'!G70</f>
        <v>1874821.09532414</v>
      </c>
      <c r="P50" s="55">
        <f>'Region and Market Data'!H70</f>
        <v>8.7139742833106007E-2</v>
      </c>
    </row>
    <row r="51" spans="2:16">
      <c r="B51" s="56" t="s">
        <v>83</v>
      </c>
      <c r="C51" s="51">
        <f>'Region and Market Data'!C35</f>
        <v>839043.99438861141</v>
      </c>
      <c r="D51" s="49">
        <f>'Region and Market Data'!D35</f>
        <v>9115.8103233849397</v>
      </c>
      <c r="E51" s="53">
        <f>'Region and Market Data'!E35</f>
        <v>1.0983854384524074E-2</v>
      </c>
      <c r="F51" s="54">
        <f>'Region and Market Data'!F35</f>
        <v>4027503.4427412576</v>
      </c>
      <c r="G51" s="54">
        <f>'Region and Market Data'!G35</f>
        <v>91045.675455077551</v>
      </c>
      <c r="H51" s="55">
        <f>'Region and Market Data'!H35</f>
        <v>2.3128833290607113E-2</v>
      </c>
      <c r="I51" s="30"/>
      <c r="J51" s="56" t="s">
        <v>119</v>
      </c>
      <c r="K51" s="51">
        <f>'Region and Market Data'!C71</f>
        <v>2586723.6612590216</v>
      </c>
      <c r="L51" s="49">
        <f>'Region and Market Data'!D71</f>
        <v>-20466.095130062662</v>
      </c>
      <c r="M51" s="53">
        <f>'Region and Market Data'!E71</f>
        <v>-7.8498678816565602E-3</v>
      </c>
      <c r="N51" s="54">
        <f>'Region and Market Data'!F71</f>
        <v>14442070.569557665</v>
      </c>
      <c r="O51" s="54">
        <f>'Region and Market Data'!G71</f>
        <v>453651.36979388446</v>
      </c>
      <c r="P51" s="55">
        <f>'Region and Market Data'!H71</f>
        <v>3.2430495777646208E-2</v>
      </c>
    </row>
    <row r="52" spans="2:16">
      <c r="B52" s="56" t="s">
        <v>84</v>
      </c>
      <c r="C52" s="51">
        <f>'Region and Market Data'!C36</f>
        <v>1807979.514553545</v>
      </c>
      <c r="D52" s="49">
        <f>'Region and Market Data'!D36</f>
        <v>28832.04421265889</v>
      </c>
      <c r="E52" s="53">
        <f>'Region and Market Data'!E36</f>
        <v>1.6205539278390815E-2</v>
      </c>
      <c r="F52" s="54">
        <f>'Region and Market Data'!F36</f>
        <v>9443230.6748898998</v>
      </c>
      <c r="G52" s="54">
        <f>'Region and Market Data'!G36</f>
        <v>683894.8807369303</v>
      </c>
      <c r="H52" s="55">
        <f>'Region and Market Data'!H36</f>
        <v>7.8076111797591288E-2</v>
      </c>
      <c r="I52" s="30"/>
      <c r="J52" s="56" t="s">
        <v>120</v>
      </c>
      <c r="K52" s="51">
        <f>'Region and Market Data'!C72</f>
        <v>2528847.7008631495</v>
      </c>
      <c r="L52" s="49">
        <f>'Region and Market Data'!D72</f>
        <v>36775.397089957725</v>
      </c>
      <c r="M52" s="53">
        <f>'Region and Market Data'!E72</f>
        <v>1.4756954296340804E-2</v>
      </c>
      <c r="N52" s="54">
        <f>'Region and Market Data'!F72</f>
        <v>11142441.216888988</v>
      </c>
      <c r="O52" s="54">
        <f>'Region and Market Data'!G72</f>
        <v>444552.66985690594</v>
      </c>
      <c r="P52" s="55">
        <f>'Region and Market Data'!H72</f>
        <v>4.1555178660020557E-2</v>
      </c>
    </row>
    <row r="53" spans="2:16">
      <c r="B53" s="56" t="s">
        <v>85</v>
      </c>
      <c r="C53" s="51">
        <f>'Region and Market Data'!C37</f>
        <v>3240261.0472397394</v>
      </c>
      <c r="D53" s="49">
        <f>'Region and Market Data'!D37</f>
        <v>37298.287920341361</v>
      </c>
      <c r="E53" s="53">
        <f>'Region and Market Data'!E37</f>
        <v>1.1644933370460705E-2</v>
      </c>
      <c r="F53" s="54">
        <f>'Region and Market Data'!F37</f>
        <v>16137302.873138087</v>
      </c>
      <c r="G53" s="54">
        <f>'Region and Market Data'!G37</f>
        <v>1088318.4809860103</v>
      </c>
      <c r="H53" s="55">
        <f>'Region and Market Data'!H37</f>
        <v>7.2318400539611138E-2</v>
      </c>
      <c r="I53" s="30"/>
      <c r="J53" s="56" t="s">
        <v>121</v>
      </c>
      <c r="K53" s="51">
        <f>'Region and Market Data'!C73</f>
        <v>2949340.2603719141</v>
      </c>
      <c r="L53" s="49">
        <f>'Region and Market Data'!D73</f>
        <v>-47451.911427187268</v>
      </c>
      <c r="M53" s="53">
        <f>'Region and Market Data'!E73</f>
        <v>-1.5834234977562648E-2</v>
      </c>
      <c r="N53" s="54">
        <f>'Region and Market Data'!F73</f>
        <v>17861120.617934752</v>
      </c>
      <c r="O53" s="54">
        <f>'Region and Market Data'!G73</f>
        <v>210885.20177927986</v>
      </c>
      <c r="P53" s="55">
        <f>'Region and Market Data'!H73</f>
        <v>1.1948010709605272E-2</v>
      </c>
    </row>
    <row r="54" spans="2:16">
      <c r="B54" s="56" t="s">
        <v>86</v>
      </c>
      <c r="C54" s="51">
        <f>'Region and Market Data'!C38</f>
        <v>2088069.85693757</v>
      </c>
      <c r="D54" s="49">
        <f>'Region and Market Data'!D38</f>
        <v>5521.791665871162</v>
      </c>
      <c r="E54" s="53">
        <f>'Region and Market Data'!E38</f>
        <v>2.651459410686285E-3</v>
      </c>
      <c r="F54" s="54">
        <f>'Region and Market Data'!F38</f>
        <v>11616573.263291348</v>
      </c>
      <c r="G54" s="54">
        <f>'Region and Market Data'!G38</f>
        <v>933508.91565352678</v>
      </c>
      <c r="H54" s="55">
        <f>'Region and Market Data'!H38</f>
        <v>8.7382129815584145E-2</v>
      </c>
      <c r="I54" s="30"/>
      <c r="J54" s="56" t="s">
        <v>122</v>
      </c>
      <c r="K54" s="51">
        <f>'Region and Market Data'!C74</f>
        <v>631257.19560612203</v>
      </c>
      <c r="L54" s="49">
        <f>'Region and Market Data'!D74</f>
        <v>13873.588931969483</v>
      </c>
      <c r="M54" s="53">
        <f>'Region and Market Data'!E74</f>
        <v>2.2471586193722491E-2</v>
      </c>
      <c r="N54" s="54">
        <f>'Region and Market Data'!F74</f>
        <v>3157828.2776736738</v>
      </c>
      <c r="O54" s="54">
        <f>'Region and Market Data'!G74</f>
        <v>150310.60172439646</v>
      </c>
      <c r="P54" s="55">
        <f>'Region and Market Data'!H74</f>
        <v>4.9978293702614134E-2</v>
      </c>
    </row>
    <row r="55" spans="2:16" ht="15" thickBot="1">
      <c r="B55" s="57" t="s">
        <v>87</v>
      </c>
      <c r="C55" s="58">
        <f>'Region and Market Data'!C39</f>
        <v>2364822.1989284921</v>
      </c>
      <c r="D55" s="59">
        <f>'Region and Market Data'!D39</f>
        <v>30809.901567444671</v>
      </c>
      <c r="E55" s="60">
        <f>'Region and Market Data'!E39</f>
        <v>1.3200402415308569E-2</v>
      </c>
      <c r="F55" s="61">
        <f>'Region and Market Data'!F39</f>
        <v>11208702.783634929</v>
      </c>
      <c r="G55" s="61">
        <f>'Region and Market Data'!G39</f>
        <v>808500.74673601985</v>
      </c>
      <c r="H55" s="62">
        <f>'Region and Market Data'!H39</f>
        <v>7.773894621157719E-2</v>
      </c>
      <c r="I55" s="30"/>
      <c r="J55" s="57" t="s">
        <v>123</v>
      </c>
      <c r="K55" s="58">
        <f>'Region and Market Data'!C75</f>
        <v>3262456.2112854193</v>
      </c>
      <c r="L55" s="59">
        <f>'Region and Market Data'!D75</f>
        <v>41546.377241112757</v>
      </c>
      <c r="M55" s="60">
        <f>'Region and Market Data'!E75</f>
        <v>1.2898956935079869E-2</v>
      </c>
      <c r="N55" s="61">
        <f>'Region and Market Data'!F75</f>
        <v>15450601.967085022</v>
      </c>
      <c r="O55" s="61">
        <f>'Region and Market Data'!G75</f>
        <v>368429.96412368305</v>
      </c>
      <c r="P55" s="62">
        <f>'Region and Market Data'!H75</f>
        <v>2.442817679385588E-2</v>
      </c>
    </row>
  </sheetData>
  <mergeCells count="26">
    <mergeCell ref="B2:P2"/>
    <mergeCell ref="B3:P3"/>
    <mergeCell ref="B44:B45"/>
    <mergeCell ref="C44:E44"/>
    <mergeCell ref="F44:H44"/>
    <mergeCell ref="J44:J45"/>
    <mergeCell ref="K44:M44"/>
    <mergeCell ref="N44:P44"/>
    <mergeCell ref="B33:B34"/>
    <mergeCell ref="C33:E33"/>
    <mergeCell ref="F33:H33"/>
    <mergeCell ref="J33:J34"/>
    <mergeCell ref="K33:M33"/>
    <mergeCell ref="N33:P3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  <mergeCell ref="K4:M4"/>
    <mergeCell ref="N4:P4"/>
  </mergeCells>
  <conditionalFormatting sqref="B6:P55">
    <cfRule type="cellIs" dxfId="82" priority="1" operator="lessThan">
      <formula>0</formula>
    </cfRule>
  </conditionalFormatting>
  <conditionalFormatting sqref="C4:E4">
    <cfRule type="cellIs" dxfId="81" priority="24" operator="lessThan">
      <formula>0</formula>
    </cfRule>
  </conditionalFormatting>
  <conditionalFormatting sqref="K4:M4">
    <cfRule type="cellIs" dxfId="80" priority="23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CCFF33"/>
  </sheetPr>
  <dimension ref="A1:X243"/>
  <sheetViews>
    <sheetView zoomScale="70" zoomScaleNormal="70" workbookViewId="0">
      <selection activeCell="L28" sqref="L28"/>
    </sheetView>
  </sheetViews>
  <sheetFormatPr defaultColWidth="8.88671875" defaultRowHeight="14.4"/>
  <cols>
    <col min="1" max="1" width="14.6640625" bestFit="1" customWidth="1"/>
    <col min="2" max="2" width="48.33203125" bestFit="1" customWidth="1"/>
    <col min="3" max="3" width="12.88671875" bestFit="1" customWidth="1"/>
    <col min="4" max="4" width="10.88671875" bestFit="1" customWidth="1"/>
    <col min="5" max="5" width="11.6640625" customWidth="1"/>
    <col min="6" max="6" width="15" bestFit="1" customWidth="1"/>
    <col min="7" max="7" width="13.109375" bestFit="1" customWidth="1"/>
    <col min="8" max="8" width="12.109375" customWidth="1"/>
    <col min="9" max="9" width="9.33203125" customWidth="1"/>
    <col min="10" max="11" width="48.33203125" bestFit="1" customWidth="1"/>
    <col min="12" max="12" width="12.88671875" bestFit="1" customWidth="1"/>
    <col min="13" max="13" width="12" bestFit="1" customWidth="1"/>
    <col min="14" max="14" width="6.109375" bestFit="1" customWidth="1"/>
    <col min="15" max="15" width="15" bestFit="1" customWidth="1"/>
    <col min="16" max="16" width="14" bestFit="1" customWidth="1"/>
    <col min="17" max="17" width="6.6640625" bestFit="1" customWidth="1"/>
    <col min="18" max="18" width="8.44140625" bestFit="1" customWidth="1"/>
    <col min="19" max="19" width="21.33203125" bestFit="1" customWidth="1"/>
    <col min="20" max="20" width="19.44140625" bestFit="1" customWidth="1"/>
    <col min="21" max="21" width="15.109375" bestFit="1" customWidth="1"/>
    <col min="22" max="22" width="22.6640625" bestFit="1" customWidth="1"/>
    <col min="23" max="23" width="20.109375" bestFit="1" customWidth="1"/>
    <col min="24" max="24" width="15.109375" bestFit="1" customWidth="1"/>
  </cols>
  <sheetData>
    <row r="1" spans="1:18" ht="15" customHeight="1">
      <c r="A1" s="14"/>
      <c r="B1" s="14"/>
      <c r="C1" s="14"/>
      <c r="D1" s="14"/>
      <c r="E1" s="14"/>
      <c r="F1" s="14"/>
      <c r="G1" s="14"/>
      <c r="H1" s="14"/>
    </row>
    <row r="2" spans="1:18" ht="15" customHeight="1">
      <c r="C2" s="14"/>
      <c r="D2" s="14"/>
      <c r="E2" s="14"/>
      <c r="F2" s="14"/>
      <c r="G2" s="14"/>
      <c r="H2" s="14"/>
    </row>
    <row r="3" spans="1:18">
      <c r="C3" s="70"/>
      <c r="D3" s="70"/>
      <c r="E3" s="70"/>
      <c r="F3" s="70"/>
      <c r="G3" s="70"/>
      <c r="H3" s="70"/>
    </row>
    <row r="4" spans="1:18">
      <c r="A4" s="174"/>
      <c r="B4" s="657"/>
      <c r="C4" s="132"/>
      <c r="D4" s="132"/>
      <c r="E4" s="133"/>
      <c r="F4" s="134"/>
      <c r="G4" s="134"/>
      <c r="H4" s="133"/>
      <c r="J4" s="655"/>
      <c r="K4" s="654"/>
      <c r="L4" s="665"/>
      <c r="M4" s="665"/>
      <c r="N4" s="666"/>
      <c r="O4" s="667"/>
      <c r="P4" s="667"/>
      <c r="Q4" s="666"/>
    </row>
    <row r="5" spans="1:18">
      <c r="A5" s="1"/>
      <c r="B5" s="657"/>
      <c r="C5" s="143"/>
      <c r="D5" s="143"/>
      <c r="E5" s="136"/>
      <c r="F5" s="137"/>
      <c r="G5" s="137"/>
      <c r="H5" s="136"/>
      <c r="J5" s="655"/>
      <c r="K5" s="655"/>
      <c r="L5" s="668"/>
      <c r="M5" s="668"/>
      <c r="N5" s="669"/>
      <c r="O5" s="670"/>
      <c r="P5" s="670"/>
      <c r="Q5" s="669"/>
    </row>
    <row r="6" spans="1:18">
      <c r="A6" s="1"/>
      <c r="B6" s="657"/>
      <c r="C6" s="132"/>
      <c r="D6" s="132"/>
      <c r="E6" s="133"/>
      <c r="F6" s="134"/>
      <c r="G6" s="134"/>
      <c r="H6" s="133"/>
      <c r="J6" s="655"/>
      <c r="K6" s="654"/>
      <c r="L6" s="665"/>
      <c r="M6" s="665"/>
      <c r="N6" s="666"/>
      <c r="O6" s="667"/>
      <c r="P6" s="667"/>
      <c r="Q6" s="666"/>
    </row>
    <row r="7" spans="1:18">
      <c r="A7" s="1"/>
      <c r="B7" s="657"/>
      <c r="C7" s="143"/>
      <c r="D7" s="143"/>
      <c r="E7" s="136"/>
      <c r="F7" s="137"/>
      <c r="G7" s="137"/>
      <c r="H7" s="136"/>
      <c r="J7" s="655"/>
      <c r="K7" s="655"/>
      <c r="L7" s="668"/>
      <c r="M7" s="668"/>
      <c r="N7" s="669"/>
      <c r="O7" s="670"/>
      <c r="P7" s="670"/>
      <c r="Q7" s="669"/>
    </row>
    <row r="8" spans="1:18" ht="52.8">
      <c r="A8" s="175" t="s">
        <v>0</v>
      </c>
      <c r="B8" s="175" t="s">
        <v>1</v>
      </c>
      <c r="C8" s="175" t="s">
        <v>3</v>
      </c>
      <c r="D8" s="175" t="s">
        <v>149</v>
      </c>
      <c r="E8" s="175" t="s">
        <v>150</v>
      </c>
      <c r="F8" s="176" t="s">
        <v>4</v>
      </c>
      <c r="G8" s="176" t="s">
        <v>154</v>
      </c>
      <c r="H8" s="176" t="s">
        <v>155</v>
      </c>
      <c r="J8" s="655"/>
      <c r="K8" s="654"/>
      <c r="L8" s="665"/>
      <c r="M8" s="665"/>
      <c r="N8" s="666"/>
      <c r="O8" s="667"/>
      <c r="P8" s="667"/>
      <c r="Q8" s="666"/>
    </row>
    <row r="9" spans="1:18">
      <c r="A9" s="803" t="s">
        <v>409</v>
      </c>
      <c r="B9" s="139" t="s">
        <v>410</v>
      </c>
      <c r="C9" s="132">
        <v>45135248.528935812</v>
      </c>
      <c r="D9" s="132">
        <v>349393.66115059704</v>
      </c>
      <c r="E9" s="133">
        <v>7.801428870389128E-3</v>
      </c>
      <c r="F9" s="134">
        <v>228024158.62688929</v>
      </c>
      <c r="G9" s="134">
        <v>15643157.318398803</v>
      </c>
      <c r="H9" s="133">
        <v>7.3656104934153671E-2</v>
      </c>
      <c r="J9" s="655"/>
      <c r="K9" s="655"/>
      <c r="L9" s="668"/>
      <c r="M9" s="668"/>
      <c r="N9" s="669"/>
      <c r="O9" s="670"/>
      <c r="P9" s="670"/>
      <c r="Q9" s="669"/>
    </row>
    <row r="10" spans="1:18">
      <c r="A10" s="803" t="s">
        <v>409</v>
      </c>
      <c r="B10" s="140" t="s">
        <v>411</v>
      </c>
      <c r="C10" s="143">
        <v>4011698.3287626379</v>
      </c>
      <c r="D10" s="143">
        <v>35039.4248034833</v>
      </c>
      <c r="E10" s="136">
        <v>8.8112723896430021E-3</v>
      </c>
      <c r="F10" s="137">
        <v>20530336.851694278</v>
      </c>
      <c r="G10" s="137">
        <v>520589.81685030088</v>
      </c>
      <c r="H10" s="136">
        <v>2.601681150410206E-2</v>
      </c>
      <c r="J10" s="655"/>
      <c r="K10" s="654"/>
      <c r="L10" s="665"/>
      <c r="M10" s="665"/>
      <c r="N10" s="666"/>
      <c r="O10" s="667"/>
      <c r="P10" s="667"/>
      <c r="Q10" s="666"/>
    </row>
    <row r="11" spans="1:18">
      <c r="A11" s="803" t="s">
        <v>409</v>
      </c>
      <c r="B11" s="139" t="s">
        <v>412</v>
      </c>
      <c r="C11" s="132">
        <v>8150752.6513739433</v>
      </c>
      <c r="D11" s="132">
        <v>21064.006763068028</v>
      </c>
      <c r="E11" s="133">
        <v>2.5909979685422809E-3</v>
      </c>
      <c r="F11" s="134">
        <v>41120314.128226802</v>
      </c>
      <c r="G11" s="134">
        <v>2424431.4693608657</v>
      </c>
      <c r="H11" s="133">
        <v>6.2653473774822499E-2</v>
      </c>
      <c r="J11" s="655"/>
      <c r="K11" s="655"/>
      <c r="L11" s="668"/>
      <c r="M11" s="668"/>
      <c r="N11" s="669"/>
      <c r="O11" s="670"/>
      <c r="P11" s="670"/>
      <c r="Q11" s="669"/>
      <c r="R11" s="666"/>
    </row>
    <row r="12" spans="1:18">
      <c r="A12" s="803" t="s">
        <v>409</v>
      </c>
      <c r="B12" s="140" t="s">
        <v>413</v>
      </c>
      <c r="C12" s="143">
        <v>4639658.3655641777</v>
      </c>
      <c r="D12" s="143">
        <v>31809.564194942825</v>
      </c>
      <c r="E12" s="136">
        <v>6.9033437437206113E-3</v>
      </c>
      <c r="F12" s="137">
        <v>19768620.221673381</v>
      </c>
      <c r="G12" s="137">
        <v>1606463.774421405</v>
      </c>
      <c r="H12" s="136">
        <v>8.8451158268954957E-2</v>
      </c>
      <c r="J12" s="655"/>
      <c r="K12" s="654"/>
      <c r="L12" s="665"/>
      <c r="M12" s="665"/>
      <c r="N12" s="666"/>
      <c r="O12" s="667"/>
      <c r="P12" s="667"/>
      <c r="Q12" s="666"/>
      <c r="R12" s="666"/>
    </row>
    <row r="13" spans="1:18">
      <c r="A13" s="803" t="s">
        <v>409</v>
      </c>
      <c r="B13" s="139" t="s">
        <v>414</v>
      </c>
      <c r="C13" s="132">
        <v>2337154.9824723215</v>
      </c>
      <c r="D13" s="132">
        <v>-11734.949561863672</v>
      </c>
      <c r="E13" s="133">
        <v>-4.9959554944752019E-3</v>
      </c>
      <c r="F13" s="134">
        <v>12490144.254623391</v>
      </c>
      <c r="G13" s="134">
        <v>541143.76599658653</v>
      </c>
      <c r="H13" s="133">
        <v>4.528778507555116E-2</v>
      </c>
      <c r="J13" s="655"/>
      <c r="K13" s="655"/>
      <c r="L13" s="668"/>
      <c r="M13" s="668"/>
      <c r="N13" s="669"/>
      <c r="O13" s="670"/>
      <c r="P13" s="670"/>
      <c r="Q13" s="669"/>
      <c r="R13" s="666"/>
    </row>
    <row r="14" spans="1:18">
      <c r="A14" s="803" t="s">
        <v>409</v>
      </c>
      <c r="B14" s="140" t="s">
        <v>415</v>
      </c>
      <c r="C14" s="143">
        <v>8778988.6292373631</v>
      </c>
      <c r="D14" s="143">
        <v>86270.845071582124</v>
      </c>
      <c r="E14" s="136">
        <v>9.9244962523376487E-3</v>
      </c>
      <c r="F14" s="137">
        <v>44333721.664772585</v>
      </c>
      <c r="G14" s="137">
        <v>3450031.4180650488</v>
      </c>
      <c r="H14" s="136">
        <v>8.438649733539863E-2</v>
      </c>
      <c r="J14" s="655"/>
      <c r="K14" s="654"/>
      <c r="L14" s="665"/>
      <c r="M14" s="665"/>
      <c r="N14" s="666"/>
      <c r="O14" s="667"/>
      <c r="P14" s="667"/>
      <c r="Q14" s="666"/>
      <c r="R14" s="666"/>
    </row>
    <row r="15" spans="1:18">
      <c r="A15" s="803" t="s">
        <v>409</v>
      </c>
      <c r="B15" s="139" t="s">
        <v>416</v>
      </c>
      <c r="C15" s="132">
        <v>4298124.8983807666</v>
      </c>
      <c r="D15" s="132">
        <v>98660.516980977729</v>
      </c>
      <c r="E15" s="133">
        <v>2.3493595378011434E-2</v>
      </c>
      <c r="F15" s="134">
        <v>20879342.826931242</v>
      </c>
      <c r="G15" s="134">
        <v>1735864.9546500109</v>
      </c>
      <c r="H15" s="133">
        <v>9.067657226294569E-2</v>
      </c>
      <c r="J15" s="655"/>
      <c r="K15" s="655"/>
      <c r="L15" s="668"/>
      <c r="M15" s="668"/>
      <c r="N15" s="669"/>
      <c r="O15" s="670"/>
      <c r="P15" s="670"/>
      <c r="Q15" s="669"/>
      <c r="R15" s="666"/>
    </row>
    <row r="16" spans="1:18">
      <c r="A16" s="803" t="s">
        <v>409</v>
      </c>
      <c r="B16" s="140" t="s">
        <v>417</v>
      </c>
      <c r="C16" s="143">
        <v>6049644.3875104254</v>
      </c>
      <c r="D16" s="143">
        <v>94133.081819348969</v>
      </c>
      <c r="E16" s="136">
        <v>1.5806045356575104E-2</v>
      </c>
      <c r="F16" s="137">
        <v>30904277.555304002</v>
      </c>
      <c r="G16" s="137">
        <v>2240058.2788988203</v>
      </c>
      <c r="H16" s="136">
        <v>7.8148239702544905E-2</v>
      </c>
      <c r="J16" s="655"/>
      <c r="K16" s="654"/>
      <c r="L16" s="665"/>
      <c r="M16" s="665"/>
      <c r="N16" s="666"/>
      <c r="O16" s="667"/>
      <c r="P16" s="667"/>
      <c r="Q16" s="666"/>
      <c r="R16" s="666"/>
    </row>
    <row r="17" spans="1:24">
      <c r="A17" s="803" t="s">
        <v>409</v>
      </c>
      <c r="B17" s="139" t="s">
        <v>418</v>
      </c>
      <c r="C17" s="132">
        <v>6869226.2856342066</v>
      </c>
      <c r="D17" s="132">
        <v>-5848.8289209259674</v>
      </c>
      <c r="E17" s="133">
        <v>-8.5072945727436306E-4</v>
      </c>
      <c r="F17" s="134">
        <v>38069022.3704395</v>
      </c>
      <c r="G17" s="134">
        <v>3196195.0869316682</v>
      </c>
      <c r="H17" s="133">
        <v>9.1652880936419601E-2</v>
      </c>
      <c r="J17" s="655"/>
      <c r="K17" s="655"/>
      <c r="L17" s="668"/>
      <c r="M17" s="668"/>
      <c r="N17" s="669"/>
      <c r="O17" s="670"/>
      <c r="P17" s="670"/>
      <c r="Q17" s="669"/>
      <c r="R17" s="666"/>
    </row>
    <row r="18" spans="1:24">
      <c r="A18" s="803" t="s">
        <v>409</v>
      </c>
      <c r="B18" s="140" t="s">
        <v>419</v>
      </c>
      <c r="C18" s="143">
        <v>30970111.830068611</v>
      </c>
      <c r="D18" s="143">
        <v>-40871.645166471601</v>
      </c>
      <c r="E18" s="136">
        <v>-1.317973201304986E-3</v>
      </c>
      <c r="F18" s="137">
        <v>164186967.8407492</v>
      </c>
      <c r="G18" s="137">
        <v>9406837.7516144812</v>
      </c>
      <c r="H18" s="136">
        <v>6.0775486790179557E-2</v>
      </c>
      <c r="J18" s="655"/>
      <c r="K18" s="654"/>
      <c r="L18" s="671"/>
      <c r="M18" s="671"/>
      <c r="N18" s="671"/>
      <c r="O18" s="671"/>
      <c r="P18" s="671"/>
      <c r="Q18" s="671"/>
      <c r="R18" s="666"/>
    </row>
    <row r="19" spans="1:24">
      <c r="A19" s="803" t="s">
        <v>409</v>
      </c>
      <c r="B19" s="139" t="s">
        <v>420</v>
      </c>
      <c r="C19" s="132">
        <v>3467374.0334437196</v>
      </c>
      <c r="D19" s="132">
        <v>11495.819775339216</v>
      </c>
      <c r="E19" s="133">
        <v>3.3264539617952906E-3</v>
      </c>
      <c r="F19" s="134">
        <v>20706364.711626325</v>
      </c>
      <c r="G19" s="134">
        <v>178795.46289064735</v>
      </c>
      <c r="H19" s="133">
        <v>8.7100163065658449E-3</v>
      </c>
      <c r="J19" s="655"/>
      <c r="K19" s="655"/>
      <c r="L19" s="668"/>
      <c r="M19" s="668"/>
      <c r="N19" s="669"/>
      <c r="O19" s="670"/>
      <c r="P19" s="670"/>
      <c r="Q19" s="669"/>
      <c r="R19" s="666"/>
    </row>
    <row r="20" spans="1:24">
      <c r="A20" s="803" t="s">
        <v>409</v>
      </c>
      <c r="B20" s="140" t="s">
        <v>421</v>
      </c>
      <c r="C20" s="143">
        <v>2994421.7140997667</v>
      </c>
      <c r="D20" s="143">
        <v>39293.541792240459</v>
      </c>
      <c r="E20" s="136">
        <v>1.3296730125095692E-2</v>
      </c>
      <c r="F20" s="137">
        <v>15239932.744209215</v>
      </c>
      <c r="G20" s="137">
        <v>821533.08948589489</v>
      </c>
      <c r="H20" s="136">
        <v>5.6978105001879949E-2</v>
      </c>
      <c r="J20" s="655"/>
      <c r="K20" s="654"/>
      <c r="L20" s="665"/>
      <c r="M20" s="665"/>
      <c r="N20" s="666"/>
      <c r="O20" s="667"/>
      <c r="P20" s="667"/>
      <c r="Q20" s="666"/>
      <c r="R20" s="666"/>
    </row>
    <row r="21" spans="1:24">
      <c r="A21" s="803" t="s">
        <v>409</v>
      </c>
      <c r="B21" s="139" t="s">
        <v>422</v>
      </c>
      <c r="C21" s="132">
        <v>16723604.487930506</v>
      </c>
      <c r="D21" s="132">
        <v>-227960.98995947838</v>
      </c>
      <c r="E21" s="133">
        <v>-1.3447783938115278E-2</v>
      </c>
      <c r="F21" s="134">
        <v>88032180.706134677</v>
      </c>
      <c r="G21" s="134">
        <v>6097676.4048564136</v>
      </c>
      <c r="H21" s="133">
        <v>7.4421349794646693E-2</v>
      </c>
      <c r="J21" s="655"/>
      <c r="K21" s="655"/>
      <c r="L21" s="668"/>
      <c r="M21" s="668"/>
      <c r="N21" s="669"/>
      <c r="O21" s="670"/>
      <c r="P21" s="670"/>
      <c r="Q21" s="669"/>
      <c r="R21" s="666"/>
    </row>
    <row r="22" spans="1:24">
      <c r="A22" s="803" t="s">
        <v>409</v>
      </c>
      <c r="B22" s="140" t="s">
        <v>423</v>
      </c>
      <c r="C22" s="143">
        <v>4747428.8582242317</v>
      </c>
      <c r="D22" s="143">
        <v>128836.95471861679</v>
      </c>
      <c r="E22" s="136">
        <v>2.7895288739588932E-2</v>
      </c>
      <c r="F22" s="137">
        <v>25178871.50484981</v>
      </c>
      <c r="G22" s="137">
        <v>1708638.9021551125</v>
      </c>
      <c r="H22" s="136">
        <v>7.2800254308469772E-2</v>
      </c>
      <c r="J22" s="655"/>
      <c r="K22" s="654"/>
      <c r="L22" s="665"/>
      <c r="M22" s="665"/>
      <c r="N22" s="666"/>
      <c r="O22" s="667"/>
      <c r="P22" s="667"/>
      <c r="Q22" s="666"/>
      <c r="R22" s="666"/>
    </row>
    <row r="23" spans="1:24">
      <c r="A23" s="803" t="s">
        <v>409</v>
      </c>
      <c r="B23" s="139" t="s">
        <v>424</v>
      </c>
      <c r="C23" s="144">
        <v>877061.57363700867</v>
      </c>
      <c r="D23" s="144">
        <v>-2938.1437408067286</v>
      </c>
      <c r="E23" s="144">
        <v>-3.3388007777567026E-3</v>
      </c>
      <c r="F23" s="144">
        <v>4510070.0797225535</v>
      </c>
      <c r="G23" s="144">
        <v>223292.88893902302</v>
      </c>
      <c r="H23" s="144">
        <v>5.2088755491910672E-2</v>
      </c>
      <c r="J23" s="655"/>
      <c r="K23" s="655"/>
      <c r="L23" s="668"/>
      <c r="M23" s="668"/>
      <c r="N23" s="669"/>
      <c r="O23" s="670"/>
      <c r="P23" s="670"/>
      <c r="Q23" s="669"/>
      <c r="R23" s="666"/>
    </row>
    <row r="24" spans="1:24">
      <c r="A24" s="803" t="s">
        <v>409</v>
      </c>
      <c r="B24" s="140" t="s">
        <v>425</v>
      </c>
      <c r="C24" s="143">
        <v>562779.88300360634</v>
      </c>
      <c r="D24" s="143">
        <v>18716.638304151711</v>
      </c>
      <c r="E24" s="136">
        <v>3.440158563641061E-2</v>
      </c>
      <c r="F24" s="137">
        <v>2855995.4679143219</v>
      </c>
      <c r="G24" s="137">
        <v>195711.14162727538</v>
      </c>
      <c r="H24" s="136">
        <v>7.3567753526717586E-2</v>
      </c>
      <c r="J24" s="655"/>
      <c r="K24" s="654"/>
      <c r="L24" s="665"/>
      <c r="M24" s="665"/>
      <c r="N24" s="666"/>
      <c r="O24" s="667"/>
      <c r="P24" s="667"/>
      <c r="Q24" s="666"/>
      <c r="R24" s="666"/>
    </row>
    <row r="25" spans="1:24">
      <c r="A25" s="803" t="s">
        <v>409</v>
      </c>
      <c r="B25" s="139" t="s">
        <v>426</v>
      </c>
      <c r="C25" s="132">
        <v>1607083.8500780363</v>
      </c>
      <c r="D25" s="132">
        <v>3615.3425499782898</v>
      </c>
      <c r="E25" s="133">
        <v>2.2547013134369448E-3</v>
      </c>
      <c r="F25" s="134">
        <v>7913402.84142958</v>
      </c>
      <c r="G25" s="134">
        <v>251890.6117565874</v>
      </c>
      <c r="H25" s="133">
        <v>3.2877401249979933E-2</v>
      </c>
      <c r="J25" s="655"/>
      <c r="K25" s="655"/>
      <c r="L25" s="668"/>
      <c r="M25" s="668"/>
      <c r="N25" s="669"/>
      <c r="O25" s="670"/>
      <c r="P25" s="670"/>
      <c r="Q25" s="669"/>
      <c r="R25" s="666"/>
    </row>
    <row r="26" spans="1:24">
      <c r="A26" s="803" t="s">
        <v>409</v>
      </c>
      <c r="B26" s="140" t="s">
        <v>427</v>
      </c>
      <c r="C26" s="143">
        <v>33629474.620172635</v>
      </c>
      <c r="D26" s="143">
        <v>3335.439285568893</v>
      </c>
      <c r="E26" s="136">
        <v>9.9191859869084836E-5</v>
      </c>
      <c r="F26" s="137">
        <v>164774133.98273289</v>
      </c>
      <c r="G26" s="137">
        <v>9112131.7905113697</v>
      </c>
      <c r="H26" s="136">
        <v>5.8537932585880012E-2</v>
      </c>
      <c r="J26" s="655"/>
      <c r="K26" s="654"/>
      <c r="L26" s="665"/>
      <c r="M26" s="665"/>
      <c r="N26" s="666"/>
      <c r="O26" s="667"/>
      <c r="P26" s="667"/>
      <c r="Q26" s="666"/>
      <c r="R26" s="666"/>
    </row>
    <row r="27" spans="1:24">
      <c r="A27" s="803" t="s">
        <v>409</v>
      </c>
      <c r="B27" s="139" t="s">
        <v>428</v>
      </c>
      <c r="C27" s="132">
        <v>2845783.7222258537</v>
      </c>
      <c r="D27" s="132">
        <v>18125.562924327329</v>
      </c>
      <c r="E27" s="133">
        <v>6.4100969435444818E-3</v>
      </c>
      <c r="F27" s="134">
        <v>14517666.498223983</v>
      </c>
      <c r="G27" s="134">
        <v>539281.82159162126</v>
      </c>
      <c r="H27" s="133">
        <v>3.8579695298637591E-2</v>
      </c>
      <c r="J27" s="655"/>
      <c r="K27" s="655"/>
      <c r="L27" s="668"/>
      <c r="M27" s="668"/>
      <c r="N27" s="669"/>
      <c r="O27" s="670"/>
      <c r="P27" s="670"/>
      <c r="Q27" s="669"/>
    </row>
    <row r="28" spans="1:24">
      <c r="A28" s="803" t="s">
        <v>409</v>
      </c>
      <c r="B28" s="140" t="s">
        <v>429</v>
      </c>
      <c r="C28" s="143">
        <v>9853604.6013217904</v>
      </c>
      <c r="D28" s="143">
        <v>-188851.26083701104</v>
      </c>
      <c r="E28" s="136">
        <v>-1.8805286618049838E-2</v>
      </c>
      <c r="F28" s="137">
        <v>45649148.228246734</v>
      </c>
      <c r="G28" s="137">
        <v>2354762.6257109791</v>
      </c>
      <c r="H28" s="136">
        <v>5.4389560977464488E-2</v>
      </c>
      <c r="J28" s="655"/>
      <c r="K28" s="654"/>
      <c r="L28" s="665"/>
      <c r="M28" s="665"/>
      <c r="N28" s="666"/>
      <c r="O28" s="667"/>
      <c r="P28" s="667"/>
      <c r="Q28" s="666"/>
    </row>
    <row r="29" spans="1:24">
      <c r="A29" s="803" t="s">
        <v>409</v>
      </c>
      <c r="B29" s="139" t="s">
        <v>430</v>
      </c>
      <c r="C29" s="132">
        <v>3210300.5416974127</v>
      </c>
      <c r="D29" s="132">
        <v>30663.080486271065</v>
      </c>
      <c r="E29" s="133">
        <v>9.6435775651577977E-3</v>
      </c>
      <c r="F29" s="134">
        <v>15445711.211667206</v>
      </c>
      <c r="G29" s="134">
        <v>1343186.0400294829</v>
      </c>
      <c r="H29" s="133">
        <v>9.5244363947729727E-2</v>
      </c>
      <c r="J29" s="655"/>
      <c r="K29" s="655"/>
      <c r="L29" s="668"/>
      <c r="M29" s="668"/>
      <c r="N29" s="669"/>
      <c r="O29" s="670"/>
      <c r="P29" s="670"/>
      <c r="Q29" s="669"/>
    </row>
    <row r="30" spans="1:24">
      <c r="A30" s="803" t="s">
        <v>409</v>
      </c>
      <c r="B30" s="140" t="s">
        <v>431</v>
      </c>
      <c r="C30" s="143">
        <v>2644210.4233092829</v>
      </c>
      <c r="D30" s="143">
        <v>16506.99921276886</v>
      </c>
      <c r="E30" s="136">
        <v>6.2819110640100033E-3</v>
      </c>
      <c r="F30" s="137">
        <v>12864885.349659914</v>
      </c>
      <c r="G30" s="137">
        <v>443980.17869960703</v>
      </c>
      <c r="H30" s="136">
        <v>3.5744591282897718E-2</v>
      </c>
      <c r="J30" s="655"/>
      <c r="K30" s="654"/>
      <c r="L30" s="665"/>
      <c r="M30" s="665"/>
      <c r="N30" s="666"/>
      <c r="O30" s="667"/>
      <c r="P30" s="667"/>
      <c r="Q30" s="666"/>
    </row>
    <row r="31" spans="1:24">
      <c r="A31" s="803" t="s">
        <v>409</v>
      </c>
      <c r="B31" s="139" t="s">
        <v>432</v>
      </c>
      <c r="C31" s="132">
        <v>5068497.5461496981</v>
      </c>
      <c r="D31" s="132">
        <v>11814.765803836286</v>
      </c>
      <c r="E31" s="133">
        <v>2.3364656865084567E-3</v>
      </c>
      <c r="F31" s="134">
        <v>25026731.621004604</v>
      </c>
      <c r="G31" s="134">
        <v>2216858.0977084823</v>
      </c>
      <c r="H31" s="133">
        <v>9.7188530898444772E-2</v>
      </c>
      <c r="J31" s="655"/>
      <c r="K31" s="655"/>
      <c r="L31" s="672"/>
      <c r="M31" s="672"/>
      <c r="N31" s="672"/>
      <c r="O31" s="672"/>
      <c r="P31" s="672"/>
      <c r="Q31" s="672"/>
      <c r="R31" s="120"/>
      <c r="S31" s="121"/>
      <c r="T31" s="121"/>
      <c r="U31" s="121"/>
      <c r="V31" s="121">
        <f t="shared" ref="V31:X31" si="0">(O21-(SUM(O22:O30)))</f>
        <v>0</v>
      </c>
      <c r="W31" s="121">
        <f t="shared" si="0"/>
        <v>0</v>
      </c>
      <c r="X31" s="121">
        <f t="shared" si="0"/>
        <v>0</v>
      </c>
    </row>
    <row r="32" spans="1:24">
      <c r="A32" s="803" t="s">
        <v>409</v>
      </c>
      <c r="B32" s="140" t="s">
        <v>433</v>
      </c>
      <c r="C32" s="143">
        <v>5566778.7700225208</v>
      </c>
      <c r="D32" s="143">
        <v>54736.63133969903</v>
      </c>
      <c r="E32" s="136">
        <v>9.930372439565403E-3</v>
      </c>
      <c r="F32" s="137">
        <v>29870740.847726058</v>
      </c>
      <c r="G32" s="137">
        <v>703433.1087837927</v>
      </c>
      <c r="H32" s="136">
        <v>2.4117176500476772E-2</v>
      </c>
      <c r="J32" s="655"/>
      <c r="K32" s="654"/>
      <c r="L32" s="665"/>
      <c r="M32" s="665"/>
      <c r="N32" s="666"/>
      <c r="O32" s="667"/>
      <c r="P32" s="667"/>
      <c r="Q32" s="666"/>
    </row>
    <row r="33" spans="1:17">
      <c r="A33" s="803" t="s">
        <v>409</v>
      </c>
      <c r="B33" s="139" t="s">
        <v>434</v>
      </c>
      <c r="C33" s="132">
        <v>1939351.4704983078</v>
      </c>
      <c r="D33" s="132">
        <v>23010.444664842449</v>
      </c>
      <c r="E33" s="133">
        <v>1.2007489457589952E-2</v>
      </c>
      <c r="F33" s="134">
        <v>8901393.0212106165</v>
      </c>
      <c r="G33" s="134">
        <v>744288.58935510833</v>
      </c>
      <c r="H33" s="133">
        <v>9.1244214852574099E-2</v>
      </c>
      <c r="J33" s="655"/>
      <c r="K33" s="655"/>
      <c r="L33" s="668"/>
      <c r="M33" s="668"/>
      <c r="N33" s="669"/>
      <c r="O33" s="670"/>
      <c r="P33" s="670"/>
      <c r="Q33" s="669"/>
    </row>
    <row r="34" spans="1:17">
      <c r="A34" s="803" t="s">
        <v>409</v>
      </c>
      <c r="B34" s="140" t="s">
        <v>435</v>
      </c>
      <c r="C34" s="143">
        <v>902337.24876989448</v>
      </c>
      <c r="D34" s="143">
        <v>27330.924969978398</v>
      </c>
      <c r="E34" s="136">
        <v>3.1235117080397286E-2</v>
      </c>
      <c r="F34" s="137">
        <v>4310108.3792954963</v>
      </c>
      <c r="G34" s="137">
        <v>339827.48191241967</v>
      </c>
      <c r="H34" s="136">
        <v>8.559280582298584E-2</v>
      </c>
      <c r="J34" s="655"/>
      <c r="K34" s="654"/>
      <c r="L34" s="665"/>
      <c r="M34" s="665"/>
      <c r="N34" s="666"/>
      <c r="O34" s="667"/>
      <c r="P34" s="667"/>
      <c r="Q34" s="666"/>
    </row>
    <row r="35" spans="1:17">
      <c r="A35" s="803" t="s">
        <v>409</v>
      </c>
      <c r="B35" s="139" t="s">
        <v>436</v>
      </c>
      <c r="C35" s="132">
        <v>837909.92885209096</v>
      </c>
      <c r="D35" s="132">
        <v>2200.3190248211613</v>
      </c>
      <c r="E35" s="133">
        <v>2.6328751027237061E-3</v>
      </c>
      <c r="F35" s="134">
        <v>4292090.1488885125</v>
      </c>
      <c r="G35" s="134">
        <v>247158.69397952873</v>
      </c>
      <c r="H35" s="133">
        <v>6.110330835880385E-2</v>
      </c>
      <c r="J35" s="655"/>
      <c r="K35" s="655"/>
      <c r="L35" s="668"/>
      <c r="M35" s="668"/>
      <c r="N35" s="669"/>
      <c r="O35" s="670"/>
      <c r="P35" s="670"/>
      <c r="Q35" s="669"/>
    </row>
    <row r="36" spans="1:17">
      <c r="A36" s="803" t="s">
        <v>409</v>
      </c>
      <c r="B36" s="140" t="s">
        <v>437</v>
      </c>
      <c r="C36" s="145">
        <v>760700.36732579523</v>
      </c>
      <c r="D36" s="145">
        <v>7797.9716960341902</v>
      </c>
      <c r="E36" s="145">
        <v>1.0357214615463696E-2</v>
      </c>
      <c r="F36" s="145">
        <v>4003690.7497674264</v>
      </c>
      <c r="G36" s="145">
        <v>287387.22569802264</v>
      </c>
      <c r="H36" s="145">
        <v>7.7331473017933056E-2</v>
      </c>
      <c r="J36" s="655"/>
      <c r="K36" s="654"/>
      <c r="L36" s="665"/>
      <c r="M36" s="665"/>
      <c r="N36" s="666"/>
      <c r="O36" s="667"/>
      <c r="P36" s="667"/>
      <c r="Q36" s="666"/>
    </row>
    <row r="37" spans="1:17">
      <c r="A37" s="803" t="s">
        <v>409</v>
      </c>
      <c r="B37" s="139" t="s">
        <v>438</v>
      </c>
      <c r="C37" s="132">
        <v>8742824.8880557083</v>
      </c>
      <c r="D37" s="132">
        <v>-1092.2278857510537</v>
      </c>
      <c r="E37" s="133">
        <v>-1.2491288186615586E-4</v>
      </c>
      <c r="F37" s="134">
        <v>43033964.65809764</v>
      </c>
      <c r="G37" s="134">
        <v>1984258.1104148105</v>
      </c>
      <c r="H37" s="133">
        <v>4.8337936547973151E-2</v>
      </c>
      <c r="J37" s="655"/>
      <c r="K37" s="655"/>
      <c r="L37" s="668"/>
      <c r="M37" s="668"/>
      <c r="N37" s="669"/>
      <c r="O37" s="670"/>
      <c r="P37" s="670"/>
      <c r="Q37" s="669"/>
    </row>
    <row r="38" spans="1:17">
      <c r="A38" s="803" t="s">
        <v>409</v>
      </c>
      <c r="B38" s="140" t="s">
        <v>439</v>
      </c>
      <c r="C38" s="143">
        <v>2325282.954427877</v>
      </c>
      <c r="D38" s="143">
        <v>2842.1259785564616</v>
      </c>
      <c r="E38" s="136">
        <v>1.2237667990250291E-3</v>
      </c>
      <c r="F38" s="137">
        <v>12108078.597681403</v>
      </c>
      <c r="G38" s="137">
        <v>574504.46864067018</v>
      </c>
      <c r="H38" s="136">
        <v>4.9811486206527089E-2</v>
      </c>
      <c r="J38" s="655"/>
      <c r="K38" s="654"/>
      <c r="L38" s="665"/>
      <c r="M38" s="665"/>
      <c r="N38" s="666"/>
      <c r="O38" s="667"/>
      <c r="P38" s="667"/>
      <c r="Q38" s="666"/>
    </row>
    <row r="39" spans="1:17">
      <c r="A39" s="803" t="s">
        <v>409</v>
      </c>
      <c r="B39" s="139" t="s">
        <v>440</v>
      </c>
      <c r="C39" s="132">
        <v>6417541.933627828</v>
      </c>
      <c r="D39" s="132">
        <v>-3934.3538643131033</v>
      </c>
      <c r="E39" s="133">
        <v>-6.1268681657775537E-4</v>
      </c>
      <c r="F39" s="134">
        <v>30925886.060416244</v>
      </c>
      <c r="G39" s="134">
        <v>1409753.6417741328</v>
      </c>
      <c r="H39" s="133">
        <v>4.7762139760687133E-2</v>
      </c>
      <c r="J39" s="655"/>
      <c r="K39" s="655"/>
      <c r="L39" s="668"/>
      <c r="M39" s="668"/>
      <c r="N39" s="669"/>
      <c r="O39" s="670"/>
      <c r="P39" s="670"/>
      <c r="Q39" s="669"/>
    </row>
    <row r="40" spans="1:17">
      <c r="A40" s="803" t="s">
        <v>409</v>
      </c>
      <c r="B40" s="140" t="s">
        <v>441</v>
      </c>
      <c r="C40" s="143">
        <v>10069927.18403019</v>
      </c>
      <c r="D40" s="143">
        <v>-41703.209038421512</v>
      </c>
      <c r="E40" s="136">
        <v>-4.1242813885887788E-3</v>
      </c>
      <c r="F40" s="137">
        <v>57382410.284227014</v>
      </c>
      <c r="G40" s="137">
        <v>1644511.6345997602</v>
      </c>
      <c r="H40" s="136">
        <v>2.9504370893802215E-2</v>
      </c>
      <c r="J40" s="655"/>
      <c r="K40" s="654"/>
      <c r="L40" s="665"/>
      <c r="M40" s="665"/>
      <c r="N40" s="666"/>
      <c r="O40" s="667"/>
      <c r="P40" s="667"/>
      <c r="Q40" s="666"/>
    </row>
    <row r="41" spans="1:17">
      <c r="A41" s="803" t="s">
        <v>409</v>
      </c>
      <c r="B41" s="139" t="s">
        <v>442</v>
      </c>
      <c r="C41" s="132">
        <v>2547303.8994941544</v>
      </c>
      <c r="D41" s="132">
        <v>-18664.584904097952</v>
      </c>
      <c r="E41" s="133">
        <v>-7.2738948344780634E-3</v>
      </c>
      <c r="F41" s="134">
        <v>15582548.107426763</v>
      </c>
      <c r="G41" s="134">
        <v>622796.81943226792</v>
      </c>
      <c r="H41" s="133">
        <v>4.1631495567180654E-2</v>
      </c>
      <c r="J41" s="655"/>
      <c r="K41" s="655"/>
      <c r="L41" s="668"/>
      <c r="M41" s="668"/>
      <c r="N41" s="669"/>
      <c r="O41" s="670"/>
      <c r="P41" s="670"/>
      <c r="Q41" s="669"/>
    </row>
    <row r="42" spans="1:17">
      <c r="A42" s="803" t="s">
        <v>409</v>
      </c>
      <c r="B42" s="140" t="s">
        <v>443</v>
      </c>
      <c r="C42" s="143">
        <v>5049105.3503688332</v>
      </c>
      <c r="D42" s="143">
        <v>-19021.0696113538</v>
      </c>
      <c r="E42" s="136">
        <v>-3.7530771798364414E-3</v>
      </c>
      <c r="F42" s="137">
        <v>28700167.792458221</v>
      </c>
      <c r="G42" s="137">
        <v>773390.55631136149</v>
      </c>
      <c r="H42" s="136">
        <v>2.769351256579395E-2</v>
      </c>
      <c r="J42" s="655"/>
      <c r="K42" s="654"/>
      <c r="L42" s="665"/>
      <c r="M42" s="665"/>
      <c r="N42" s="666"/>
      <c r="O42" s="667"/>
      <c r="P42" s="667"/>
      <c r="Q42" s="666"/>
    </row>
    <row r="43" spans="1:17">
      <c r="A43" s="803" t="s">
        <v>409</v>
      </c>
      <c r="B43" s="139" t="s">
        <v>444</v>
      </c>
      <c r="C43" s="132">
        <v>1443599.9484008648</v>
      </c>
      <c r="D43" s="132">
        <v>-10875.975448137848</v>
      </c>
      <c r="E43" s="133">
        <v>-7.4775905670247068E-3</v>
      </c>
      <c r="F43" s="134">
        <v>7244702.2487907317</v>
      </c>
      <c r="G43" s="134">
        <v>171216.45553292613</v>
      </c>
      <c r="H43" s="133">
        <v>2.420538621794131E-2</v>
      </c>
      <c r="J43" s="655"/>
      <c r="K43" s="655"/>
      <c r="L43" s="668"/>
      <c r="M43" s="668"/>
      <c r="N43" s="669"/>
      <c r="O43" s="670"/>
      <c r="P43" s="670"/>
      <c r="Q43" s="669"/>
    </row>
    <row r="44" spans="1:17">
      <c r="A44" s="803" t="s">
        <v>409</v>
      </c>
      <c r="B44" s="140" t="s">
        <v>445</v>
      </c>
      <c r="C44" s="143">
        <v>624022.37194247358</v>
      </c>
      <c r="D44" s="143">
        <v>4872.568055513897</v>
      </c>
      <c r="E44" s="136">
        <v>7.8697724281335622E-3</v>
      </c>
      <c r="F44" s="137">
        <v>3551113.2413577931</v>
      </c>
      <c r="G44" s="137">
        <v>104588.76394846709</v>
      </c>
      <c r="H44" s="136">
        <v>3.0346154403953076E-2</v>
      </c>
      <c r="J44" s="655"/>
      <c r="K44" s="657"/>
      <c r="L44" s="665"/>
      <c r="M44" s="665"/>
      <c r="N44" s="666"/>
      <c r="O44" s="667"/>
      <c r="P44" s="667"/>
      <c r="Q44" s="666"/>
    </row>
    <row r="45" spans="1:17">
      <c r="A45" s="803" t="s">
        <v>409</v>
      </c>
      <c r="B45" s="139" t="s">
        <v>446</v>
      </c>
      <c r="C45" s="132">
        <v>405895.61382386292</v>
      </c>
      <c r="D45" s="132">
        <v>1985.8528696557623</v>
      </c>
      <c r="E45" s="133">
        <v>4.916575586002999E-3</v>
      </c>
      <c r="F45" s="134">
        <v>2303878.8941934947</v>
      </c>
      <c r="G45" s="134">
        <v>-27480.960625268519</v>
      </c>
      <c r="H45" s="133">
        <v>-1.1787524164691792E-2</v>
      </c>
      <c r="J45" s="655"/>
      <c r="K45" s="654"/>
      <c r="L45" s="665"/>
      <c r="M45" s="665"/>
      <c r="N45" s="666"/>
      <c r="O45" s="667"/>
      <c r="P45" s="667"/>
      <c r="Q45" s="666"/>
    </row>
    <row r="46" spans="1:17">
      <c r="A46" s="803" t="s">
        <v>409</v>
      </c>
      <c r="B46" s="140" t="s">
        <v>447</v>
      </c>
      <c r="C46" s="143">
        <v>25070251.235585332</v>
      </c>
      <c r="D46" s="143">
        <v>41167.738572139293</v>
      </c>
      <c r="E46" s="136">
        <v>1.644796086003388E-3</v>
      </c>
      <c r="F46" s="137">
        <v>160512898.41724303</v>
      </c>
      <c r="G46" s="137">
        <v>6455031.6891248524</v>
      </c>
      <c r="H46" s="136">
        <v>4.1900045912726502E-2</v>
      </c>
      <c r="J46" s="655"/>
      <c r="K46" s="655"/>
      <c r="L46" s="668"/>
      <c r="M46" s="668"/>
      <c r="N46" s="669"/>
      <c r="O46" s="670"/>
      <c r="P46" s="670"/>
      <c r="Q46" s="669"/>
    </row>
    <row r="47" spans="1:17">
      <c r="A47" s="803" t="s">
        <v>409</v>
      </c>
      <c r="B47" s="139" t="s">
        <v>448</v>
      </c>
      <c r="C47" s="132">
        <v>25070251.235585324</v>
      </c>
      <c r="D47" s="132">
        <v>41167.738572131842</v>
      </c>
      <c r="E47" s="133">
        <v>1.6447960860030905E-3</v>
      </c>
      <c r="F47" s="134">
        <v>160512898.41724312</v>
      </c>
      <c r="G47" s="134">
        <v>6455031.6891249418</v>
      </c>
      <c r="H47" s="133">
        <v>4.1900045912727085E-2</v>
      </c>
      <c r="J47" s="655"/>
      <c r="K47" s="654"/>
      <c r="L47" s="665"/>
      <c r="M47" s="665"/>
      <c r="N47" s="666"/>
      <c r="O47" s="667"/>
      <c r="P47" s="667"/>
      <c r="Q47" s="666"/>
    </row>
    <row r="48" spans="1:17">
      <c r="A48" s="803" t="s">
        <v>409</v>
      </c>
      <c r="B48" s="140" t="s">
        <v>449</v>
      </c>
      <c r="C48" s="143">
        <v>17122294.093126763</v>
      </c>
      <c r="D48" s="143">
        <v>248885.92704448476</v>
      </c>
      <c r="E48" s="136">
        <v>1.4750187075114884E-2</v>
      </c>
      <c r="F48" s="137">
        <v>95387059.007310048</v>
      </c>
      <c r="G48" s="137">
        <v>1694579.0385866016</v>
      </c>
      <c r="H48" s="136">
        <v>1.8086606728227157E-2</v>
      </c>
      <c r="J48" s="655"/>
      <c r="K48" s="655"/>
      <c r="L48" s="668"/>
      <c r="M48" s="668"/>
      <c r="N48" s="669"/>
      <c r="O48" s="670"/>
      <c r="P48" s="670"/>
      <c r="Q48" s="669"/>
    </row>
    <row r="49" spans="1:17">
      <c r="A49" s="803" t="s">
        <v>409</v>
      </c>
      <c r="B49" s="139" t="s">
        <v>450</v>
      </c>
      <c r="C49" s="132">
        <v>17122294.093126759</v>
      </c>
      <c r="D49" s="132">
        <v>248885.92704448476</v>
      </c>
      <c r="E49" s="133">
        <v>1.4750187075114888E-2</v>
      </c>
      <c r="F49" s="134">
        <v>95387059.007310048</v>
      </c>
      <c r="G49" s="134">
        <v>1694579.0385865569</v>
      </c>
      <c r="H49" s="133">
        <v>1.8086606728226672E-2</v>
      </c>
      <c r="J49" s="655"/>
      <c r="K49" s="654"/>
      <c r="L49" s="665"/>
      <c r="M49" s="665"/>
      <c r="N49" s="666"/>
      <c r="O49" s="667"/>
      <c r="P49" s="667"/>
      <c r="Q49" s="666"/>
    </row>
    <row r="50" spans="1:17">
      <c r="A50" s="803" t="s">
        <v>409</v>
      </c>
      <c r="B50" s="140" t="s">
        <v>451</v>
      </c>
      <c r="C50" s="143">
        <v>1114651.3386758033</v>
      </c>
      <c r="D50" s="143">
        <v>644.05322641297244</v>
      </c>
      <c r="E50" s="136">
        <v>5.7814094649584046E-4</v>
      </c>
      <c r="F50" s="137">
        <v>6785334.5187472915</v>
      </c>
      <c r="G50" s="137">
        <v>302056.65611404646</v>
      </c>
      <c r="H50" s="136">
        <v>4.6590114215984454E-2</v>
      </c>
      <c r="J50" s="655"/>
      <c r="K50" s="655"/>
      <c r="L50" s="668"/>
      <c r="M50" s="668"/>
      <c r="N50" s="669"/>
      <c r="O50" s="670"/>
      <c r="P50" s="670"/>
      <c r="Q50" s="669"/>
    </row>
    <row r="51" spans="1:17">
      <c r="A51" s="803" t="s">
        <v>409</v>
      </c>
      <c r="B51" s="139" t="s">
        <v>452</v>
      </c>
      <c r="C51" s="132">
        <v>1114651.3386758033</v>
      </c>
      <c r="D51" s="132">
        <v>644.0532264134381</v>
      </c>
      <c r="E51" s="133">
        <v>5.7814094649625875E-4</v>
      </c>
      <c r="F51" s="134">
        <v>6785334.5187472943</v>
      </c>
      <c r="G51" s="134">
        <v>302056.65611404926</v>
      </c>
      <c r="H51" s="133">
        <v>4.6590114215984885E-2</v>
      </c>
      <c r="J51" s="655"/>
      <c r="K51" s="654"/>
      <c r="L51" s="665"/>
      <c r="M51" s="665"/>
      <c r="N51" s="666"/>
      <c r="O51" s="667"/>
      <c r="P51" s="667"/>
      <c r="Q51" s="666"/>
    </row>
    <row r="52" spans="1:17">
      <c r="A52" s="803" t="s">
        <v>409</v>
      </c>
      <c r="B52" s="140" t="s">
        <v>453</v>
      </c>
      <c r="C52" s="143">
        <v>6905385.8437474137</v>
      </c>
      <c r="D52" s="143">
        <v>-12556.049015972763</v>
      </c>
      <c r="E52" s="136">
        <v>-1.814997756645976E-3</v>
      </c>
      <c r="F52" s="137">
        <v>28376265.75740635</v>
      </c>
      <c r="G52" s="137">
        <v>2151308.1026081368</v>
      </c>
      <c r="H52" s="136">
        <v>8.2032853243312123E-2</v>
      </c>
      <c r="J52" s="655"/>
      <c r="K52" s="655"/>
      <c r="L52" s="668"/>
      <c r="M52" s="668"/>
      <c r="N52" s="669"/>
      <c r="O52" s="670"/>
      <c r="P52" s="670"/>
      <c r="Q52" s="669"/>
    </row>
    <row r="53" spans="1:17">
      <c r="A53" s="803" t="s">
        <v>409</v>
      </c>
      <c r="B53" s="139" t="s">
        <v>454</v>
      </c>
      <c r="C53" s="132">
        <v>6905385.8437474156</v>
      </c>
      <c r="D53" s="132">
        <v>-12556.049015971832</v>
      </c>
      <c r="E53" s="133">
        <v>-1.8149977566458411E-3</v>
      </c>
      <c r="F53" s="134">
        <v>28456060.12622302</v>
      </c>
      <c r="G53" s="134">
        <v>2231102.4714248069</v>
      </c>
      <c r="H53" s="133">
        <v>8.5075541428628249E-2</v>
      </c>
      <c r="J53" s="655"/>
      <c r="K53" s="654"/>
      <c r="L53" s="665"/>
      <c r="M53" s="665"/>
      <c r="N53" s="666"/>
      <c r="O53" s="667"/>
      <c r="P53" s="667"/>
      <c r="Q53" s="666"/>
    </row>
    <row r="54" spans="1:17">
      <c r="A54" s="803" t="s">
        <v>409</v>
      </c>
      <c r="B54" s="140" t="s">
        <v>455</v>
      </c>
      <c r="C54" s="143">
        <v>8582519.3586896714</v>
      </c>
      <c r="D54" s="143">
        <v>-145001.58816438355</v>
      </c>
      <c r="E54" s="136">
        <v>-1.661429276966115E-2</v>
      </c>
      <c r="F54" s="137">
        <v>39174308.765366346</v>
      </c>
      <c r="G54" s="137">
        <v>2745362.5209610686</v>
      </c>
      <c r="H54" s="136">
        <v>7.5362117326759043E-2</v>
      </c>
      <c r="J54" s="655"/>
      <c r="K54" s="655"/>
      <c r="L54" s="668"/>
      <c r="M54" s="668"/>
      <c r="N54" s="669"/>
      <c r="O54" s="670"/>
      <c r="P54" s="670"/>
      <c r="Q54" s="669"/>
    </row>
    <row r="55" spans="1:17">
      <c r="A55" s="803" t="s">
        <v>409</v>
      </c>
      <c r="B55" s="139" t="s">
        <v>456</v>
      </c>
      <c r="C55" s="132">
        <v>8582519.3586896695</v>
      </c>
      <c r="D55" s="132">
        <v>-145001.58816438355</v>
      </c>
      <c r="E55" s="133">
        <v>-1.6614292769661154E-2</v>
      </c>
      <c r="F55" s="134">
        <v>39279353.017758496</v>
      </c>
      <c r="G55" s="134">
        <v>2850406.7733532265</v>
      </c>
      <c r="H55" s="133">
        <v>7.8245655370582937E-2</v>
      </c>
      <c r="J55" s="655"/>
      <c r="K55" s="654"/>
      <c r="L55" s="665"/>
      <c r="M55" s="665"/>
      <c r="N55" s="666"/>
      <c r="O55" s="667"/>
      <c r="P55" s="667"/>
      <c r="Q55" s="666"/>
    </row>
    <row r="56" spans="1:17">
      <c r="A56" s="803" t="s">
        <v>409</v>
      </c>
      <c r="B56" s="140" t="s">
        <v>457</v>
      </c>
      <c r="C56" s="143">
        <v>4462186.6798661212</v>
      </c>
      <c r="D56" s="143">
        <v>-54479.682070815936</v>
      </c>
      <c r="E56" s="136">
        <v>-1.20619230434928E-2</v>
      </c>
      <c r="F56" s="137">
        <v>20854667.659972791</v>
      </c>
      <c r="G56" s="137">
        <v>1950086.7052134536</v>
      </c>
      <c r="H56" s="136">
        <v>0.10315418838852961</v>
      </c>
      <c r="J56" s="655"/>
      <c r="K56" s="655"/>
      <c r="L56" s="668"/>
      <c r="M56" s="668"/>
      <c r="N56" s="669"/>
      <c r="O56" s="670"/>
      <c r="P56" s="670"/>
      <c r="Q56" s="669"/>
    </row>
    <row r="57" spans="1:17">
      <c r="A57" s="803" t="s">
        <v>409</v>
      </c>
      <c r="B57" s="139" t="s">
        <v>458</v>
      </c>
      <c r="C57" s="132">
        <v>4462186.6798661221</v>
      </c>
      <c r="D57" s="132">
        <v>-54479.682070815004</v>
      </c>
      <c r="E57" s="133">
        <v>-1.2061923043492594E-2</v>
      </c>
      <c r="F57" s="134">
        <v>20884974.548663318</v>
      </c>
      <c r="G57" s="134">
        <v>1980393.5939039811</v>
      </c>
      <c r="H57" s="133">
        <v>0.10475733890337335</v>
      </c>
      <c r="J57" s="655"/>
      <c r="K57" s="654"/>
      <c r="L57" s="665"/>
      <c r="M57" s="665"/>
      <c r="N57" s="666"/>
      <c r="O57" s="667"/>
      <c r="P57" s="667"/>
      <c r="Q57" s="666"/>
    </row>
    <row r="58" spans="1:17">
      <c r="A58" s="803" t="s">
        <v>409</v>
      </c>
      <c r="B58" s="140" t="s">
        <v>459</v>
      </c>
      <c r="C58" s="143">
        <v>14026209.551797273</v>
      </c>
      <c r="D58" s="143">
        <v>716.16939848288894</v>
      </c>
      <c r="E58" s="136">
        <v>5.1061975429801389E-5</v>
      </c>
      <c r="F58" s="137">
        <v>74195652.090570644</v>
      </c>
      <c r="G58" s="137">
        <v>3329577.8727132678</v>
      </c>
      <c r="H58" s="136">
        <v>4.6984088076862246E-2</v>
      </c>
      <c r="J58" s="655"/>
      <c r="K58" s="655"/>
      <c r="L58" s="668"/>
      <c r="M58" s="668"/>
      <c r="N58" s="669"/>
      <c r="O58" s="670"/>
      <c r="P58" s="670"/>
      <c r="Q58" s="669"/>
    </row>
    <row r="59" spans="1:17">
      <c r="A59" s="803" t="s">
        <v>409</v>
      </c>
      <c r="B59" s="139" t="s">
        <v>460</v>
      </c>
      <c r="C59" s="132">
        <v>1580724.2998143318</v>
      </c>
      <c r="D59" s="132">
        <v>33271.548969094176</v>
      </c>
      <c r="E59" s="133">
        <v>2.1500849671126209E-2</v>
      </c>
      <c r="F59" s="134">
        <v>7767123.5050155893</v>
      </c>
      <c r="G59" s="134">
        <v>547357.77014418878</v>
      </c>
      <c r="H59" s="133">
        <v>7.5813785411409665E-2</v>
      </c>
      <c r="J59" s="655"/>
      <c r="K59" s="654"/>
      <c r="L59" s="665"/>
      <c r="M59" s="665"/>
      <c r="N59" s="666"/>
      <c r="O59" s="667"/>
      <c r="P59" s="667"/>
      <c r="Q59" s="666"/>
    </row>
    <row r="60" spans="1:17">
      <c r="A60" s="803" t="s">
        <v>409</v>
      </c>
      <c r="B60" s="140" t="s">
        <v>461</v>
      </c>
      <c r="C60" s="143">
        <v>3331063.0349071291</v>
      </c>
      <c r="D60" s="143">
        <v>12207.656940090936</v>
      </c>
      <c r="E60" s="136">
        <v>3.6782732447861962E-3</v>
      </c>
      <c r="F60" s="137">
        <v>14685099.420983061</v>
      </c>
      <c r="G60" s="137">
        <v>820894.34989433177</v>
      </c>
      <c r="H60" s="136">
        <v>5.9209622599001886E-2</v>
      </c>
      <c r="J60" s="655"/>
      <c r="K60" s="655"/>
      <c r="L60" s="668"/>
      <c r="M60" s="668"/>
      <c r="N60" s="669"/>
      <c r="O60" s="670"/>
      <c r="P60" s="670"/>
      <c r="Q60" s="669"/>
    </row>
    <row r="61" spans="1:17">
      <c r="A61" s="803" t="s">
        <v>409</v>
      </c>
      <c r="B61" s="139" t="s">
        <v>462</v>
      </c>
      <c r="C61" s="132">
        <v>3257471.8489408195</v>
      </c>
      <c r="D61" s="132">
        <v>-3481.8533246330917</v>
      </c>
      <c r="E61" s="133">
        <v>-1.0677408030093085E-3</v>
      </c>
      <c r="F61" s="134">
        <v>18265133.082715474</v>
      </c>
      <c r="G61" s="134">
        <v>770204.11950458959</v>
      </c>
      <c r="H61" s="133">
        <v>4.4024421083629951E-2</v>
      </c>
      <c r="J61" s="655"/>
      <c r="K61" s="654"/>
      <c r="L61" s="665"/>
      <c r="M61" s="665"/>
      <c r="N61" s="666"/>
      <c r="O61" s="667"/>
      <c r="P61" s="667"/>
      <c r="Q61" s="666"/>
    </row>
    <row r="62" spans="1:17">
      <c r="A62" s="803" t="s">
        <v>409</v>
      </c>
      <c r="B62" s="140" t="s">
        <v>463</v>
      </c>
      <c r="C62" s="143">
        <v>5856950.3681349913</v>
      </c>
      <c r="D62" s="143">
        <v>-41281.183186074719</v>
      </c>
      <c r="E62" s="136">
        <v>-6.9989085418032965E-3</v>
      </c>
      <c r="F62" s="137">
        <v>33478296.0818565</v>
      </c>
      <c r="G62" s="137">
        <v>1191121.6331701428</v>
      </c>
      <c r="H62" s="136">
        <v>3.6891479465419895E-2</v>
      </c>
      <c r="J62" s="655"/>
      <c r="K62" s="655"/>
      <c r="L62" s="668"/>
      <c r="M62" s="668"/>
      <c r="N62" s="669"/>
      <c r="O62" s="670"/>
      <c r="P62" s="670"/>
      <c r="Q62" s="669"/>
    </row>
    <row r="63" spans="1:17">
      <c r="A63" s="803" t="s">
        <v>409</v>
      </c>
      <c r="B63" s="139" t="s">
        <v>464</v>
      </c>
      <c r="C63" s="132">
        <v>31552200.832501516</v>
      </c>
      <c r="D63" s="132">
        <v>72405.363153621554</v>
      </c>
      <c r="E63" s="133">
        <v>2.3000582460620872E-3</v>
      </c>
      <c r="F63" s="134">
        <v>189774430.9885242</v>
      </c>
      <c r="G63" s="134">
        <v>10769386.769751698</v>
      </c>
      <c r="H63" s="133">
        <v>6.0162476519878411E-2</v>
      </c>
      <c r="J63" s="655"/>
      <c r="K63" s="654"/>
      <c r="L63" s="665"/>
      <c r="M63" s="665"/>
      <c r="N63" s="666"/>
      <c r="O63" s="667"/>
      <c r="P63" s="667"/>
      <c r="Q63" s="666"/>
    </row>
    <row r="64" spans="1:17">
      <c r="A64" s="803" t="s">
        <v>409</v>
      </c>
      <c r="B64" s="140" t="s">
        <v>465</v>
      </c>
      <c r="C64" s="143">
        <v>9096411.9818162005</v>
      </c>
      <c r="D64" s="143">
        <v>67449.505163138732</v>
      </c>
      <c r="E64" s="136">
        <v>7.4703494822963897E-3</v>
      </c>
      <c r="F64" s="137">
        <v>55734493.920786574</v>
      </c>
      <c r="G64" s="137">
        <v>4434227.7386624739</v>
      </c>
      <c r="H64" s="136">
        <v>8.6436739390791079E-2</v>
      </c>
      <c r="J64" s="655"/>
      <c r="K64" s="655"/>
      <c r="L64" s="668"/>
      <c r="M64" s="668"/>
      <c r="N64" s="669"/>
      <c r="O64" s="670"/>
      <c r="P64" s="670"/>
      <c r="Q64" s="669"/>
    </row>
    <row r="65" spans="1:17">
      <c r="A65" s="803" t="s">
        <v>409</v>
      </c>
      <c r="B65" s="139" t="s">
        <v>466</v>
      </c>
      <c r="C65" s="132">
        <v>6084651.457307837</v>
      </c>
      <c r="D65" s="132">
        <v>-12421.975711449981</v>
      </c>
      <c r="E65" s="133">
        <v>-2.0373669183935982E-3</v>
      </c>
      <c r="F65" s="134">
        <v>40577964.901054695</v>
      </c>
      <c r="G65" s="134">
        <v>1940498.3800296113</v>
      </c>
      <c r="H65" s="133">
        <v>5.0223230319039261E-2</v>
      </c>
      <c r="J65" s="655"/>
      <c r="K65" s="657"/>
      <c r="L65" s="665"/>
      <c r="M65" s="665"/>
      <c r="N65" s="666"/>
      <c r="O65" s="667"/>
      <c r="P65" s="667"/>
      <c r="Q65" s="666"/>
    </row>
    <row r="66" spans="1:17">
      <c r="A66" s="803" t="s">
        <v>409</v>
      </c>
      <c r="B66" s="140" t="s">
        <v>467</v>
      </c>
      <c r="C66" s="143">
        <v>11380451.333318153</v>
      </c>
      <c r="D66" s="143">
        <v>23346.422378150746</v>
      </c>
      <c r="E66" s="136">
        <v>2.0556667003808118E-3</v>
      </c>
      <c r="F66" s="137">
        <v>67187022.457474619</v>
      </c>
      <c r="G66" s="137">
        <v>2570483.3048477024</v>
      </c>
      <c r="H66" s="136">
        <v>3.9780578448748473E-2</v>
      </c>
      <c r="J66" s="655"/>
      <c r="K66" s="655"/>
      <c r="L66" s="668"/>
      <c r="M66" s="668"/>
      <c r="N66" s="669"/>
      <c r="O66" s="670"/>
      <c r="P66" s="670"/>
      <c r="Q66" s="669"/>
    </row>
    <row r="67" spans="1:17">
      <c r="A67" s="803" t="s">
        <v>409</v>
      </c>
      <c r="B67" s="139" t="s">
        <v>468</v>
      </c>
      <c r="C67" s="132">
        <v>776122.99286644033</v>
      </c>
      <c r="D67" s="132">
        <v>13283.754622602253</v>
      </c>
      <c r="E67" s="133">
        <v>1.7413570194925083E-2</v>
      </c>
      <c r="F67" s="134">
        <v>4024388.1911635976</v>
      </c>
      <c r="G67" s="134">
        <v>346986.5319528738</v>
      </c>
      <c r="H67" s="133">
        <v>9.435644079938417E-2</v>
      </c>
      <c r="J67" s="655"/>
      <c r="K67" s="654"/>
      <c r="L67" s="665"/>
      <c r="M67" s="665"/>
      <c r="N67" s="666"/>
      <c r="O67" s="667"/>
      <c r="P67" s="667"/>
      <c r="Q67" s="666"/>
    </row>
    <row r="68" spans="1:17">
      <c r="A68" s="803" t="s">
        <v>409</v>
      </c>
      <c r="B68" s="140" t="s">
        <v>469</v>
      </c>
      <c r="C68" s="143">
        <v>4214563.0671928702</v>
      </c>
      <c r="D68" s="143">
        <v>-19252.343298839405</v>
      </c>
      <c r="E68" s="136">
        <v>-4.5472798013656114E-3</v>
      </c>
      <c r="F68" s="137">
        <v>22250561.518044755</v>
      </c>
      <c r="G68" s="137">
        <v>1477190.8142590933</v>
      </c>
      <c r="H68" s="136">
        <v>7.1109827833087072E-2</v>
      </c>
      <c r="J68" s="655"/>
      <c r="K68" s="655"/>
      <c r="L68" s="668"/>
      <c r="M68" s="668"/>
      <c r="N68" s="669"/>
      <c r="O68" s="670"/>
      <c r="P68" s="670"/>
      <c r="Q68" s="669"/>
    </row>
    <row r="69" spans="1:17">
      <c r="A69" s="803" t="s">
        <v>409</v>
      </c>
      <c r="B69" s="139" t="s">
        <v>470</v>
      </c>
      <c r="C69" s="132">
        <v>12255152.382248368</v>
      </c>
      <c r="D69" s="132">
        <v>56490.975420951843</v>
      </c>
      <c r="E69" s="133">
        <v>4.6309159289669808E-3</v>
      </c>
      <c r="F69" s="134">
        <v>53079072.234468266</v>
      </c>
      <c r="G69" s="134">
        <v>4679410.8727268577</v>
      </c>
      <c r="H69" s="133">
        <v>9.6682719280879154E-2</v>
      </c>
      <c r="J69" s="655"/>
      <c r="K69" s="654"/>
      <c r="L69" s="665"/>
      <c r="M69" s="665"/>
      <c r="N69" s="666"/>
      <c r="O69" s="667"/>
      <c r="P69" s="667"/>
      <c r="Q69" s="666"/>
    </row>
    <row r="70" spans="1:17">
      <c r="A70" s="803" t="s">
        <v>409</v>
      </c>
      <c r="B70" s="140" t="s">
        <v>471</v>
      </c>
      <c r="C70" s="143">
        <v>10410575.487062508</v>
      </c>
      <c r="D70" s="143">
        <v>28297.626400269568</v>
      </c>
      <c r="E70" s="136">
        <v>2.7255701282555148E-3</v>
      </c>
      <c r="F70" s="137">
        <v>45034175.662608832</v>
      </c>
      <c r="G70" s="137">
        <v>4346588.9608990923</v>
      </c>
      <c r="H70" s="136">
        <v>0.10682837969145129</v>
      </c>
      <c r="J70" s="655"/>
      <c r="K70" s="655"/>
      <c r="L70" s="668"/>
      <c r="M70" s="668"/>
      <c r="N70" s="669"/>
      <c r="O70" s="670"/>
      <c r="P70" s="670"/>
      <c r="Q70" s="669"/>
    </row>
    <row r="71" spans="1:17">
      <c r="A71" s="803" t="s">
        <v>409</v>
      </c>
      <c r="B71" s="139" t="s">
        <v>472</v>
      </c>
      <c r="C71" s="132">
        <v>1844576.8951858617</v>
      </c>
      <c r="D71" s="132">
        <v>28193.349020683439</v>
      </c>
      <c r="E71" s="133">
        <v>1.5521693686449851E-2</v>
      </c>
      <c r="F71" s="134">
        <v>8228195.1854698984</v>
      </c>
      <c r="G71" s="134">
        <v>516120.52543823607</v>
      </c>
      <c r="H71" s="133">
        <v>6.692369410180439E-2</v>
      </c>
      <c r="J71" s="655"/>
      <c r="K71" s="654"/>
      <c r="L71" s="665"/>
      <c r="M71" s="665"/>
      <c r="N71" s="666"/>
      <c r="O71" s="667"/>
      <c r="P71" s="667"/>
      <c r="Q71" s="666"/>
    </row>
    <row r="72" spans="1:17">
      <c r="A72" s="803" t="s">
        <v>409</v>
      </c>
      <c r="B72" s="140" t="s">
        <v>473</v>
      </c>
      <c r="C72" s="143">
        <v>249096646.82421708</v>
      </c>
      <c r="D72" s="143">
        <v>445879.66232445836</v>
      </c>
      <c r="E72" s="136">
        <v>1.7931964072089635E-3</v>
      </c>
      <c r="F72" s="137">
        <v>1324256441.5583205</v>
      </c>
      <c r="G72" s="137">
        <v>72177956.636171818</v>
      </c>
      <c r="H72" s="136">
        <v>5.7646511385154642E-2</v>
      </c>
      <c r="J72" s="655"/>
      <c r="K72" s="655"/>
      <c r="L72" s="668"/>
      <c r="M72" s="668"/>
      <c r="N72" s="669"/>
      <c r="O72" s="670"/>
      <c r="P72" s="670"/>
      <c r="Q72" s="669"/>
    </row>
    <row r="73" spans="1:17">
      <c r="A73" s="803" t="s">
        <v>474</v>
      </c>
      <c r="B73" s="139" t="s">
        <v>410</v>
      </c>
      <c r="C73" s="132">
        <v>607507594.98708785</v>
      </c>
      <c r="D73" s="132">
        <v>423035.78157055378</v>
      </c>
      <c r="E73" s="133">
        <v>6.9683172657887158E-4</v>
      </c>
      <c r="F73" s="134">
        <v>2952070091.2517357</v>
      </c>
      <c r="G73" s="134">
        <v>63567810.104403496</v>
      </c>
      <c r="H73" s="133">
        <v>2.200718708768128E-2</v>
      </c>
      <c r="J73" s="655"/>
      <c r="K73" s="654"/>
      <c r="L73" s="665"/>
      <c r="M73" s="665"/>
      <c r="N73" s="666"/>
      <c r="O73" s="667"/>
      <c r="P73" s="667"/>
      <c r="Q73" s="666"/>
    </row>
    <row r="74" spans="1:17">
      <c r="A74" s="803" t="s">
        <v>474</v>
      </c>
      <c r="B74" s="140" t="s">
        <v>411</v>
      </c>
      <c r="C74" s="143">
        <v>53741931.229904599</v>
      </c>
      <c r="D74" s="143">
        <v>-255904.49175558239</v>
      </c>
      <c r="E74" s="136">
        <v>-4.7391620115050511E-3</v>
      </c>
      <c r="F74" s="137">
        <v>271714346.49522024</v>
      </c>
      <c r="G74" s="137">
        <v>-1678149.276899755</v>
      </c>
      <c r="H74" s="136">
        <v>-6.1382419153835797E-3</v>
      </c>
      <c r="J74" s="655"/>
      <c r="K74" s="655"/>
      <c r="L74" s="668"/>
      <c r="M74" s="668"/>
      <c r="N74" s="669"/>
      <c r="O74" s="670"/>
      <c r="P74" s="670"/>
      <c r="Q74" s="669"/>
    </row>
    <row r="75" spans="1:17">
      <c r="A75" s="803" t="s">
        <v>474</v>
      </c>
      <c r="B75" s="139" t="s">
        <v>412</v>
      </c>
      <c r="C75" s="132">
        <v>109764119.16887605</v>
      </c>
      <c r="D75" s="132">
        <v>-246863.80383817852</v>
      </c>
      <c r="E75" s="133">
        <v>-2.2439923466496758E-3</v>
      </c>
      <c r="F75" s="134">
        <v>536363212.89894211</v>
      </c>
      <c r="G75" s="134">
        <v>11861660.162514031</v>
      </c>
      <c r="H75" s="133">
        <v>2.2615109718225637E-2</v>
      </c>
      <c r="J75" s="655"/>
      <c r="K75" s="654"/>
      <c r="L75" s="665"/>
      <c r="M75" s="665"/>
      <c r="N75" s="666"/>
      <c r="O75" s="667"/>
      <c r="P75" s="667"/>
      <c r="Q75" s="666"/>
    </row>
    <row r="76" spans="1:17">
      <c r="A76" s="803" t="s">
        <v>474</v>
      </c>
      <c r="B76" s="140" t="s">
        <v>413</v>
      </c>
      <c r="C76" s="143">
        <v>62363032.693394609</v>
      </c>
      <c r="D76" s="143">
        <v>-386605.44211176038</v>
      </c>
      <c r="E76" s="136">
        <v>-6.1610784316699163E-3</v>
      </c>
      <c r="F76" s="137">
        <v>250705882.75762799</v>
      </c>
      <c r="G76" s="137">
        <v>1452560.5446817577</v>
      </c>
      <c r="H76" s="136">
        <v>5.8276476790178229E-3</v>
      </c>
      <c r="J76" s="655"/>
      <c r="K76" s="655"/>
      <c r="L76" s="668"/>
      <c r="M76" s="668"/>
      <c r="N76" s="669"/>
      <c r="O76" s="670"/>
      <c r="P76" s="670"/>
      <c r="Q76" s="669"/>
    </row>
    <row r="77" spans="1:17">
      <c r="A77" s="803" t="s">
        <v>474</v>
      </c>
      <c r="B77" s="139" t="s">
        <v>414</v>
      </c>
      <c r="C77" s="132">
        <v>31535032.381277833</v>
      </c>
      <c r="D77" s="132">
        <v>-350916.53840091079</v>
      </c>
      <c r="E77" s="133">
        <v>-1.1005366008861006E-2</v>
      </c>
      <c r="F77" s="134">
        <v>162671380.46565884</v>
      </c>
      <c r="G77" s="134">
        <v>-1290380.2041037977</v>
      </c>
      <c r="H77" s="133">
        <v>-7.8700069993927913E-3</v>
      </c>
      <c r="J77" s="655"/>
      <c r="K77" s="654"/>
      <c r="L77" s="665"/>
      <c r="M77" s="665"/>
      <c r="N77" s="666"/>
      <c r="O77" s="667"/>
      <c r="P77" s="667"/>
      <c r="Q77" s="666"/>
    </row>
    <row r="78" spans="1:17">
      <c r="A78" s="803" t="s">
        <v>474</v>
      </c>
      <c r="B78" s="140" t="s">
        <v>415</v>
      </c>
      <c r="C78" s="143">
        <v>118237275.86396529</v>
      </c>
      <c r="D78" s="143">
        <v>899484.98080807924</v>
      </c>
      <c r="E78" s="136">
        <v>7.6657739508984761E-3</v>
      </c>
      <c r="F78" s="137">
        <v>570229643.83575034</v>
      </c>
      <c r="G78" s="137">
        <v>18981794.484549046</v>
      </c>
      <c r="H78" s="136">
        <v>3.4434228644864423E-2</v>
      </c>
      <c r="J78" s="655"/>
      <c r="K78" s="655"/>
      <c r="L78" s="668"/>
      <c r="M78" s="668"/>
      <c r="N78" s="669"/>
      <c r="O78" s="670"/>
      <c r="P78" s="670"/>
      <c r="Q78" s="669"/>
    </row>
    <row r="79" spans="1:17">
      <c r="A79" s="803" t="s">
        <v>474</v>
      </c>
      <c r="B79" s="139" t="s">
        <v>416</v>
      </c>
      <c r="C79" s="132">
        <v>57643494.666900478</v>
      </c>
      <c r="D79" s="132">
        <v>538089.48159272224</v>
      </c>
      <c r="E79" s="133">
        <v>9.4227416799971056E-3</v>
      </c>
      <c r="F79" s="134">
        <v>267207449.53138927</v>
      </c>
      <c r="G79" s="134">
        <v>8651799.5008402467</v>
      </c>
      <c r="H79" s="133">
        <v>3.3462039989526488E-2</v>
      </c>
      <c r="J79" s="655"/>
      <c r="K79" s="654"/>
      <c r="L79" s="665"/>
      <c r="M79" s="665"/>
      <c r="N79" s="666"/>
      <c r="O79" s="667"/>
      <c r="P79" s="667"/>
      <c r="Q79" s="666"/>
    </row>
    <row r="80" spans="1:17">
      <c r="A80" s="803" t="s">
        <v>474</v>
      </c>
      <c r="B80" s="140" t="s">
        <v>417</v>
      </c>
      <c r="C80" s="143">
        <v>81631463.787361905</v>
      </c>
      <c r="D80" s="143">
        <v>619517.43444800377</v>
      </c>
      <c r="E80" s="136">
        <v>7.6472355293031478E-3</v>
      </c>
      <c r="F80" s="137">
        <v>402032251.71591234</v>
      </c>
      <c r="G80" s="137">
        <v>7836074.8892118335</v>
      </c>
      <c r="H80" s="136">
        <v>1.9878617170497794E-2</v>
      </c>
      <c r="J80" s="655"/>
      <c r="K80" s="655"/>
      <c r="L80" s="668"/>
      <c r="M80" s="668"/>
      <c r="N80" s="669"/>
      <c r="O80" s="670"/>
      <c r="P80" s="670"/>
      <c r="Q80" s="669"/>
    </row>
    <row r="81" spans="1:17">
      <c r="A81" s="803" t="s">
        <v>474</v>
      </c>
      <c r="B81" s="139" t="s">
        <v>418</v>
      </c>
      <c r="C81" s="132">
        <v>92591245.195409521</v>
      </c>
      <c r="D81" s="132">
        <v>-393765.83917118609</v>
      </c>
      <c r="E81" s="133">
        <v>-4.234723798922241E-3</v>
      </c>
      <c r="F81" s="134">
        <v>493095817.16677147</v>
      </c>
      <c r="G81" s="134">
        <v>19702343.619146883</v>
      </c>
      <c r="H81" s="133">
        <v>4.1619381592857503E-2</v>
      </c>
      <c r="J81" s="655"/>
      <c r="K81" s="654"/>
      <c r="L81" s="665"/>
      <c r="M81" s="665"/>
      <c r="N81" s="666"/>
      <c r="O81" s="667"/>
      <c r="P81" s="667"/>
      <c r="Q81" s="666"/>
    </row>
    <row r="82" spans="1:17">
      <c r="A82" s="803" t="s">
        <v>474</v>
      </c>
      <c r="B82" s="140" t="s">
        <v>419</v>
      </c>
      <c r="C82" s="143">
        <v>420957412.12581891</v>
      </c>
      <c r="D82" s="143">
        <v>-371180.15002191067</v>
      </c>
      <c r="E82" s="136">
        <v>-8.8097545912312948E-4</v>
      </c>
      <c r="F82" s="137">
        <v>2139327182.4913034</v>
      </c>
      <c r="G82" s="137">
        <v>27580465.579885006</v>
      </c>
      <c r="H82" s="136">
        <v>1.3060498855764021E-2</v>
      </c>
      <c r="J82" s="655"/>
      <c r="K82" s="655"/>
      <c r="L82" s="668"/>
      <c r="M82" s="668"/>
      <c r="N82" s="669"/>
      <c r="O82" s="670"/>
      <c r="P82" s="670"/>
      <c r="Q82" s="669"/>
    </row>
    <row r="83" spans="1:17">
      <c r="A83" s="803" t="s">
        <v>474</v>
      </c>
      <c r="B83" s="139" t="s">
        <v>420</v>
      </c>
      <c r="C83" s="132">
        <v>46131182.048087232</v>
      </c>
      <c r="D83" s="132">
        <v>-511869.37766441703</v>
      </c>
      <c r="E83" s="133">
        <v>-1.0974182906519999E-2</v>
      </c>
      <c r="F83" s="134">
        <v>269920716.68906689</v>
      </c>
      <c r="G83" s="134">
        <v>-1036508.8965256214</v>
      </c>
      <c r="H83" s="133">
        <v>-3.8253598673573638E-3</v>
      </c>
      <c r="J83" s="655"/>
      <c r="K83" s="654"/>
      <c r="L83" s="665"/>
      <c r="M83" s="665"/>
      <c r="N83" s="666"/>
      <c r="O83" s="667"/>
      <c r="P83" s="667"/>
      <c r="Q83" s="666"/>
    </row>
    <row r="84" spans="1:17">
      <c r="A84" s="803" t="s">
        <v>474</v>
      </c>
      <c r="B84" s="140" t="s">
        <v>421</v>
      </c>
      <c r="C84" s="143">
        <v>40356599.6153844</v>
      </c>
      <c r="D84" s="143">
        <v>-54162.515931412578</v>
      </c>
      <c r="E84" s="136">
        <v>-1.3402992934260949E-3</v>
      </c>
      <c r="F84" s="137">
        <v>197202916.66179901</v>
      </c>
      <c r="G84" s="137">
        <v>-1982203.4738965929</v>
      </c>
      <c r="H84" s="136">
        <v>-9.9515640151543912E-3</v>
      </c>
      <c r="J84" s="655"/>
      <c r="K84" s="655"/>
      <c r="L84" s="672"/>
      <c r="M84" s="672"/>
      <c r="N84" s="672"/>
      <c r="O84" s="672"/>
      <c r="P84" s="672"/>
      <c r="Q84" s="672"/>
    </row>
    <row r="85" spans="1:17">
      <c r="A85" s="803" t="s">
        <v>474</v>
      </c>
      <c r="B85" s="139" t="s">
        <v>422</v>
      </c>
      <c r="C85" s="132">
        <v>230744697.39739665</v>
      </c>
      <c r="D85" s="132">
        <v>375707.38549232483</v>
      </c>
      <c r="E85" s="133">
        <v>1.6308939214123835E-3</v>
      </c>
      <c r="F85" s="134">
        <v>1149309463.6548243</v>
      </c>
      <c r="G85" s="134">
        <v>27114405.348761559</v>
      </c>
      <c r="H85" s="133">
        <v>2.4161936151893562E-2</v>
      </c>
      <c r="J85" s="655"/>
      <c r="K85" s="654"/>
      <c r="L85" s="665"/>
      <c r="M85" s="665"/>
      <c r="N85" s="666"/>
      <c r="O85" s="667"/>
      <c r="P85" s="667"/>
      <c r="Q85" s="666"/>
    </row>
    <row r="86" spans="1:17">
      <c r="A86" s="803" t="s">
        <v>474</v>
      </c>
      <c r="B86" s="140" t="s">
        <v>423</v>
      </c>
      <c r="C86" s="143">
        <v>62996268.203518815</v>
      </c>
      <c r="D86" s="143">
        <v>-232238.48238617927</v>
      </c>
      <c r="E86" s="136">
        <v>-3.6730028045712216E-3</v>
      </c>
      <c r="F86" s="137">
        <v>325570265.21609044</v>
      </c>
      <c r="G86" s="137">
        <v>2284427.6111323833</v>
      </c>
      <c r="H86" s="136">
        <v>7.0662780283120832E-3</v>
      </c>
      <c r="J86" s="655"/>
      <c r="K86" s="655"/>
      <c r="L86" s="668"/>
      <c r="M86" s="668"/>
      <c r="N86" s="669"/>
      <c r="O86" s="670"/>
      <c r="P86" s="670"/>
      <c r="Q86" s="669"/>
    </row>
    <row r="87" spans="1:17">
      <c r="A87" s="803" t="s">
        <v>474</v>
      </c>
      <c r="B87" s="139" t="s">
        <v>424</v>
      </c>
      <c r="C87" s="144">
        <v>11839502.049316525</v>
      </c>
      <c r="D87" s="144">
        <v>208834.53738415241</v>
      </c>
      <c r="E87" s="144">
        <v>1.7955507469360688E-2</v>
      </c>
      <c r="F87" s="144">
        <v>60021761.847059727</v>
      </c>
      <c r="G87" s="144">
        <v>1692711.460034132</v>
      </c>
      <c r="H87" s="144">
        <v>2.9020041451088836E-2</v>
      </c>
      <c r="J87" s="655"/>
      <c r="K87" s="654"/>
      <c r="L87" s="665"/>
      <c r="M87" s="665"/>
      <c r="N87" s="666"/>
      <c r="O87" s="667"/>
      <c r="P87" s="667"/>
      <c r="Q87" s="666"/>
    </row>
    <row r="88" spans="1:17">
      <c r="A88" s="803" t="s">
        <v>474</v>
      </c>
      <c r="B88" s="140" t="s">
        <v>425</v>
      </c>
      <c r="C88" s="143">
        <v>7375730.230747438</v>
      </c>
      <c r="D88" s="143">
        <v>-23592.263365325518</v>
      </c>
      <c r="E88" s="136">
        <v>-3.1884356147602153E-3</v>
      </c>
      <c r="F88" s="137">
        <v>36305690.312371559</v>
      </c>
      <c r="G88" s="137">
        <v>-186808.48898371309</v>
      </c>
      <c r="H88" s="136">
        <v>-5.1190928305730413E-3</v>
      </c>
      <c r="J88" s="655"/>
      <c r="K88" s="655"/>
      <c r="L88" s="668"/>
      <c r="M88" s="668"/>
      <c r="N88" s="669"/>
      <c r="O88" s="670"/>
      <c r="P88" s="670"/>
      <c r="Q88" s="669"/>
    </row>
    <row r="89" spans="1:17">
      <c r="A89" s="803" t="s">
        <v>474</v>
      </c>
      <c r="B89" s="139" t="s">
        <v>426</v>
      </c>
      <c r="C89" s="132">
        <v>21574897.037247308</v>
      </c>
      <c r="D89" s="132">
        <v>-102630.76366681978</v>
      </c>
      <c r="E89" s="133">
        <v>-4.7344311864977477E-3</v>
      </c>
      <c r="F89" s="134">
        <v>104011146.65176505</v>
      </c>
      <c r="G89" s="134">
        <v>-229700.42585319281</v>
      </c>
      <c r="H89" s="133">
        <v>-2.2035548663774454E-3</v>
      </c>
      <c r="J89" s="655"/>
      <c r="K89" s="654"/>
      <c r="L89" s="665"/>
      <c r="M89" s="665"/>
      <c r="N89" s="666"/>
      <c r="O89" s="667"/>
      <c r="P89" s="667"/>
      <c r="Q89" s="666"/>
    </row>
    <row r="90" spans="1:17">
      <c r="A90" s="803" t="s">
        <v>474</v>
      </c>
      <c r="B90" s="140" t="s">
        <v>427</v>
      </c>
      <c r="C90" s="143">
        <v>454006300.52931297</v>
      </c>
      <c r="D90" s="143">
        <v>-1426034.1517742276</v>
      </c>
      <c r="E90" s="136">
        <v>-3.1311658026494681E-3</v>
      </c>
      <c r="F90" s="137">
        <v>2131011376.4491951</v>
      </c>
      <c r="G90" s="137">
        <v>11920921.709178925</v>
      </c>
      <c r="H90" s="136">
        <v>5.6254897862023827E-3</v>
      </c>
      <c r="J90" s="655"/>
      <c r="K90" s="655"/>
      <c r="L90" s="668"/>
      <c r="M90" s="668"/>
      <c r="N90" s="669"/>
      <c r="O90" s="670"/>
      <c r="P90" s="670"/>
      <c r="Q90" s="669"/>
    </row>
    <row r="91" spans="1:17">
      <c r="A91" s="803" t="s">
        <v>474</v>
      </c>
      <c r="B91" s="139" t="s">
        <v>428</v>
      </c>
      <c r="C91" s="132">
        <v>38602296.040649459</v>
      </c>
      <c r="D91" s="132">
        <v>-127999.11323740333</v>
      </c>
      <c r="E91" s="133">
        <v>-3.3048834956931048E-3</v>
      </c>
      <c r="F91" s="134">
        <v>191391209.87336418</v>
      </c>
      <c r="G91" s="134">
        <v>-3462662.8072973788</v>
      </c>
      <c r="H91" s="133">
        <v>-1.7770561907035853E-2</v>
      </c>
      <c r="J91" s="655"/>
      <c r="K91" s="654"/>
      <c r="L91" s="665"/>
      <c r="M91" s="665"/>
      <c r="N91" s="666"/>
      <c r="O91" s="667"/>
      <c r="P91" s="667"/>
      <c r="Q91" s="666"/>
    </row>
    <row r="92" spans="1:17">
      <c r="A92" s="803" t="s">
        <v>474</v>
      </c>
      <c r="B92" s="140" t="s">
        <v>429</v>
      </c>
      <c r="C92" s="143">
        <v>133802163.08186869</v>
      </c>
      <c r="D92" s="143">
        <v>-1764004.1349141151</v>
      </c>
      <c r="E92" s="136">
        <v>-1.301212663254918E-2</v>
      </c>
      <c r="F92" s="137">
        <v>587220451.79086065</v>
      </c>
      <c r="G92" s="137">
        <v>-1284524.0161970854</v>
      </c>
      <c r="H92" s="136">
        <v>-2.182690153869181E-3</v>
      </c>
      <c r="J92" s="655"/>
      <c r="K92" s="655"/>
      <c r="L92" s="668"/>
      <c r="M92" s="668"/>
      <c r="N92" s="669"/>
      <c r="O92" s="670"/>
      <c r="P92" s="670"/>
      <c r="Q92" s="669"/>
    </row>
    <row r="93" spans="1:17">
      <c r="A93" s="803" t="s">
        <v>474</v>
      </c>
      <c r="B93" s="139" t="s">
        <v>430</v>
      </c>
      <c r="C93" s="132">
        <v>43553034.278182097</v>
      </c>
      <c r="D93" s="132">
        <v>208778.45172619075</v>
      </c>
      <c r="E93" s="133">
        <v>4.8167501724359803E-3</v>
      </c>
      <c r="F93" s="134">
        <v>200046355.44383115</v>
      </c>
      <c r="G93" s="134">
        <v>3766411.7594169676</v>
      </c>
      <c r="H93" s="133">
        <v>1.9188979213651789E-2</v>
      </c>
      <c r="J93" s="655"/>
      <c r="K93" s="654"/>
      <c r="L93" s="665"/>
      <c r="M93" s="665"/>
      <c r="N93" s="666"/>
      <c r="O93" s="667"/>
      <c r="P93" s="667"/>
      <c r="Q93" s="666"/>
    </row>
    <row r="94" spans="1:17">
      <c r="A94" s="803" t="s">
        <v>474</v>
      </c>
      <c r="B94" s="140" t="s">
        <v>431</v>
      </c>
      <c r="C94" s="143">
        <v>35676608.598035119</v>
      </c>
      <c r="D94" s="143">
        <v>-415601.59675265104</v>
      </c>
      <c r="E94" s="136">
        <v>-1.1514994357776124E-2</v>
      </c>
      <c r="F94" s="137">
        <v>167945174.48170504</v>
      </c>
      <c r="G94" s="137">
        <v>-3342267.9348956347</v>
      </c>
      <c r="H94" s="136">
        <v>-1.9512626773693434E-2</v>
      </c>
      <c r="J94" s="655"/>
      <c r="K94" s="655"/>
      <c r="L94" s="668"/>
      <c r="M94" s="668"/>
      <c r="N94" s="669"/>
      <c r="O94" s="670"/>
      <c r="P94" s="670"/>
      <c r="Q94" s="669"/>
    </row>
    <row r="95" spans="1:17">
      <c r="A95" s="803" t="s">
        <v>474</v>
      </c>
      <c r="B95" s="139" t="s">
        <v>432</v>
      </c>
      <c r="C95" s="132">
        <v>67513061.75815931</v>
      </c>
      <c r="D95" s="132">
        <v>655550.57954244316</v>
      </c>
      <c r="E95" s="133">
        <v>9.8051896935120852E-3</v>
      </c>
      <c r="F95" s="134">
        <v>314147461.84154952</v>
      </c>
      <c r="G95" s="134">
        <v>10182636.460017562</v>
      </c>
      <c r="H95" s="133">
        <v>3.3499390751007038E-2</v>
      </c>
      <c r="J95" s="655"/>
      <c r="K95" s="654"/>
      <c r="L95" s="665"/>
      <c r="M95" s="665"/>
      <c r="N95" s="666"/>
      <c r="O95" s="667"/>
      <c r="P95" s="667"/>
      <c r="Q95" s="666"/>
    </row>
    <row r="96" spans="1:17">
      <c r="A96" s="803" t="s">
        <v>474</v>
      </c>
      <c r="B96" s="140" t="s">
        <v>433</v>
      </c>
      <c r="C96" s="143">
        <v>75378259.704860285</v>
      </c>
      <c r="D96" s="143">
        <v>-306488.40901131928</v>
      </c>
      <c r="E96" s="136">
        <v>-4.0495399224978815E-3</v>
      </c>
      <c r="F96" s="137">
        <v>394622136.70717299</v>
      </c>
      <c r="G96" s="137">
        <v>3083656.4370368123</v>
      </c>
      <c r="H96" s="136">
        <v>7.8757429791046062E-3</v>
      </c>
      <c r="J96" s="655"/>
      <c r="K96" s="655"/>
      <c r="L96" s="668"/>
      <c r="M96" s="668"/>
      <c r="N96" s="669"/>
      <c r="O96" s="670"/>
      <c r="P96" s="670"/>
      <c r="Q96" s="669"/>
    </row>
    <row r="97" spans="1:24">
      <c r="A97" s="803" t="s">
        <v>474</v>
      </c>
      <c r="B97" s="139" t="s">
        <v>434</v>
      </c>
      <c r="C97" s="132">
        <v>26063263.157651365</v>
      </c>
      <c r="D97" s="132">
        <v>133199.33150466159</v>
      </c>
      <c r="E97" s="133">
        <v>5.1368686323999485E-3</v>
      </c>
      <c r="F97" s="134">
        <v>114309005.98201984</v>
      </c>
      <c r="G97" s="134">
        <v>1740704.4636130929</v>
      </c>
      <c r="H97" s="133">
        <v>1.54635402696243E-2</v>
      </c>
      <c r="J97" s="655"/>
      <c r="K97" s="654"/>
      <c r="L97" s="671"/>
      <c r="M97" s="671"/>
      <c r="N97" s="671"/>
      <c r="O97" s="671"/>
      <c r="P97" s="671"/>
      <c r="Q97" s="671"/>
    </row>
    <row r="98" spans="1:24">
      <c r="A98" s="803" t="s">
        <v>474</v>
      </c>
      <c r="B98" s="140" t="s">
        <v>435</v>
      </c>
      <c r="C98" s="143">
        <v>11905508.349961571</v>
      </c>
      <c r="D98" s="143">
        <v>178727.68232371099</v>
      </c>
      <c r="E98" s="136">
        <v>1.5240984494315806E-2</v>
      </c>
      <c r="F98" s="137">
        <v>54690325.527519055</v>
      </c>
      <c r="G98" s="137">
        <v>1024394.0615190789</v>
      </c>
      <c r="H98" s="136">
        <v>1.9088349601610537E-2</v>
      </c>
      <c r="J98" s="655"/>
      <c r="K98" s="655"/>
      <c r="L98" s="668"/>
      <c r="M98" s="668"/>
      <c r="N98" s="669"/>
      <c r="O98" s="670"/>
      <c r="P98" s="670"/>
      <c r="Q98" s="669"/>
    </row>
    <row r="99" spans="1:24">
      <c r="A99" s="803" t="s">
        <v>474</v>
      </c>
      <c r="B99" s="139" t="s">
        <v>436</v>
      </c>
      <c r="C99" s="132">
        <v>11393196.199576296</v>
      </c>
      <c r="D99" s="132">
        <v>-63632.707854317501</v>
      </c>
      <c r="E99" s="133">
        <v>-5.5541291895392546E-3</v>
      </c>
      <c r="F99" s="134">
        <v>55912368.430930302</v>
      </c>
      <c r="G99" s="134">
        <v>-306506.15642611682</v>
      </c>
      <c r="H99" s="133">
        <v>-5.4520151581805201E-3</v>
      </c>
      <c r="J99" s="655"/>
      <c r="K99" s="654"/>
      <c r="L99" s="665"/>
      <c r="M99" s="665"/>
      <c r="N99" s="666"/>
      <c r="O99" s="667"/>
      <c r="P99" s="667"/>
      <c r="Q99" s="666"/>
    </row>
    <row r="100" spans="1:24">
      <c r="A100" s="803" t="s">
        <v>474</v>
      </c>
      <c r="B100" s="140" t="s">
        <v>437</v>
      </c>
      <c r="C100" s="145">
        <v>10118909.360369844</v>
      </c>
      <c r="D100" s="145">
        <v>75435.764899086207</v>
      </c>
      <c r="E100" s="145">
        <v>7.5109238036036655E-3</v>
      </c>
      <c r="F100" s="145">
        <v>51545206.56252563</v>
      </c>
      <c r="G100" s="145">
        <v>1337399.6346746311</v>
      </c>
      <c r="H100" s="145">
        <v>2.6637284448541729E-2</v>
      </c>
      <c r="J100" s="655"/>
      <c r="K100" s="655"/>
      <c r="L100" s="668"/>
      <c r="M100" s="668"/>
      <c r="N100" s="669"/>
      <c r="O100" s="670"/>
      <c r="P100" s="670"/>
      <c r="Q100" s="669"/>
    </row>
    <row r="101" spans="1:24">
      <c r="A101" s="803" t="s">
        <v>474</v>
      </c>
      <c r="B101" s="139" t="s">
        <v>438</v>
      </c>
      <c r="C101" s="132">
        <v>117718403.36946233</v>
      </c>
      <c r="D101" s="132">
        <v>-129278.83893327415</v>
      </c>
      <c r="E101" s="133">
        <v>-1.0969994191711322E-3</v>
      </c>
      <c r="F101" s="134">
        <v>554094033.71125376</v>
      </c>
      <c r="G101" s="134">
        <v>6924433.1384829283</v>
      </c>
      <c r="H101" s="133">
        <v>1.265500336867127E-2</v>
      </c>
      <c r="J101" s="655"/>
      <c r="K101" s="654"/>
      <c r="L101" s="665"/>
      <c r="M101" s="665"/>
      <c r="N101" s="666"/>
      <c r="O101" s="667"/>
      <c r="P101" s="667"/>
      <c r="Q101" s="666"/>
      <c r="R101" s="120"/>
      <c r="S101" s="121"/>
      <c r="T101" s="121"/>
      <c r="U101" s="122"/>
      <c r="V101" s="121">
        <f>(O87-(SUM(O88:O96)))</f>
        <v>0</v>
      </c>
      <c r="W101" s="121">
        <f>(P87-(SUM(P88:P96)))</f>
        <v>0</v>
      </c>
      <c r="X101" s="122" t="e">
        <f>(((V101+W101)-(V101))/V101)</f>
        <v>#DIV/0!</v>
      </c>
    </row>
    <row r="102" spans="1:24">
      <c r="A102" s="803" t="s">
        <v>474</v>
      </c>
      <c r="B102" s="140" t="s">
        <v>439</v>
      </c>
      <c r="C102" s="143">
        <v>31293941.437421892</v>
      </c>
      <c r="D102" s="143">
        <v>17618.707429569215</v>
      </c>
      <c r="E102" s="136">
        <v>5.6332413441538684E-4</v>
      </c>
      <c r="F102" s="137">
        <v>155257871.81320623</v>
      </c>
      <c r="G102" s="137">
        <v>1573252.7177433968</v>
      </c>
      <c r="H102" s="136">
        <v>1.0236891154124891E-2</v>
      </c>
      <c r="J102" s="655"/>
      <c r="K102" s="655"/>
      <c r="L102" s="668"/>
      <c r="M102" s="668"/>
      <c r="N102" s="669"/>
      <c r="O102" s="670"/>
      <c r="P102" s="670"/>
      <c r="Q102" s="669"/>
    </row>
    <row r="103" spans="1:24">
      <c r="A103" s="803" t="s">
        <v>474</v>
      </c>
      <c r="B103" s="139" t="s">
        <v>440</v>
      </c>
      <c r="C103" s="132">
        <v>86424461.932040423</v>
      </c>
      <c r="D103" s="132">
        <v>-146897.54636281729</v>
      </c>
      <c r="E103" s="133">
        <v>-1.6968376983783359E-3</v>
      </c>
      <c r="F103" s="134">
        <v>398836194.58516693</v>
      </c>
      <c r="G103" s="134">
        <v>5351213.1078589559</v>
      </c>
      <c r="H103" s="133">
        <v>1.3599535839381349E-2</v>
      </c>
      <c r="J103" s="655"/>
      <c r="K103" s="654"/>
      <c r="L103" s="665"/>
      <c r="M103" s="665"/>
      <c r="N103" s="666"/>
      <c r="O103" s="667"/>
      <c r="P103" s="667"/>
      <c r="Q103" s="666"/>
    </row>
    <row r="104" spans="1:24">
      <c r="A104" s="803" t="s">
        <v>474</v>
      </c>
      <c r="B104" s="140" t="s">
        <v>441</v>
      </c>
      <c r="C104" s="143">
        <v>135321997.79709858</v>
      </c>
      <c r="D104" s="143">
        <v>167709.67808976769</v>
      </c>
      <c r="E104" s="136">
        <v>1.2408757459629587E-3</v>
      </c>
      <c r="F104" s="137">
        <v>765072072.54177547</v>
      </c>
      <c r="G104" s="137">
        <v>16752949.804108143</v>
      </c>
      <c r="H104" s="136">
        <v>2.2387440458315134E-2</v>
      </c>
      <c r="J104" s="655"/>
      <c r="K104" s="655"/>
      <c r="L104" s="668"/>
      <c r="M104" s="668"/>
      <c r="N104" s="669"/>
      <c r="O104" s="670"/>
      <c r="P104" s="670"/>
      <c r="Q104" s="669"/>
    </row>
    <row r="105" spans="1:24">
      <c r="A105" s="803" t="s">
        <v>474</v>
      </c>
      <c r="B105" s="139" t="s">
        <v>442</v>
      </c>
      <c r="C105" s="132">
        <v>34371320.194621287</v>
      </c>
      <c r="D105" s="132">
        <v>56651.681294374168</v>
      </c>
      <c r="E105" s="133">
        <v>1.6509464829121735E-3</v>
      </c>
      <c r="F105" s="134">
        <v>207029916.09007049</v>
      </c>
      <c r="G105" s="134">
        <v>6736505.8668441772</v>
      </c>
      <c r="H105" s="133">
        <v>3.3633187728624545E-2</v>
      </c>
      <c r="J105" s="655"/>
      <c r="K105" s="654"/>
      <c r="L105" s="665"/>
      <c r="M105" s="665"/>
      <c r="N105" s="666"/>
      <c r="O105" s="667"/>
      <c r="P105" s="667"/>
      <c r="Q105" s="666"/>
    </row>
    <row r="106" spans="1:24">
      <c r="A106" s="803" t="s">
        <v>474</v>
      </c>
      <c r="B106" s="140" t="s">
        <v>443</v>
      </c>
      <c r="C106" s="143">
        <v>67525086.142910227</v>
      </c>
      <c r="D106" s="143">
        <v>63001.485007867217</v>
      </c>
      <c r="E106" s="136">
        <v>9.3387990198265185E-4</v>
      </c>
      <c r="F106" s="137">
        <v>380653517.57160652</v>
      </c>
      <c r="G106" s="137">
        <v>6988253.3246941566</v>
      </c>
      <c r="H106" s="136">
        <v>1.8701907812540008E-2</v>
      </c>
      <c r="J106" s="655"/>
      <c r="K106" s="655"/>
      <c r="L106" s="668"/>
      <c r="M106" s="668"/>
      <c r="N106" s="669"/>
      <c r="O106" s="670"/>
      <c r="P106" s="670"/>
      <c r="Q106" s="669"/>
    </row>
    <row r="107" spans="1:24">
      <c r="A107" s="803" t="s">
        <v>474</v>
      </c>
      <c r="B107" s="139" t="s">
        <v>444</v>
      </c>
      <c r="C107" s="132">
        <v>19499423.382497407</v>
      </c>
      <c r="D107" s="132">
        <v>-42119.533925175667</v>
      </c>
      <c r="E107" s="133">
        <v>-2.1553842552411093E-3</v>
      </c>
      <c r="F107" s="134">
        <v>97330317.954284519</v>
      </c>
      <c r="G107" s="134">
        <v>2311704.9479642212</v>
      </c>
      <c r="H107" s="133">
        <v>2.4328969607359505E-2</v>
      </c>
      <c r="J107" s="655"/>
      <c r="K107" s="654"/>
      <c r="L107" s="665"/>
      <c r="M107" s="665"/>
      <c r="N107" s="666"/>
      <c r="O107" s="667"/>
      <c r="P107" s="667"/>
      <c r="Q107" s="666"/>
    </row>
    <row r="108" spans="1:24">
      <c r="A108" s="803" t="s">
        <v>474</v>
      </c>
      <c r="B108" s="140" t="s">
        <v>445</v>
      </c>
      <c r="C108" s="143">
        <v>8460865.1160761975</v>
      </c>
      <c r="D108" s="143">
        <v>49756.462979506701</v>
      </c>
      <c r="E108" s="136">
        <v>5.9155653590550186E-3</v>
      </c>
      <c r="F108" s="137">
        <v>47860913.182543725</v>
      </c>
      <c r="G108" s="137">
        <v>505935.32200162858</v>
      </c>
      <c r="H108" s="136">
        <v>1.068388889319263E-2</v>
      </c>
      <c r="J108" s="655"/>
      <c r="K108" s="655"/>
      <c r="L108" s="668"/>
      <c r="M108" s="668"/>
      <c r="N108" s="669"/>
      <c r="O108" s="670"/>
      <c r="P108" s="670"/>
      <c r="Q108" s="669"/>
    </row>
    <row r="109" spans="1:24">
      <c r="A109" s="803" t="s">
        <v>474</v>
      </c>
      <c r="B109" s="139" t="s">
        <v>446</v>
      </c>
      <c r="C109" s="132">
        <v>5465302.9609934101</v>
      </c>
      <c r="D109" s="132">
        <v>40419.582733147778</v>
      </c>
      <c r="E109" s="133">
        <v>7.4507744986971811E-3</v>
      </c>
      <c r="F109" s="134">
        <v>32197407.743270215</v>
      </c>
      <c r="G109" s="134">
        <v>210550.34260391444</v>
      </c>
      <c r="H109" s="133">
        <v>6.5824016397287152E-3</v>
      </c>
      <c r="J109" s="655"/>
      <c r="K109" s="654"/>
      <c r="L109" s="665"/>
      <c r="M109" s="665"/>
      <c r="N109" s="666"/>
      <c r="O109" s="667"/>
      <c r="P109" s="667"/>
      <c r="Q109" s="666"/>
    </row>
    <row r="110" spans="1:24">
      <c r="A110" s="803" t="s">
        <v>474</v>
      </c>
      <c r="B110" s="140" t="s">
        <v>447</v>
      </c>
      <c r="C110" s="143">
        <v>334979407.56855762</v>
      </c>
      <c r="D110" s="143">
        <v>-3938.1702861189842</v>
      </c>
      <c r="E110" s="136">
        <v>-1.175631665339333E-5</v>
      </c>
      <c r="F110" s="137">
        <v>2081458081.2654233</v>
      </c>
      <c r="G110" s="137">
        <v>53693984.391080141</v>
      </c>
      <c r="H110" s="136">
        <v>2.6479403828998486E-2</v>
      </c>
      <c r="J110" s="655"/>
      <c r="K110" s="657"/>
      <c r="L110" s="668"/>
      <c r="M110" s="668"/>
      <c r="N110" s="669"/>
      <c r="O110" s="670"/>
      <c r="P110" s="670"/>
      <c r="Q110" s="669"/>
    </row>
    <row r="111" spans="1:24">
      <c r="A111" s="803" t="s">
        <v>474</v>
      </c>
      <c r="B111" s="139" t="s">
        <v>448</v>
      </c>
      <c r="C111" s="132">
        <v>334979407.56855762</v>
      </c>
      <c r="D111" s="132">
        <v>-3938.1702860593796</v>
      </c>
      <c r="E111" s="133">
        <v>-1.1756316653215399E-5</v>
      </c>
      <c r="F111" s="134">
        <v>2081458081.2654235</v>
      </c>
      <c r="G111" s="134">
        <v>53693984.391079903</v>
      </c>
      <c r="H111" s="133">
        <v>2.6479403828998362E-2</v>
      </c>
      <c r="J111" s="655"/>
      <c r="K111" s="655"/>
      <c r="L111" s="668"/>
      <c r="M111" s="668"/>
      <c r="N111" s="669"/>
      <c r="O111" s="670"/>
      <c r="P111" s="670"/>
      <c r="Q111" s="669"/>
    </row>
    <row r="112" spans="1:24">
      <c r="A112" s="803" t="s">
        <v>474</v>
      </c>
      <c r="B112" s="140" t="s">
        <v>449</v>
      </c>
      <c r="C112" s="143">
        <v>229709979.99491948</v>
      </c>
      <c r="D112" s="143">
        <v>471233.35994890332</v>
      </c>
      <c r="E112" s="136">
        <v>2.0556444617945589E-3</v>
      </c>
      <c r="F112" s="137">
        <v>1278358218.6834579</v>
      </c>
      <c r="G112" s="137">
        <v>8375542.814548254</v>
      </c>
      <c r="H112" s="136">
        <v>6.5950055647946461E-3</v>
      </c>
      <c r="J112" s="655"/>
      <c r="K112" s="654"/>
      <c r="L112" s="665"/>
      <c r="M112" s="665"/>
      <c r="N112" s="666"/>
      <c r="O112" s="667"/>
      <c r="P112" s="667"/>
      <c r="Q112" s="666"/>
    </row>
    <row r="113" spans="1:17">
      <c r="A113" s="803" t="s">
        <v>474</v>
      </c>
      <c r="B113" s="139" t="s">
        <v>450</v>
      </c>
      <c r="C113" s="132">
        <v>229709979.99491939</v>
      </c>
      <c r="D113" s="132">
        <v>471233.35994884372</v>
      </c>
      <c r="E113" s="133">
        <v>2.0556444617942991E-3</v>
      </c>
      <c r="F113" s="134">
        <v>1278372432.2528412</v>
      </c>
      <c r="G113" s="134">
        <v>8389756.3839316368</v>
      </c>
      <c r="H113" s="133">
        <v>6.6061975043804821E-3</v>
      </c>
      <c r="J113" s="655"/>
      <c r="K113" s="655"/>
      <c r="L113" s="668"/>
      <c r="M113" s="668"/>
      <c r="N113" s="669"/>
      <c r="O113" s="670"/>
      <c r="P113" s="670"/>
      <c r="Q113" s="669"/>
    </row>
    <row r="114" spans="1:17">
      <c r="A114" s="803" t="s">
        <v>474</v>
      </c>
      <c r="B114" s="140" t="s">
        <v>451</v>
      </c>
      <c r="C114" s="143">
        <v>15031371.508981861</v>
      </c>
      <c r="D114" s="143">
        <v>-9647.4734521154314</v>
      </c>
      <c r="E114" s="136">
        <v>-6.4141089532447702E-4</v>
      </c>
      <c r="F114" s="137">
        <v>90056900.365693823</v>
      </c>
      <c r="G114" s="137">
        <v>4512983.2722377777</v>
      </c>
      <c r="H114" s="136">
        <v>5.2756331783443813E-2</v>
      </c>
      <c r="J114" s="655"/>
      <c r="K114" s="654"/>
      <c r="L114" s="665"/>
      <c r="M114" s="665"/>
      <c r="N114" s="666"/>
      <c r="O114" s="667"/>
      <c r="P114" s="667"/>
      <c r="Q114" s="666"/>
    </row>
    <row r="115" spans="1:17">
      <c r="A115" s="803" t="s">
        <v>474</v>
      </c>
      <c r="B115" s="139" t="s">
        <v>452</v>
      </c>
      <c r="C115" s="132">
        <v>15031371.508981857</v>
      </c>
      <c r="D115" s="132">
        <v>-9647.4734521172941</v>
      </c>
      <c r="E115" s="133">
        <v>-6.4141089532460094E-4</v>
      </c>
      <c r="F115" s="134">
        <v>90056900.365693778</v>
      </c>
      <c r="G115" s="134">
        <v>4512983.2722377181</v>
      </c>
      <c r="H115" s="133">
        <v>5.2756331783443106E-2</v>
      </c>
      <c r="J115" s="655"/>
      <c r="K115" s="655"/>
      <c r="L115" s="668"/>
      <c r="M115" s="668"/>
      <c r="N115" s="669"/>
      <c r="O115" s="670"/>
      <c r="P115" s="670"/>
      <c r="Q115" s="669"/>
    </row>
    <row r="116" spans="1:17">
      <c r="A116" s="803" t="s">
        <v>474</v>
      </c>
      <c r="B116" s="140" t="s">
        <v>453</v>
      </c>
      <c r="C116" s="143">
        <v>93361225.139604762</v>
      </c>
      <c r="D116" s="143">
        <v>-480842.61454737186</v>
      </c>
      <c r="E116" s="136">
        <v>-5.1239558766659477E-3</v>
      </c>
      <c r="F116" s="137">
        <v>359388967.61322266</v>
      </c>
      <c r="G116" s="137">
        <v>707008.00263017416</v>
      </c>
      <c r="H116" s="136">
        <v>1.9711278576646177E-3</v>
      </c>
      <c r="J116" s="655"/>
      <c r="K116" s="654"/>
      <c r="L116" s="665"/>
      <c r="M116" s="665"/>
      <c r="N116" s="666"/>
      <c r="O116" s="667"/>
      <c r="P116" s="667"/>
      <c r="Q116" s="666"/>
    </row>
    <row r="117" spans="1:17">
      <c r="A117" s="803" t="s">
        <v>474</v>
      </c>
      <c r="B117" s="139" t="s">
        <v>454</v>
      </c>
      <c r="C117" s="132">
        <v>93361225.139604732</v>
      </c>
      <c r="D117" s="132">
        <v>-480842.61454740167</v>
      </c>
      <c r="E117" s="133">
        <v>-5.1239558766662651E-3</v>
      </c>
      <c r="F117" s="134">
        <v>359983569.31600839</v>
      </c>
      <c r="G117" s="134">
        <v>1301609.7054159045</v>
      </c>
      <c r="H117" s="133">
        <v>3.6288686133783064E-3</v>
      </c>
      <c r="J117" s="655"/>
      <c r="K117" s="655"/>
      <c r="L117" s="668"/>
      <c r="M117" s="668"/>
      <c r="N117" s="669"/>
      <c r="O117" s="670"/>
      <c r="P117" s="670"/>
      <c r="Q117" s="669"/>
    </row>
    <row r="118" spans="1:17">
      <c r="A118" s="803" t="s">
        <v>474</v>
      </c>
      <c r="B118" s="140" t="s">
        <v>455</v>
      </c>
      <c r="C118" s="143">
        <v>115754706.88937859</v>
      </c>
      <c r="D118" s="143">
        <v>-752167.89595752954</v>
      </c>
      <c r="E118" s="136">
        <v>-6.4559958143534327E-3</v>
      </c>
      <c r="F118" s="137">
        <v>496555887.67674333</v>
      </c>
      <c r="G118" s="137">
        <v>6638574.7622742653</v>
      </c>
      <c r="H118" s="136">
        <v>1.3550398378008012E-2</v>
      </c>
      <c r="J118" s="655"/>
      <c r="K118" s="654"/>
      <c r="L118" s="665"/>
      <c r="M118" s="665"/>
      <c r="N118" s="666"/>
      <c r="O118" s="667"/>
      <c r="P118" s="667"/>
      <c r="Q118" s="666"/>
    </row>
    <row r="119" spans="1:17">
      <c r="A119" s="803" t="s">
        <v>474</v>
      </c>
      <c r="B119" s="139" t="s">
        <v>456</v>
      </c>
      <c r="C119" s="132">
        <v>115754706.88937858</v>
      </c>
      <c r="D119" s="132">
        <v>-752167.89595751464</v>
      </c>
      <c r="E119" s="133">
        <v>-6.455995814353307E-3</v>
      </c>
      <c r="F119" s="134">
        <v>497320199.01116842</v>
      </c>
      <c r="G119" s="134">
        <v>7402886.096699357</v>
      </c>
      <c r="H119" s="133">
        <v>1.5110480690425756E-2</v>
      </c>
      <c r="J119" s="655"/>
      <c r="K119" s="655"/>
      <c r="L119" s="668"/>
      <c r="M119" s="668"/>
      <c r="N119" s="669"/>
      <c r="O119" s="670"/>
      <c r="P119" s="670"/>
      <c r="Q119" s="669"/>
    </row>
    <row r="120" spans="1:17">
      <c r="A120" s="803" t="s">
        <v>474</v>
      </c>
      <c r="B120" s="140" t="s">
        <v>457</v>
      </c>
      <c r="C120" s="143">
        <v>59555040.256113939</v>
      </c>
      <c r="D120" s="143">
        <v>-402491.237222597</v>
      </c>
      <c r="E120" s="136">
        <v>-6.7129387617855555E-3</v>
      </c>
      <c r="F120" s="137">
        <v>261083231.2213062</v>
      </c>
      <c r="G120" s="137">
        <v>5019638.8659338057</v>
      </c>
      <c r="H120" s="136">
        <v>1.9603094761583315E-2</v>
      </c>
      <c r="J120" s="655"/>
      <c r="K120" s="654"/>
      <c r="L120" s="665"/>
      <c r="M120" s="665"/>
      <c r="N120" s="666"/>
      <c r="O120" s="667"/>
      <c r="P120" s="667"/>
      <c r="Q120" s="666"/>
    </row>
    <row r="121" spans="1:17">
      <c r="A121" s="803" t="s">
        <v>474</v>
      </c>
      <c r="B121" s="139" t="s">
        <v>458</v>
      </c>
      <c r="C121" s="132">
        <v>59555040.256113954</v>
      </c>
      <c r="D121" s="132">
        <v>-402491.2372225821</v>
      </c>
      <c r="E121" s="133">
        <v>-6.7129387617853066E-3</v>
      </c>
      <c r="F121" s="134">
        <v>261265220.69152573</v>
      </c>
      <c r="G121" s="134">
        <v>5201628.3361532688</v>
      </c>
      <c r="H121" s="133">
        <v>2.0313814581396243E-2</v>
      </c>
      <c r="J121" s="655"/>
      <c r="K121" s="655"/>
      <c r="L121" s="668"/>
      <c r="M121" s="668"/>
      <c r="N121" s="669"/>
      <c r="O121" s="670"/>
      <c r="P121" s="670"/>
      <c r="Q121" s="669"/>
    </row>
    <row r="122" spans="1:17">
      <c r="A122" s="803" t="s">
        <v>474</v>
      </c>
      <c r="B122" s="140" t="s">
        <v>459</v>
      </c>
      <c r="C122" s="143">
        <v>188439967.28155634</v>
      </c>
      <c r="D122" s="143">
        <v>520433.46591800451</v>
      </c>
      <c r="E122" s="136">
        <v>2.7694484727095198E-3</v>
      </c>
      <c r="F122" s="137">
        <v>968910114.8137778</v>
      </c>
      <c r="G122" s="137">
        <v>14649413.903593063</v>
      </c>
      <c r="H122" s="136">
        <v>1.5351584624223008E-2</v>
      </c>
      <c r="J122" s="655"/>
      <c r="K122" s="654"/>
      <c r="L122" s="665"/>
      <c r="M122" s="665"/>
      <c r="N122" s="666"/>
      <c r="O122" s="667"/>
      <c r="P122" s="667"/>
      <c r="Q122" s="666"/>
    </row>
    <row r="123" spans="1:17">
      <c r="A123" s="803" t="s">
        <v>474</v>
      </c>
      <c r="B123" s="139" t="s">
        <v>460</v>
      </c>
      <c r="C123" s="132">
        <v>20981052.936192658</v>
      </c>
      <c r="D123" s="132">
        <v>304424.39511907846</v>
      </c>
      <c r="E123" s="133">
        <v>1.4723115739800006E-2</v>
      </c>
      <c r="F123" s="134">
        <v>100340526.74407279</v>
      </c>
      <c r="G123" s="134">
        <v>1728749.2731967121</v>
      </c>
      <c r="H123" s="133">
        <v>1.7530860081163016E-2</v>
      </c>
      <c r="J123" s="655"/>
      <c r="K123" s="655"/>
      <c r="L123" s="668"/>
      <c r="M123" s="668"/>
      <c r="N123" s="669"/>
      <c r="O123" s="670"/>
      <c r="P123" s="670"/>
      <c r="Q123" s="669"/>
    </row>
    <row r="124" spans="1:17">
      <c r="A124" s="803" t="s">
        <v>474</v>
      </c>
      <c r="B124" s="140" t="s">
        <v>461</v>
      </c>
      <c r="C124" s="143">
        <v>44558470.418684192</v>
      </c>
      <c r="D124" s="143">
        <v>132036.53113443404</v>
      </c>
      <c r="E124" s="136">
        <v>2.9720263271330559E-3</v>
      </c>
      <c r="F124" s="137">
        <v>187138604.9637841</v>
      </c>
      <c r="G124" s="137">
        <v>-235353.84553253651</v>
      </c>
      <c r="H124" s="136">
        <v>-1.2560648610303803E-3</v>
      </c>
      <c r="J124" s="655"/>
      <c r="K124" s="654"/>
      <c r="L124" s="665"/>
      <c r="M124" s="665"/>
      <c r="N124" s="666"/>
      <c r="O124" s="667"/>
      <c r="P124" s="667"/>
      <c r="Q124" s="666"/>
    </row>
    <row r="125" spans="1:17">
      <c r="A125" s="803" t="s">
        <v>474</v>
      </c>
      <c r="B125" s="139" t="s">
        <v>462</v>
      </c>
      <c r="C125" s="132">
        <v>43887182.642933235</v>
      </c>
      <c r="D125" s="132">
        <v>131839.99109725654</v>
      </c>
      <c r="E125" s="133">
        <v>3.0131175556392205E-3</v>
      </c>
      <c r="F125" s="134">
        <v>238968205.84382334</v>
      </c>
      <c r="G125" s="134">
        <v>5101894.788297385</v>
      </c>
      <c r="H125" s="133">
        <v>2.1815432779824635E-2</v>
      </c>
      <c r="J125" s="655"/>
      <c r="K125" s="655"/>
      <c r="L125" s="668"/>
      <c r="M125" s="668"/>
      <c r="N125" s="669"/>
      <c r="O125" s="670"/>
      <c r="P125" s="670"/>
      <c r="Q125" s="669"/>
    </row>
    <row r="126" spans="1:17">
      <c r="A126" s="803" t="s">
        <v>474</v>
      </c>
      <c r="B126" s="140" t="s">
        <v>463</v>
      </c>
      <c r="C126" s="143">
        <v>79013261.283746213</v>
      </c>
      <c r="D126" s="143">
        <v>-47867.45143276453</v>
      </c>
      <c r="E126" s="136">
        <v>-6.0544862182653695E-4</v>
      </c>
      <c r="F126" s="137">
        <v>442462777.2620973</v>
      </c>
      <c r="G126" s="137">
        <v>8054123.6876314282</v>
      </c>
      <c r="H126" s="136">
        <v>1.854043104657168E-2</v>
      </c>
      <c r="J126" s="655"/>
      <c r="K126" s="654"/>
      <c r="L126" s="665"/>
      <c r="M126" s="665"/>
      <c r="N126" s="666"/>
      <c r="O126" s="667"/>
      <c r="P126" s="667"/>
      <c r="Q126" s="666"/>
    </row>
    <row r="127" spans="1:17">
      <c r="A127" s="803" t="s">
        <v>474</v>
      </c>
      <c r="B127" s="139" t="s">
        <v>464</v>
      </c>
      <c r="C127" s="132">
        <v>421794579.72081083</v>
      </c>
      <c r="D127" s="132">
        <v>1189452.1839209795</v>
      </c>
      <c r="E127" s="133">
        <v>2.8279545494049089E-3</v>
      </c>
      <c r="F127" s="134">
        <v>2459538779.3258853</v>
      </c>
      <c r="G127" s="134">
        <v>56735691.32779026</v>
      </c>
      <c r="H127" s="133">
        <v>2.3612293329895721E-2</v>
      </c>
      <c r="J127" s="655"/>
      <c r="K127" s="655"/>
      <c r="L127" s="668"/>
      <c r="M127" s="668"/>
      <c r="N127" s="669"/>
      <c r="O127" s="670"/>
      <c r="P127" s="670"/>
      <c r="Q127" s="669"/>
    </row>
    <row r="128" spans="1:17">
      <c r="A128" s="803" t="s">
        <v>474</v>
      </c>
      <c r="B128" s="140" t="s">
        <v>465</v>
      </c>
      <c r="C128" s="143">
        <v>121690716.20682877</v>
      </c>
      <c r="D128" s="143">
        <v>722203.22015501559</v>
      </c>
      <c r="E128" s="136">
        <v>5.9701752325795358E-3</v>
      </c>
      <c r="F128" s="137">
        <v>713856649.81159878</v>
      </c>
      <c r="G128" s="137">
        <v>22156660.898393631</v>
      </c>
      <c r="H128" s="136">
        <v>3.2032183393852651E-2</v>
      </c>
      <c r="J128" s="655"/>
      <c r="K128" s="654"/>
      <c r="L128" s="665"/>
      <c r="M128" s="665"/>
      <c r="N128" s="666"/>
      <c r="O128" s="667"/>
      <c r="P128" s="667"/>
      <c r="Q128" s="666"/>
    </row>
    <row r="129" spans="1:17">
      <c r="A129" s="803" t="s">
        <v>474</v>
      </c>
      <c r="B129" s="139" t="s">
        <v>466</v>
      </c>
      <c r="C129" s="132">
        <v>81071639.143670335</v>
      </c>
      <c r="D129" s="132">
        <v>-110909.44667164981</v>
      </c>
      <c r="E129" s="133">
        <v>-1.3661735015405064E-3</v>
      </c>
      <c r="F129" s="134">
        <v>527651432.33406878</v>
      </c>
      <c r="G129" s="134">
        <v>12372670.257774591</v>
      </c>
      <c r="H129" s="133">
        <v>2.4011605306454773E-2</v>
      </c>
      <c r="J129" s="655"/>
      <c r="K129" s="655"/>
      <c r="L129" s="668"/>
      <c r="M129" s="668"/>
      <c r="N129" s="669"/>
      <c r="O129" s="670"/>
      <c r="P129" s="670"/>
      <c r="Q129" s="669"/>
    </row>
    <row r="130" spans="1:17">
      <c r="A130" s="803" t="s">
        <v>474</v>
      </c>
      <c r="B130" s="140" t="s">
        <v>467</v>
      </c>
      <c r="C130" s="143">
        <v>151856091.04833001</v>
      </c>
      <c r="D130" s="143">
        <v>522387.24742174149</v>
      </c>
      <c r="E130" s="136">
        <v>3.4518896604089212E-3</v>
      </c>
      <c r="F130" s="137">
        <v>877691159.14905322</v>
      </c>
      <c r="G130" s="137">
        <v>10812105.593360066</v>
      </c>
      <c r="H130" s="136">
        <v>1.2472449932908013E-2</v>
      </c>
      <c r="J130" s="655"/>
      <c r="K130" s="654"/>
      <c r="L130" s="665"/>
      <c r="M130" s="665"/>
      <c r="N130" s="666"/>
      <c r="O130" s="667"/>
      <c r="P130" s="667"/>
      <c r="Q130" s="666"/>
    </row>
    <row r="131" spans="1:17">
      <c r="A131" s="803" t="s">
        <v>474</v>
      </c>
      <c r="B131" s="139" t="s">
        <v>468</v>
      </c>
      <c r="C131" s="132">
        <v>10360625.387587471</v>
      </c>
      <c r="D131" s="132">
        <v>124036.28387647681</v>
      </c>
      <c r="E131" s="133">
        <v>1.21169544483827E-2</v>
      </c>
      <c r="F131" s="134">
        <v>51516163.714844085</v>
      </c>
      <c r="G131" s="134">
        <v>2350378.2985868752</v>
      </c>
      <c r="H131" s="133">
        <v>4.7805161225181948E-2</v>
      </c>
      <c r="J131" s="655"/>
      <c r="K131" s="657"/>
      <c r="L131" s="668"/>
      <c r="M131" s="668"/>
      <c r="N131" s="669"/>
      <c r="O131" s="670"/>
      <c r="P131" s="670"/>
      <c r="Q131" s="669"/>
    </row>
    <row r="132" spans="1:17">
      <c r="A132" s="803" t="s">
        <v>474</v>
      </c>
      <c r="B132" s="140" t="s">
        <v>469</v>
      </c>
      <c r="C132" s="143">
        <v>56815507.93439541</v>
      </c>
      <c r="D132" s="143">
        <v>-68265.120859906077</v>
      </c>
      <c r="E132" s="136">
        <v>-1.2000807469925603E-3</v>
      </c>
      <c r="F132" s="137">
        <v>288823374.31632107</v>
      </c>
      <c r="G132" s="137">
        <v>9043876.2796752453</v>
      </c>
      <c r="H132" s="136">
        <v>3.2325014317134373E-2</v>
      </c>
      <c r="J132" s="655"/>
      <c r="K132" s="654"/>
      <c r="L132" s="665"/>
      <c r="M132" s="665"/>
      <c r="N132" s="666"/>
      <c r="O132" s="667"/>
      <c r="P132" s="667"/>
      <c r="Q132" s="666"/>
    </row>
    <row r="133" spans="1:17">
      <c r="A133" s="803" t="s">
        <v>474</v>
      </c>
      <c r="B133" s="139" t="s">
        <v>470</v>
      </c>
      <c r="C133" s="132">
        <v>164917993.34659365</v>
      </c>
      <c r="D133" s="132">
        <v>483820.56597623229</v>
      </c>
      <c r="E133" s="133">
        <v>2.9423358769939479E-3</v>
      </c>
      <c r="F133" s="134">
        <v>675315299.51429939</v>
      </c>
      <c r="G133" s="134">
        <v>16512586.869792461</v>
      </c>
      <c r="H133" s="133">
        <v>2.5064539888594434E-2</v>
      </c>
      <c r="J133" s="655"/>
      <c r="K133" s="655"/>
      <c r="L133" s="668"/>
      <c r="M133" s="668"/>
      <c r="N133" s="669"/>
      <c r="O133" s="670"/>
      <c r="P133" s="670"/>
      <c r="Q133" s="669"/>
    </row>
    <row r="134" spans="1:17">
      <c r="A134" s="803" t="s">
        <v>474</v>
      </c>
      <c r="B134" s="140" t="s">
        <v>471</v>
      </c>
      <c r="C134" s="143">
        <v>140090783.60229349</v>
      </c>
      <c r="D134" s="143">
        <v>337084.11578112841</v>
      </c>
      <c r="E134" s="136">
        <v>2.4119870673882261E-3</v>
      </c>
      <c r="F134" s="137">
        <v>570491372.06149495</v>
      </c>
      <c r="G134" s="137">
        <v>16676520.152189255</v>
      </c>
      <c r="H134" s="136">
        <v>3.0112085464476222E-2</v>
      </c>
      <c r="J134" s="655"/>
      <c r="K134" s="654"/>
      <c r="L134" s="665"/>
      <c r="M134" s="665"/>
      <c r="N134" s="666"/>
      <c r="O134" s="667"/>
      <c r="P134" s="667"/>
      <c r="Q134" s="666"/>
    </row>
    <row r="135" spans="1:17">
      <c r="A135" s="803" t="s">
        <v>474</v>
      </c>
      <c r="B135" s="139" t="s">
        <v>472</v>
      </c>
      <c r="C135" s="132">
        <v>24827209.744300149</v>
      </c>
      <c r="D135" s="132">
        <v>146736.45019514486</v>
      </c>
      <c r="E135" s="133">
        <v>5.9454471738268179E-3</v>
      </c>
      <c r="F135" s="134">
        <v>106157522.91450764</v>
      </c>
      <c r="G135" s="134">
        <v>1169662.1793063432</v>
      </c>
      <c r="H135" s="133">
        <v>1.114092782837481E-2</v>
      </c>
      <c r="J135" s="655"/>
      <c r="K135" s="655"/>
      <c r="L135" s="668"/>
      <c r="M135" s="668"/>
      <c r="N135" s="669"/>
      <c r="O135" s="670"/>
      <c r="P135" s="670"/>
      <c r="Q135" s="669"/>
    </row>
    <row r="136" spans="1:17">
      <c r="A136" s="803" t="s">
        <v>474</v>
      </c>
      <c r="B136" s="140" t="s">
        <v>473</v>
      </c>
      <c r="C136" s="143">
        <v>3351723742.2467141</v>
      </c>
      <c r="D136" s="143">
        <v>-369551.7304019928</v>
      </c>
      <c r="E136" s="136">
        <v>-1.1024506121771312E-4</v>
      </c>
      <c r="F136" s="137">
        <v>17193850079.260296</v>
      </c>
      <c r="G136" s="137">
        <v>300290706.84586525</v>
      </c>
      <c r="H136" s="136">
        <v>1.77754551439415E-2</v>
      </c>
      <c r="J136" s="655"/>
      <c r="K136" s="654"/>
      <c r="L136" s="665"/>
      <c r="M136" s="665"/>
      <c r="N136" s="666"/>
      <c r="O136" s="667"/>
      <c r="P136" s="667"/>
      <c r="Q136" s="666"/>
    </row>
    <row r="137" spans="1:17">
      <c r="A137" s="803" t="s">
        <v>475</v>
      </c>
      <c r="B137" s="139" t="s">
        <v>410</v>
      </c>
      <c r="C137" s="132">
        <v>245984606.94583866</v>
      </c>
      <c r="D137" s="132">
        <v>956478.25459527969</v>
      </c>
      <c r="E137" s="133">
        <v>3.9035447060877036E-3</v>
      </c>
      <c r="F137" s="134">
        <v>1194959517.5749705</v>
      </c>
      <c r="G137" s="134">
        <v>29530076.157496691</v>
      </c>
      <c r="H137" s="133">
        <v>2.533836464743865E-2</v>
      </c>
      <c r="J137" s="655"/>
      <c r="K137" s="655"/>
      <c r="L137" s="668"/>
      <c r="M137" s="668"/>
      <c r="N137" s="669"/>
      <c r="O137" s="670"/>
      <c r="P137" s="670"/>
      <c r="Q137" s="669"/>
    </row>
    <row r="138" spans="1:17">
      <c r="A138" s="803" t="s">
        <v>475</v>
      </c>
      <c r="B138" s="140" t="s">
        <v>411</v>
      </c>
      <c r="C138" s="143">
        <v>21586552.99317982</v>
      </c>
      <c r="D138" s="143">
        <v>-79937.804608810693</v>
      </c>
      <c r="E138" s="136">
        <v>-3.6894670832883312E-3</v>
      </c>
      <c r="F138" s="137">
        <v>107667411.26016821</v>
      </c>
      <c r="G138" s="137">
        <v>-1929019.6127159148</v>
      </c>
      <c r="H138" s="136">
        <v>-1.7601117092520067E-2</v>
      </c>
      <c r="J138" s="655"/>
      <c r="K138" s="654"/>
      <c r="L138" s="665"/>
      <c r="M138" s="665"/>
      <c r="N138" s="666"/>
      <c r="O138" s="667"/>
      <c r="P138" s="667"/>
      <c r="Q138" s="666"/>
    </row>
    <row r="139" spans="1:17">
      <c r="A139" s="803" t="s">
        <v>475</v>
      </c>
      <c r="B139" s="139" t="s">
        <v>412</v>
      </c>
      <c r="C139" s="132">
        <v>44262302.676037006</v>
      </c>
      <c r="D139" s="132">
        <v>46520.199287295341</v>
      </c>
      <c r="E139" s="133">
        <v>1.0521175173538403E-3</v>
      </c>
      <c r="F139" s="134">
        <v>216658808.0730857</v>
      </c>
      <c r="G139" s="134">
        <v>5459379.6757205427</v>
      </c>
      <c r="H139" s="133">
        <v>2.584940554596999E-2</v>
      </c>
      <c r="J139" s="655"/>
      <c r="K139" s="655"/>
      <c r="L139" s="668"/>
      <c r="M139" s="668"/>
      <c r="N139" s="669"/>
      <c r="O139" s="670"/>
      <c r="P139" s="670"/>
      <c r="Q139" s="669"/>
    </row>
    <row r="140" spans="1:17">
      <c r="A140" s="803" t="s">
        <v>475</v>
      </c>
      <c r="B140" s="140" t="s">
        <v>413</v>
      </c>
      <c r="C140" s="143">
        <v>25332077.54570901</v>
      </c>
      <c r="D140" s="143">
        <v>-153047.34003757313</v>
      </c>
      <c r="E140" s="136">
        <v>-6.005359625417022E-3</v>
      </c>
      <c r="F140" s="137">
        <v>102259893.0872529</v>
      </c>
      <c r="G140" s="137">
        <v>1013567.7072388828</v>
      </c>
      <c r="H140" s="136">
        <v>1.0010908578011075E-2</v>
      </c>
      <c r="J140" s="655"/>
      <c r="K140" s="654"/>
      <c r="L140" s="665"/>
      <c r="M140" s="665"/>
      <c r="N140" s="666"/>
      <c r="O140" s="667"/>
      <c r="P140" s="667"/>
      <c r="Q140" s="666"/>
    </row>
    <row r="141" spans="1:17">
      <c r="A141" s="803" t="s">
        <v>475</v>
      </c>
      <c r="B141" s="139" t="s">
        <v>414</v>
      </c>
      <c r="C141" s="132">
        <v>12693505.085772002</v>
      </c>
      <c r="D141" s="132">
        <v>-139493.82805756293</v>
      </c>
      <c r="E141" s="133">
        <v>-1.0869932195446264E-2</v>
      </c>
      <c r="F141" s="134">
        <v>65181476.920459092</v>
      </c>
      <c r="G141" s="134">
        <v>-701712.29834648222</v>
      </c>
      <c r="H141" s="133">
        <v>-1.065085504613348E-2</v>
      </c>
      <c r="J141" s="655"/>
      <c r="K141" s="655"/>
      <c r="L141" s="668"/>
      <c r="M141" s="668"/>
      <c r="N141" s="669"/>
      <c r="O141" s="670"/>
      <c r="P141" s="670"/>
      <c r="Q141" s="669"/>
    </row>
    <row r="142" spans="1:17">
      <c r="A142" s="803" t="s">
        <v>475</v>
      </c>
      <c r="B142" s="140" t="s">
        <v>415</v>
      </c>
      <c r="C142" s="143">
        <v>47934427.817634113</v>
      </c>
      <c r="D142" s="143">
        <v>562601.13996025175</v>
      </c>
      <c r="E142" s="136">
        <v>1.1876281313538692E-2</v>
      </c>
      <c r="F142" s="137">
        <v>231476986.09063613</v>
      </c>
      <c r="G142" s="137">
        <v>10259890.606350601</v>
      </c>
      <c r="H142" s="136">
        <v>4.6379284493767464E-2</v>
      </c>
      <c r="J142" s="655"/>
      <c r="K142" s="654"/>
      <c r="L142" s="665"/>
      <c r="M142" s="665"/>
      <c r="N142" s="666"/>
      <c r="O142" s="667"/>
      <c r="P142" s="667"/>
      <c r="Q142" s="666"/>
    </row>
    <row r="143" spans="1:17">
      <c r="A143" s="803" t="s">
        <v>475</v>
      </c>
      <c r="B143" s="139" t="s">
        <v>416</v>
      </c>
      <c r="C143" s="132">
        <v>23324337.526408456</v>
      </c>
      <c r="D143" s="132">
        <v>519050.45969834924</v>
      </c>
      <c r="E143" s="133">
        <v>2.2760093226628586E-2</v>
      </c>
      <c r="F143" s="134">
        <v>108866944.46858259</v>
      </c>
      <c r="G143" s="134">
        <v>5554872.7124136835</v>
      </c>
      <c r="H143" s="133">
        <v>5.3767895832386059E-2</v>
      </c>
      <c r="J143" s="655"/>
      <c r="K143" s="655"/>
      <c r="L143" s="668"/>
      <c r="M143" s="668"/>
      <c r="N143" s="669"/>
      <c r="O143" s="670"/>
      <c r="P143" s="670"/>
      <c r="Q143" s="669"/>
    </row>
    <row r="144" spans="1:17">
      <c r="A144" s="803" t="s">
        <v>475</v>
      </c>
      <c r="B144" s="140" t="s">
        <v>417</v>
      </c>
      <c r="C144" s="143">
        <v>33237572.644399125</v>
      </c>
      <c r="D144" s="143">
        <v>419440.01339672506</v>
      </c>
      <c r="E144" s="136">
        <v>1.2780739785312814E-2</v>
      </c>
      <c r="F144" s="137">
        <v>163661303.76433787</v>
      </c>
      <c r="G144" s="137">
        <v>4276903.3948851228</v>
      </c>
      <c r="H144" s="136">
        <v>2.6833889546099044E-2</v>
      </c>
      <c r="J144" s="655"/>
      <c r="K144" s="654"/>
      <c r="L144" s="665"/>
      <c r="M144" s="665"/>
      <c r="N144" s="666"/>
      <c r="O144" s="667"/>
      <c r="P144" s="667"/>
      <c r="Q144" s="666"/>
    </row>
    <row r="145" spans="1:17">
      <c r="A145" s="803" t="s">
        <v>475</v>
      </c>
      <c r="B145" s="139" t="s">
        <v>418</v>
      </c>
      <c r="C145" s="132">
        <v>37613830.656699218</v>
      </c>
      <c r="D145" s="132">
        <v>-218654.58504316211</v>
      </c>
      <c r="E145" s="133">
        <v>-5.779545902046903E-3</v>
      </c>
      <c r="F145" s="134">
        <v>200422356.18406078</v>
      </c>
      <c r="G145" s="134">
        <v>6831856.2455631495</v>
      </c>
      <c r="H145" s="133">
        <v>3.5290245377400144E-2</v>
      </c>
      <c r="J145" s="655"/>
      <c r="K145" s="655"/>
      <c r="L145" s="668"/>
      <c r="M145" s="668"/>
      <c r="N145" s="669"/>
      <c r="O145" s="670"/>
      <c r="P145" s="670"/>
      <c r="Q145" s="669"/>
    </row>
    <row r="146" spans="1:17">
      <c r="A146" s="803" t="s">
        <v>475</v>
      </c>
      <c r="B146" s="140" t="s">
        <v>419</v>
      </c>
      <c r="C146" s="143">
        <v>169493797.55259466</v>
      </c>
      <c r="D146" s="143">
        <v>-203945.01502645016</v>
      </c>
      <c r="E146" s="136">
        <v>-1.2018133649902985E-3</v>
      </c>
      <c r="F146" s="137">
        <v>863927440.80775571</v>
      </c>
      <c r="G146" s="137">
        <v>13246162.78471446</v>
      </c>
      <c r="H146" s="136">
        <v>1.5571240518538461E-2</v>
      </c>
      <c r="J146" s="655"/>
      <c r="K146" s="654"/>
      <c r="L146" s="665"/>
      <c r="M146" s="665"/>
      <c r="N146" s="666"/>
      <c r="O146" s="667"/>
      <c r="P146" s="667"/>
      <c r="Q146" s="666"/>
    </row>
    <row r="147" spans="1:17">
      <c r="A147" s="803" t="s">
        <v>475</v>
      </c>
      <c r="B147" s="139" t="s">
        <v>420</v>
      </c>
      <c r="C147" s="132">
        <v>18576560.127417721</v>
      </c>
      <c r="D147" s="132">
        <v>-83066.267484918237</v>
      </c>
      <c r="E147" s="133">
        <v>-4.45165759093708E-3</v>
      </c>
      <c r="F147" s="134">
        <v>107637738.1050799</v>
      </c>
      <c r="G147" s="134">
        <v>-1423138.7906819284</v>
      </c>
      <c r="H147" s="133">
        <v>-1.3049031249236474E-2</v>
      </c>
      <c r="J147" s="655"/>
      <c r="K147" s="655"/>
      <c r="L147" s="668"/>
      <c r="M147" s="668"/>
      <c r="N147" s="669"/>
      <c r="O147" s="670"/>
      <c r="P147" s="670"/>
      <c r="Q147" s="669"/>
    </row>
    <row r="148" spans="1:17">
      <c r="A148" s="803" t="s">
        <v>475</v>
      </c>
      <c r="B148" s="140" t="s">
        <v>421</v>
      </c>
      <c r="C148" s="143">
        <v>16272459.361138474</v>
      </c>
      <c r="D148" s="143">
        <v>144922.1562739592</v>
      </c>
      <c r="E148" s="136">
        <v>8.9860066315795972E-3</v>
      </c>
      <c r="F148" s="137">
        <v>79184854.169831812</v>
      </c>
      <c r="G148" s="137">
        <v>-528730.39330811799</v>
      </c>
      <c r="H148" s="136">
        <v>-6.6328768955223509E-3</v>
      </c>
      <c r="J148" s="655"/>
      <c r="K148" s="654"/>
      <c r="L148" s="665"/>
      <c r="M148" s="665"/>
      <c r="N148" s="666"/>
      <c r="O148" s="667"/>
      <c r="P148" s="667"/>
      <c r="Q148" s="666"/>
    </row>
    <row r="149" spans="1:17">
      <c r="A149" s="803" t="s">
        <v>475</v>
      </c>
      <c r="B149" s="139" t="s">
        <v>422</v>
      </c>
      <c r="C149" s="132">
        <v>92775054.234854892</v>
      </c>
      <c r="D149" s="132">
        <v>-293826.81930847466</v>
      </c>
      <c r="E149" s="133">
        <v>-3.1570898455035258E-3</v>
      </c>
      <c r="F149" s="134">
        <v>467423945.6273427</v>
      </c>
      <c r="G149" s="134">
        <v>14174647.877073526</v>
      </c>
      <c r="H149" s="133">
        <v>3.1273402843490908E-2</v>
      </c>
      <c r="J149" s="655"/>
      <c r="K149" s="655"/>
      <c r="L149" s="668"/>
      <c r="M149" s="668"/>
      <c r="N149" s="669"/>
      <c r="O149" s="670"/>
      <c r="P149" s="670"/>
      <c r="Q149" s="669"/>
    </row>
    <row r="150" spans="1:17">
      <c r="A150" s="803" t="s">
        <v>475</v>
      </c>
      <c r="B150" s="140" t="s">
        <v>423</v>
      </c>
      <c r="C150" s="143">
        <v>25418712.970349666</v>
      </c>
      <c r="D150" s="143">
        <v>16692.777389831841</v>
      </c>
      <c r="E150" s="136">
        <v>6.5714369420343357E-4</v>
      </c>
      <c r="F150" s="137">
        <v>130984192.69926761</v>
      </c>
      <c r="G150" s="137">
        <v>1404838.7323835641</v>
      </c>
      <c r="H150" s="136">
        <v>1.0841532152896764E-2</v>
      </c>
      <c r="J150" s="655"/>
      <c r="K150" s="654"/>
      <c r="L150" s="671"/>
      <c r="M150" s="671"/>
      <c r="N150" s="671"/>
      <c r="O150" s="671"/>
      <c r="P150" s="671"/>
      <c r="Q150" s="671"/>
    </row>
    <row r="151" spans="1:17">
      <c r="A151" s="803" t="s">
        <v>475</v>
      </c>
      <c r="B151" s="139" t="s">
        <v>424</v>
      </c>
      <c r="C151" s="144">
        <v>4855296.1293126047</v>
      </c>
      <c r="D151" s="144">
        <v>121222.60128098726</v>
      </c>
      <c r="E151" s="144">
        <v>2.560640441328136E-2</v>
      </c>
      <c r="F151" s="144">
        <v>24189168.021703839</v>
      </c>
      <c r="G151" s="144">
        <v>550963.98591792583</v>
      </c>
      <c r="H151" s="144">
        <v>2.3308199941240063E-2</v>
      </c>
      <c r="J151" s="655"/>
      <c r="K151" s="655"/>
      <c r="L151" s="668"/>
      <c r="M151" s="668"/>
      <c r="N151" s="669"/>
      <c r="O151" s="670"/>
      <c r="P151" s="670"/>
      <c r="Q151" s="669"/>
    </row>
    <row r="152" spans="1:17">
      <c r="A152" s="803" t="s">
        <v>475</v>
      </c>
      <c r="B152" s="140" t="s">
        <v>425</v>
      </c>
      <c r="C152" s="143">
        <v>2990848.5186790391</v>
      </c>
      <c r="D152" s="143">
        <v>17643.756347344257</v>
      </c>
      <c r="E152" s="136">
        <v>5.9342553768504608E-3</v>
      </c>
      <c r="F152" s="137">
        <v>14572146.922583889</v>
      </c>
      <c r="G152" s="137">
        <v>-42984.727839890867</v>
      </c>
      <c r="H152" s="136">
        <v>-2.9411112310195634E-3</v>
      </c>
      <c r="J152" s="655"/>
      <c r="K152" s="654"/>
      <c r="L152" s="665"/>
      <c r="M152" s="665"/>
      <c r="N152" s="666"/>
      <c r="O152" s="667"/>
      <c r="P152" s="667"/>
      <c r="Q152" s="666"/>
    </row>
    <row r="153" spans="1:17">
      <c r="A153" s="803" t="s">
        <v>475</v>
      </c>
      <c r="B153" s="139" t="s">
        <v>426</v>
      </c>
      <c r="C153" s="132">
        <v>8666718.304249825</v>
      </c>
      <c r="D153" s="132">
        <v>-68376.269448390231</v>
      </c>
      <c r="E153" s="133">
        <v>-7.8277652143886826E-3</v>
      </c>
      <c r="F153" s="134">
        <v>41293811.968519069</v>
      </c>
      <c r="G153" s="134">
        <v>-629710.33855824172</v>
      </c>
      <c r="H153" s="133">
        <v>-1.5020454005410163E-2</v>
      </c>
      <c r="J153" s="655"/>
      <c r="K153" s="655"/>
      <c r="L153" s="668"/>
      <c r="M153" s="668"/>
      <c r="N153" s="669"/>
      <c r="O153" s="670"/>
      <c r="P153" s="670"/>
      <c r="Q153" s="669"/>
    </row>
    <row r="154" spans="1:17">
      <c r="A154" s="803" t="s">
        <v>475</v>
      </c>
      <c r="B154" s="140" t="s">
        <v>427</v>
      </c>
      <c r="C154" s="143">
        <v>183682042.91740483</v>
      </c>
      <c r="D154" s="143">
        <v>-1079151.1187234223</v>
      </c>
      <c r="E154" s="136">
        <v>-5.8407888320553113E-3</v>
      </c>
      <c r="F154" s="137">
        <v>860876609.78650773</v>
      </c>
      <c r="G154" s="137">
        <v>2807154.2535997629</v>
      </c>
      <c r="H154" s="136">
        <v>3.2714767266204189E-3</v>
      </c>
      <c r="J154" s="655"/>
      <c r="K154" s="654"/>
      <c r="L154" s="665"/>
      <c r="M154" s="665"/>
      <c r="N154" s="666"/>
      <c r="O154" s="667"/>
      <c r="P154" s="667"/>
      <c r="Q154" s="666"/>
    </row>
    <row r="155" spans="1:17">
      <c r="A155" s="803" t="s">
        <v>475</v>
      </c>
      <c r="B155" s="139" t="s">
        <v>428</v>
      </c>
      <c r="C155" s="132">
        <v>15631754.250044381</v>
      </c>
      <c r="D155" s="132">
        <v>-16835.769344396889</v>
      </c>
      <c r="E155" s="133">
        <v>-1.0758649388562919E-3</v>
      </c>
      <c r="F155" s="134">
        <v>76724212.601183563</v>
      </c>
      <c r="G155" s="134">
        <v>-1735609.4354519844</v>
      </c>
      <c r="H155" s="133">
        <v>-2.2120996331620145E-2</v>
      </c>
      <c r="J155" s="655"/>
      <c r="K155" s="655"/>
      <c r="L155" s="668"/>
      <c r="M155" s="668"/>
      <c r="N155" s="669"/>
      <c r="O155" s="670"/>
      <c r="P155" s="670"/>
      <c r="Q155" s="669"/>
    </row>
    <row r="156" spans="1:17">
      <c r="A156" s="803" t="s">
        <v>475</v>
      </c>
      <c r="B156" s="140" t="s">
        <v>429</v>
      </c>
      <c r="C156" s="143">
        <v>53876708.018627413</v>
      </c>
      <c r="D156" s="143">
        <v>-1090956.8798419908</v>
      </c>
      <c r="E156" s="136">
        <v>-1.9847248047685739E-2</v>
      </c>
      <c r="F156" s="137">
        <v>237530470.56626266</v>
      </c>
      <c r="G156" s="137">
        <v>254767.91400188208</v>
      </c>
      <c r="H156" s="136">
        <v>1.073721039086994E-3</v>
      </c>
      <c r="J156" s="655"/>
      <c r="K156" s="654"/>
      <c r="L156" s="665"/>
      <c r="M156" s="665"/>
      <c r="N156" s="666"/>
      <c r="O156" s="667"/>
      <c r="P156" s="667"/>
      <c r="Q156" s="666"/>
    </row>
    <row r="157" spans="1:17">
      <c r="A157" s="803" t="s">
        <v>475</v>
      </c>
      <c r="B157" s="139" t="s">
        <v>430</v>
      </c>
      <c r="C157" s="132">
        <v>17671578.837046664</v>
      </c>
      <c r="D157" s="132">
        <v>50661.549844492227</v>
      </c>
      <c r="E157" s="133">
        <v>2.8750801685725525E-3</v>
      </c>
      <c r="F157" s="134">
        <v>81330474.318905145</v>
      </c>
      <c r="G157" s="134">
        <v>2367867.1019885689</v>
      </c>
      <c r="H157" s="133">
        <v>2.9987195021104727E-2</v>
      </c>
      <c r="J157" s="655"/>
      <c r="K157" s="655"/>
      <c r="L157" s="668"/>
      <c r="M157" s="668"/>
      <c r="N157" s="669"/>
      <c r="O157" s="670"/>
      <c r="P157" s="670"/>
      <c r="Q157" s="669"/>
    </row>
    <row r="158" spans="1:17">
      <c r="A158" s="803" t="s">
        <v>475</v>
      </c>
      <c r="B158" s="140" t="s">
        <v>431</v>
      </c>
      <c r="C158" s="143">
        <v>14452568.567005841</v>
      </c>
      <c r="D158" s="143">
        <v>-179986.17231773585</v>
      </c>
      <c r="E158" s="136">
        <v>-1.2300392892707956E-2</v>
      </c>
      <c r="F158" s="137">
        <v>67600072.806640536</v>
      </c>
      <c r="G158" s="137">
        <v>-2188834.191549167</v>
      </c>
      <c r="H158" s="136">
        <v>-3.1363640522496572E-2</v>
      </c>
      <c r="J158" s="655"/>
      <c r="K158" s="654"/>
      <c r="L158" s="665"/>
      <c r="M158" s="665"/>
      <c r="N158" s="666"/>
      <c r="O158" s="667"/>
      <c r="P158" s="667"/>
      <c r="Q158" s="666"/>
    </row>
    <row r="159" spans="1:17">
      <c r="A159" s="803" t="s">
        <v>475</v>
      </c>
      <c r="B159" s="139" t="s">
        <v>432</v>
      </c>
      <c r="C159" s="132">
        <v>27461326.533123236</v>
      </c>
      <c r="D159" s="132">
        <v>256733.64844228327</v>
      </c>
      <c r="E159" s="133">
        <v>9.4371435562577866E-3</v>
      </c>
      <c r="F159" s="134">
        <v>128564415.01399338</v>
      </c>
      <c r="G159" s="134">
        <v>4838033.8885947466</v>
      </c>
      <c r="H159" s="133">
        <v>3.9102686464993451E-2</v>
      </c>
      <c r="J159" s="655"/>
      <c r="K159" s="655"/>
      <c r="L159" s="668"/>
      <c r="M159" s="668"/>
      <c r="N159" s="669"/>
      <c r="O159" s="670"/>
      <c r="P159" s="670"/>
      <c r="Q159" s="669"/>
    </row>
    <row r="160" spans="1:17">
      <c r="A160" s="803" t="s">
        <v>475</v>
      </c>
      <c r="B160" s="140" t="s">
        <v>433</v>
      </c>
      <c r="C160" s="143">
        <v>30516520.551125422</v>
      </c>
      <c r="D160" s="143">
        <v>-197591.8503854461</v>
      </c>
      <c r="E160" s="136">
        <v>-6.4332593370247061E-3</v>
      </c>
      <c r="F160" s="137">
        <v>158103133.11547551</v>
      </c>
      <c r="G160" s="137">
        <v>-1621576.7060547471</v>
      </c>
      <c r="H160" s="136">
        <v>-1.0152322128909355E-2</v>
      </c>
      <c r="J160" s="655"/>
      <c r="K160" s="654"/>
      <c r="L160" s="665"/>
      <c r="M160" s="665"/>
      <c r="N160" s="666"/>
      <c r="O160" s="667"/>
      <c r="P160" s="667"/>
      <c r="Q160" s="666"/>
    </row>
    <row r="161" spans="1:24">
      <c r="A161" s="803" t="s">
        <v>475</v>
      </c>
      <c r="B161" s="139" t="s">
        <v>434</v>
      </c>
      <c r="C161" s="132">
        <v>10570067.811748238</v>
      </c>
      <c r="D161" s="132">
        <v>-12194.320163154975</v>
      </c>
      <c r="E161" s="133">
        <v>-1.1523358627057944E-3</v>
      </c>
      <c r="F161" s="134">
        <v>46390742.337227046</v>
      </c>
      <c r="G161" s="134">
        <v>801638.46756503731</v>
      </c>
      <c r="H161" s="133">
        <v>1.7583992654404867E-2</v>
      </c>
      <c r="J161" s="655"/>
      <c r="K161" s="655"/>
      <c r="L161" s="668"/>
      <c r="M161" s="668"/>
      <c r="N161" s="669"/>
      <c r="O161" s="670"/>
      <c r="P161" s="670"/>
      <c r="Q161" s="669"/>
    </row>
    <row r="162" spans="1:24">
      <c r="A162" s="803" t="s">
        <v>475</v>
      </c>
      <c r="B162" s="140" t="s">
        <v>435</v>
      </c>
      <c r="C162" s="143">
        <v>4832717.4007823374</v>
      </c>
      <c r="D162" s="143">
        <v>92541.740216427483</v>
      </c>
      <c r="E162" s="136">
        <v>1.9522850384278652E-2</v>
      </c>
      <c r="F162" s="137">
        <v>22061583.366049055</v>
      </c>
      <c r="G162" s="137">
        <v>368856.09764625132</v>
      </c>
      <c r="H162" s="136">
        <v>1.7003675613601606E-2</v>
      </c>
      <c r="J162" s="655"/>
      <c r="K162" s="654"/>
      <c r="L162" s="665"/>
      <c r="M162" s="665"/>
      <c r="N162" s="666"/>
      <c r="O162" s="667"/>
      <c r="P162" s="667"/>
      <c r="Q162" s="666"/>
    </row>
    <row r="163" spans="1:24">
      <c r="A163" s="803" t="s">
        <v>475</v>
      </c>
      <c r="B163" s="139" t="s">
        <v>436</v>
      </c>
      <c r="C163" s="132">
        <v>4565831.7352113351</v>
      </c>
      <c r="D163" s="132">
        <v>1692.9814550979063</v>
      </c>
      <c r="E163" s="133">
        <v>3.7093119785295761E-4</v>
      </c>
      <c r="F163" s="134">
        <v>22364996.996189088</v>
      </c>
      <c r="G163" s="134">
        <v>-51467.779353030026</v>
      </c>
      <c r="H163" s="133">
        <v>-2.2959810955197925E-3</v>
      </c>
      <c r="J163" s="655"/>
      <c r="K163" s="655"/>
      <c r="L163" s="672"/>
      <c r="M163" s="672"/>
      <c r="N163" s="672"/>
      <c r="O163" s="672"/>
      <c r="P163" s="672"/>
      <c r="Q163" s="672"/>
    </row>
    <row r="164" spans="1:24">
      <c r="A164" s="803" t="s">
        <v>475</v>
      </c>
      <c r="B164" s="140" t="s">
        <v>437</v>
      </c>
      <c r="C164" s="145">
        <v>4102969.2126901066</v>
      </c>
      <c r="D164" s="145">
        <v>16783.953371118754</v>
      </c>
      <c r="E164" s="145">
        <v>4.1074871318771298E-3</v>
      </c>
      <c r="F164" s="145">
        <v>20800063.219354395</v>
      </c>
      <c r="G164" s="145">
        <v>367033.45098491013</v>
      </c>
      <c r="H164" s="145">
        <v>1.7962752227429397E-2</v>
      </c>
      <c r="J164" s="655"/>
      <c r="K164" s="654"/>
      <c r="L164" s="665"/>
      <c r="M164" s="665"/>
      <c r="N164" s="666"/>
      <c r="O164" s="667"/>
      <c r="P164" s="667"/>
      <c r="Q164" s="666"/>
    </row>
    <row r="165" spans="1:24">
      <c r="A165" s="803" t="s">
        <v>475</v>
      </c>
      <c r="B165" s="139" t="s">
        <v>438</v>
      </c>
      <c r="C165" s="132">
        <v>47548999.588168897</v>
      </c>
      <c r="D165" s="132">
        <v>18819.382496610284</v>
      </c>
      <c r="E165" s="133">
        <v>3.9594595297503973E-4</v>
      </c>
      <c r="F165" s="134">
        <v>222657078.54946625</v>
      </c>
      <c r="G165" s="134">
        <v>-519927.34191188216</v>
      </c>
      <c r="H165" s="133">
        <v>-2.3296635772814991E-3</v>
      </c>
      <c r="J165" s="655"/>
      <c r="K165" s="655"/>
      <c r="L165" s="668"/>
      <c r="M165" s="668"/>
      <c r="N165" s="669"/>
      <c r="O165" s="670"/>
      <c r="P165" s="670"/>
      <c r="Q165" s="669"/>
    </row>
    <row r="166" spans="1:24">
      <c r="A166" s="803" t="s">
        <v>475</v>
      </c>
      <c r="B166" s="140" t="s">
        <v>439</v>
      </c>
      <c r="C166" s="143">
        <v>12552008.636287605</v>
      </c>
      <c r="D166" s="143">
        <v>43226.919569944963</v>
      </c>
      <c r="E166" s="136">
        <v>3.455725789200823E-3</v>
      </c>
      <c r="F166" s="137">
        <v>62341000.621925898</v>
      </c>
      <c r="G166" s="137">
        <v>649648.88954159617</v>
      </c>
      <c r="H166" s="136">
        <v>1.0530631462895455E-2</v>
      </c>
      <c r="J166" s="655"/>
      <c r="K166" s="654"/>
      <c r="L166" s="665"/>
      <c r="M166" s="665"/>
      <c r="N166" s="666"/>
      <c r="O166" s="667"/>
      <c r="P166" s="667"/>
      <c r="Q166" s="666"/>
    </row>
    <row r="167" spans="1:24">
      <c r="A167" s="803" t="s">
        <v>475</v>
      </c>
      <c r="B167" s="139" t="s">
        <v>440</v>
      </c>
      <c r="C167" s="132">
        <v>34996990.951881312</v>
      </c>
      <c r="D167" s="132">
        <v>-24407.537073329091</v>
      </c>
      <c r="E167" s="133">
        <v>-6.9693210798040959E-4</v>
      </c>
      <c r="F167" s="134">
        <v>160316110.61465973</v>
      </c>
      <c r="G167" s="134">
        <v>-1169543.5443341136</v>
      </c>
      <c r="H167" s="133">
        <v>-7.2423990256287206E-3</v>
      </c>
      <c r="J167" s="655"/>
      <c r="K167" s="655"/>
      <c r="L167" s="668"/>
      <c r="M167" s="668"/>
      <c r="N167" s="669"/>
      <c r="O167" s="670"/>
      <c r="P167" s="670"/>
      <c r="Q167" s="669"/>
    </row>
    <row r="168" spans="1:24">
      <c r="A168" s="803" t="s">
        <v>475</v>
      </c>
      <c r="B168" s="140" t="s">
        <v>441</v>
      </c>
      <c r="C168" s="143">
        <v>54914079.557187974</v>
      </c>
      <c r="D168" s="143">
        <v>169763.09089493006</v>
      </c>
      <c r="E168" s="136">
        <v>3.1010176371360108E-3</v>
      </c>
      <c r="F168" s="137">
        <v>307994279.89153296</v>
      </c>
      <c r="G168" s="137">
        <v>6183552.8705378771</v>
      </c>
      <c r="H168" s="136">
        <v>2.0488181223948763E-2</v>
      </c>
      <c r="J168" s="655"/>
      <c r="K168" s="654"/>
      <c r="L168" s="665"/>
      <c r="M168" s="665"/>
      <c r="N168" s="666"/>
      <c r="O168" s="667"/>
      <c r="P168" s="667"/>
      <c r="Q168" s="666"/>
    </row>
    <row r="169" spans="1:24">
      <c r="A169" s="803" t="s">
        <v>475</v>
      </c>
      <c r="B169" s="139" t="s">
        <v>442</v>
      </c>
      <c r="C169" s="132">
        <v>13951695.201017244</v>
      </c>
      <c r="D169" s="132">
        <v>31345.549411559477</v>
      </c>
      <c r="E169" s="133">
        <v>2.2517788845874162E-3</v>
      </c>
      <c r="F169" s="134">
        <v>83485372.120541558</v>
      </c>
      <c r="G169" s="134">
        <v>2471274.0511285812</v>
      </c>
      <c r="H169" s="133">
        <v>3.0504246915286158E-2</v>
      </c>
      <c r="J169" s="655"/>
      <c r="K169" s="655"/>
      <c r="L169" s="668"/>
      <c r="M169" s="668"/>
      <c r="N169" s="669"/>
      <c r="O169" s="670"/>
      <c r="P169" s="670"/>
      <c r="Q169" s="669"/>
    </row>
    <row r="170" spans="1:24">
      <c r="A170" s="803" t="s">
        <v>475</v>
      </c>
      <c r="B170" s="140" t="s">
        <v>443</v>
      </c>
      <c r="C170" s="143">
        <v>27458568.916472241</v>
      </c>
      <c r="D170" s="143">
        <v>98137.484513126314</v>
      </c>
      <c r="E170" s="136">
        <v>3.5868398039401559E-3</v>
      </c>
      <c r="F170" s="137">
        <v>153784424.72285753</v>
      </c>
      <c r="G170" s="137">
        <v>2912061.3935116231</v>
      </c>
      <c r="H170" s="136">
        <v>1.9301489876941587E-2</v>
      </c>
      <c r="J170" s="655"/>
      <c r="K170" s="654"/>
      <c r="L170" s="665"/>
      <c r="M170" s="665"/>
      <c r="N170" s="666"/>
      <c r="O170" s="667"/>
      <c r="P170" s="667"/>
      <c r="Q170" s="666"/>
    </row>
    <row r="171" spans="1:24">
      <c r="A171" s="803" t="s">
        <v>475</v>
      </c>
      <c r="B171" s="139" t="s">
        <v>444</v>
      </c>
      <c r="C171" s="132">
        <v>7842573.461488273</v>
      </c>
      <c r="D171" s="132">
        <v>-23844.378967620432</v>
      </c>
      <c r="E171" s="133">
        <v>-3.0311609999906317E-3</v>
      </c>
      <c r="F171" s="134">
        <v>38742829.922421314</v>
      </c>
      <c r="G171" s="134">
        <v>610136.31887200475</v>
      </c>
      <c r="H171" s="133">
        <v>1.6000346716005778E-2</v>
      </c>
      <c r="J171" s="655"/>
      <c r="K171" s="655"/>
      <c r="L171" s="668"/>
      <c r="M171" s="668"/>
      <c r="N171" s="669"/>
      <c r="O171" s="670"/>
      <c r="P171" s="670"/>
      <c r="Q171" s="669"/>
      <c r="R171" s="120"/>
      <c r="S171" s="121"/>
      <c r="T171" s="121"/>
      <c r="U171" s="122"/>
      <c r="V171" s="121">
        <f>(O153-(SUM(O154:O162)))</f>
        <v>0</v>
      </c>
      <c r="W171" s="121">
        <f>(P153-(SUM(P154:P162)))</f>
        <v>0</v>
      </c>
      <c r="X171" s="122" t="e">
        <f>(((V171+W171)-(V171))/V171)</f>
        <v>#DIV/0!</v>
      </c>
    </row>
    <row r="172" spans="1:24">
      <c r="A172" s="803" t="s">
        <v>475</v>
      </c>
      <c r="B172" s="140" t="s">
        <v>445</v>
      </c>
      <c r="C172" s="143">
        <v>3448935.6965040229</v>
      </c>
      <c r="D172" s="143">
        <v>56205.543478943408</v>
      </c>
      <c r="E172" s="136">
        <v>1.6566464453068433E-2</v>
      </c>
      <c r="F172" s="137">
        <v>19303272.293133743</v>
      </c>
      <c r="G172" s="137">
        <v>408769.92569609359</v>
      </c>
      <c r="H172" s="136">
        <v>2.16343313915776E-2</v>
      </c>
      <c r="J172" s="655"/>
      <c r="K172" s="654"/>
      <c r="L172" s="665"/>
      <c r="M172" s="665"/>
      <c r="N172" s="666"/>
      <c r="O172" s="667"/>
      <c r="P172" s="667"/>
      <c r="Q172" s="666"/>
    </row>
    <row r="173" spans="1:24">
      <c r="A173" s="803" t="s">
        <v>475</v>
      </c>
      <c r="B173" s="139" t="s">
        <v>446</v>
      </c>
      <c r="C173" s="132">
        <v>2212306.2817062018</v>
      </c>
      <c r="D173" s="132">
        <v>7918.8924589105882</v>
      </c>
      <c r="E173" s="133">
        <v>3.5923324990597811E-3</v>
      </c>
      <c r="F173" s="134">
        <v>12678380.832578816</v>
      </c>
      <c r="G173" s="134">
        <v>-218688.81867044047</v>
      </c>
      <c r="H173" s="133">
        <v>-1.6956473414816171E-2</v>
      </c>
      <c r="J173" s="655"/>
      <c r="K173" s="655"/>
      <c r="L173" s="668"/>
      <c r="M173" s="668"/>
      <c r="N173" s="669"/>
      <c r="O173" s="670"/>
      <c r="P173" s="670"/>
      <c r="Q173" s="669"/>
    </row>
    <row r="174" spans="1:24">
      <c r="A174" s="803" t="s">
        <v>475</v>
      </c>
      <c r="B174" s="140" t="s">
        <v>447</v>
      </c>
      <c r="C174" s="143">
        <v>134061061.55606331</v>
      </c>
      <c r="D174" s="143">
        <v>158668.17251066864</v>
      </c>
      <c r="E174" s="136">
        <v>1.1849539690913246E-3</v>
      </c>
      <c r="F174" s="137">
        <v>835634348.9787823</v>
      </c>
      <c r="G174" s="137">
        <v>14036637.602231383</v>
      </c>
      <c r="H174" s="136">
        <v>1.708456268544567E-2</v>
      </c>
      <c r="J174" s="655"/>
      <c r="K174" s="654"/>
      <c r="L174" s="665"/>
      <c r="M174" s="665"/>
      <c r="N174" s="666"/>
      <c r="O174" s="667"/>
      <c r="P174" s="667"/>
      <c r="Q174" s="666"/>
    </row>
    <row r="175" spans="1:24">
      <c r="A175" s="803" t="s">
        <v>475</v>
      </c>
      <c r="B175" s="139" t="s">
        <v>448</v>
      </c>
      <c r="C175" s="132">
        <v>134061061.55606331</v>
      </c>
      <c r="D175" s="132">
        <v>158668.17251066864</v>
      </c>
      <c r="E175" s="133">
        <v>1.1849539690913246E-3</v>
      </c>
      <c r="F175" s="134">
        <v>835634348.97878218</v>
      </c>
      <c r="G175" s="134">
        <v>14036637.602231264</v>
      </c>
      <c r="H175" s="133">
        <v>1.7084562685445524E-2</v>
      </c>
      <c r="J175" s="655"/>
      <c r="K175" s="655"/>
      <c r="L175" s="668"/>
      <c r="M175" s="668"/>
      <c r="N175" s="669"/>
      <c r="O175" s="670"/>
      <c r="P175" s="670"/>
      <c r="Q175" s="669"/>
    </row>
    <row r="176" spans="1:24">
      <c r="A176" s="803" t="s">
        <v>475</v>
      </c>
      <c r="B176" s="140" t="s">
        <v>449</v>
      </c>
      <c r="C176" s="143">
        <v>94304678.029401317</v>
      </c>
      <c r="D176" s="143">
        <v>1017145.3130712211</v>
      </c>
      <c r="E176" s="136">
        <v>1.0903335992004092E-2</v>
      </c>
      <c r="F176" s="137">
        <v>515427224.30264777</v>
      </c>
      <c r="G176" s="137">
        <v>-3115867.2185531259</v>
      </c>
      <c r="H176" s="136">
        <v>-6.0088877269821499E-3</v>
      </c>
      <c r="J176" s="655"/>
      <c r="K176" s="657"/>
      <c r="L176" s="665"/>
      <c r="M176" s="665"/>
      <c r="N176" s="666"/>
      <c r="O176" s="667"/>
      <c r="P176" s="667"/>
      <c r="Q176" s="666"/>
    </row>
    <row r="177" spans="1:17">
      <c r="A177" s="803" t="s">
        <v>475</v>
      </c>
      <c r="B177" s="139" t="s">
        <v>450</v>
      </c>
      <c r="C177" s="132">
        <v>94304678.029401317</v>
      </c>
      <c r="D177" s="132">
        <v>1017145.3130712211</v>
      </c>
      <c r="E177" s="133">
        <v>1.0903335992004092E-2</v>
      </c>
      <c r="F177" s="134">
        <v>515433908.12203079</v>
      </c>
      <c r="G177" s="134">
        <v>-3109183.3991701007</v>
      </c>
      <c r="H177" s="133">
        <v>-5.9959981147352341E-3</v>
      </c>
      <c r="J177" s="655"/>
      <c r="K177" s="654"/>
      <c r="L177" s="665"/>
      <c r="M177" s="665"/>
      <c r="N177" s="666"/>
      <c r="O177" s="667"/>
      <c r="P177" s="667"/>
      <c r="Q177" s="666"/>
    </row>
    <row r="178" spans="1:17">
      <c r="A178" s="803" t="s">
        <v>475</v>
      </c>
      <c r="B178" s="140" t="s">
        <v>451</v>
      </c>
      <c r="C178" s="143">
        <v>5975109.5841023568</v>
      </c>
      <c r="D178" s="143">
        <v>-5476.1311893714592</v>
      </c>
      <c r="E178" s="136">
        <v>-9.1565131745701225E-4</v>
      </c>
      <c r="F178" s="137">
        <v>35184472.509907313</v>
      </c>
      <c r="G178" s="137">
        <v>1262682.6502215937</v>
      </c>
      <c r="H178" s="136">
        <v>3.7223349812747539E-2</v>
      </c>
      <c r="J178" s="655"/>
      <c r="K178" s="655"/>
      <c r="L178" s="668"/>
      <c r="M178" s="668"/>
      <c r="N178" s="669"/>
      <c r="O178" s="670"/>
      <c r="P178" s="670"/>
      <c r="Q178" s="669"/>
    </row>
    <row r="179" spans="1:17">
      <c r="A179" s="803" t="s">
        <v>475</v>
      </c>
      <c r="B179" s="139" t="s">
        <v>452</v>
      </c>
      <c r="C179" s="132">
        <v>5975109.5841023559</v>
      </c>
      <c r="D179" s="132">
        <v>-5476.1311893695965</v>
      </c>
      <c r="E179" s="133">
        <v>-9.156513174567013E-4</v>
      </c>
      <c r="F179" s="134">
        <v>35184472.50990732</v>
      </c>
      <c r="G179" s="134">
        <v>1262682.6502216011</v>
      </c>
      <c r="H179" s="133">
        <v>3.7223349812747754E-2</v>
      </c>
      <c r="J179" s="655"/>
      <c r="K179" s="654"/>
      <c r="L179" s="665"/>
      <c r="M179" s="665"/>
      <c r="N179" s="666"/>
      <c r="O179" s="667"/>
      <c r="P179" s="667"/>
      <c r="Q179" s="666"/>
    </row>
    <row r="180" spans="1:17">
      <c r="A180" s="803" t="s">
        <v>475</v>
      </c>
      <c r="B180" s="140" t="s">
        <v>453</v>
      </c>
      <c r="C180" s="143">
        <v>37712215.152802713</v>
      </c>
      <c r="D180" s="143">
        <v>-349026.14083752781</v>
      </c>
      <c r="E180" s="136">
        <v>-9.1701197589645501E-3</v>
      </c>
      <c r="F180" s="137">
        <v>145833656.68509793</v>
      </c>
      <c r="G180" s="137">
        <v>774419.26566311717</v>
      </c>
      <c r="H180" s="136">
        <v>5.3386415056347293E-3</v>
      </c>
      <c r="J180" s="655"/>
      <c r="K180" s="655"/>
      <c r="L180" s="668"/>
      <c r="M180" s="668"/>
      <c r="N180" s="669"/>
      <c r="O180" s="670"/>
      <c r="P180" s="670"/>
      <c r="Q180" s="669"/>
    </row>
    <row r="181" spans="1:17">
      <c r="A181" s="803" t="s">
        <v>475</v>
      </c>
      <c r="B181" s="139" t="s">
        <v>454</v>
      </c>
      <c r="C181" s="132">
        <v>37712215.152802713</v>
      </c>
      <c r="D181" s="132">
        <v>-349026.14083752036</v>
      </c>
      <c r="E181" s="133">
        <v>-9.1701197589643558E-3</v>
      </c>
      <c r="F181" s="134">
        <v>146240545.35632989</v>
      </c>
      <c r="G181" s="134">
        <v>1181307.9368950725</v>
      </c>
      <c r="H181" s="133">
        <v>8.1436243420979319E-3</v>
      </c>
      <c r="J181" s="655"/>
      <c r="K181" s="654"/>
      <c r="L181" s="665"/>
      <c r="M181" s="665"/>
      <c r="N181" s="666"/>
      <c r="O181" s="667"/>
      <c r="P181" s="667"/>
      <c r="Q181" s="666"/>
    </row>
    <row r="182" spans="1:17">
      <c r="A182" s="803" t="s">
        <v>475</v>
      </c>
      <c r="B182" s="140" t="s">
        <v>455</v>
      </c>
      <c r="C182" s="143">
        <v>46721205.602417491</v>
      </c>
      <c r="D182" s="143">
        <v>-518645.1974849999</v>
      </c>
      <c r="E182" s="136">
        <v>-1.0978976197064332E-2</v>
      </c>
      <c r="F182" s="137">
        <v>201659495.6239095</v>
      </c>
      <c r="G182" s="137">
        <v>3925070.4002301097</v>
      </c>
      <c r="H182" s="136">
        <v>1.9850212707220941E-2</v>
      </c>
      <c r="J182" s="655"/>
      <c r="K182" s="655"/>
      <c r="L182" s="668"/>
      <c r="M182" s="668"/>
      <c r="N182" s="669"/>
      <c r="O182" s="670"/>
      <c r="P182" s="670"/>
      <c r="Q182" s="669"/>
    </row>
    <row r="183" spans="1:17">
      <c r="A183" s="803" t="s">
        <v>475</v>
      </c>
      <c r="B183" s="139" t="s">
        <v>456</v>
      </c>
      <c r="C183" s="132">
        <v>46721205.602417469</v>
      </c>
      <c r="D183" s="132">
        <v>-518645.19748502225</v>
      </c>
      <c r="E183" s="133">
        <v>-1.0978976197064805E-2</v>
      </c>
      <c r="F183" s="134">
        <v>202196205.05916649</v>
      </c>
      <c r="G183" s="134">
        <v>4461779.8354870975</v>
      </c>
      <c r="H183" s="133">
        <v>2.256450706769892E-2</v>
      </c>
      <c r="J183" s="655"/>
      <c r="K183" s="654"/>
      <c r="L183" s="665"/>
      <c r="M183" s="665"/>
      <c r="N183" s="666"/>
      <c r="O183" s="667"/>
      <c r="P183" s="667"/>
      <c r="Q183" s="666"/>
    </row>
    <row r="184" spans="1:17">
      <c r="A184" s="803" t="s">
        <v>475</v>
      </c>
      <c r="B184" s="140" t="s">
        <v>457</v>
      </c>
      <c r="C184" s="143">
        <v>24217335.701003119</v>
      </c>
      <c r="D184" s="143">
        <v>-196454.88693567738</v>
      </c>
      <c r="E184" s="136">
        <v>-8.0468817911763541E-3</v>
      </c>
      <c r="F184" s="137">
        <v>107644796.26955301</v>
      </c>
      <c r="G184" s="137">
        <v>4119847.1402153969</v>
      </c>
      <c r="H184" s="136">
        <v>3.9795693452293487E-2</v>
      </c>
      <c r="J184" s="655"/>
      <c r="K184" s="655"/>
      <c r="L184" s="668"/>
      <c r="M184" s="668"/>
      <c r="N184" s="669"/>
      <c r="O184" s="670"/>
      <c r="P184" s="670"/>
      <c r="Q184" s="669"/>
    </row>
    <row r="185" spans="1:17">
      <c r="A185" s="803" t="s">
        <v>475</v>
      </c>
      <c r="B185" s="139" t="s">
        <v>458</v>
      </c>
      <c r="C185" s="132">
        <v>24217335.701003116</v>
      </c>
      <c r="D185" s="132">
        <v>-196454.88693568856</v>
      </c>
      <c r="E185" s="133">
        <v>-8.0468817911768104E-3</v>
      </c>
      <c r="F185" s="134">
        <v>107769741.84708825</v>
      </c>
      <c r="G185" s="134">
        <v>4244792.7177506387</v>
      </c>
      <c r="H185" s="133">
        <v>4.1002606168368746E-2</v>
      </c>
      <c r="J185" s="655"/>
      <c r="K185" s="654"/>
      <c r="L185" s="665"/>
      <c r="M185" s="665"/>
      <c r="N185" s="666"/>
      <c r="O185" s="667"/>
      <c r="P185" s="667"/>
      <c r="Q185" s="666"/>
    </row>
    <row r="186" spans="1:17">
      <c r="A186" s="803" t="s">
        <v>475</v>
      </c>
      <c r="B186" s="140" t="s">
        <v>459</v>
      </c>
      <c r="C186" s="143">
        <v>75813385.688738525</v>
      </c>
      <c r="D186" s="143">
        <v>214049.41541981697</v>
      </c>
      <c r="E186" s="136">
        <v>2.8313663316560291E-3</v>
      </c>
      <c r="F186" s="137">
        <v>387268852.41471142</v>
      </c>
      <c r="G186" s="137">
        <v>4054170.0026657581</v>
      </c>
      <c r="H186" s="136">
        <v>1.057937022962647E-2</v>
      </c>
      <c r="J186" s="655"/>
      <c r="K186" s="655"/>
      <c r="L186" s="668"/>
      <c r="M186" s="668"/>
      <c r="N186" s="669"/>
      <c r="O186" s="670"/>
      <c r="P186" s="670"/>
      <c r="Q186" s="669"/>
    </row>
    <row r="187" spans="1:17">
      <c r="A187" s="803" t="s">
        <v>475</v>
      </c>
      <c r="B187" s="139" t="s">
        <v>460</v>
      </c>
      <c r="C187" s="132">
        <v>8511775.7200575024</v>
      </c>
      <c r="D187" s="132">
        <v>182663.21343215741</v>
      </c>
      <c r="E187" s="133">
        <v>2.1930693490676108E-2</v>
      </c>
      <c r="F187" s="134">
        <v>40281885.115679391</v>
      </c>
      <c r="G187" s="134">
        <v>935696.68929708749</v>
      </c>
      <c r="H187" s="133">
        <v>2.3781126628003607E-2</v>
      </c>
      <c r="J187" s="655"/>
      <c r="K187" s="654"/>
      <c r="L187" s="665"/>
      <c r="M187" s="665"/>
      <c r="N187" s="666"/>
      <c r="O187" s="667"/>
      <c r="P187" s="667"/>
      <c r="Q187" s="666"/>
    </row>
    <row r="188" spans="1:17">
      <c r="A188" s="803" t="s">
        <v>475</v>
      </c>
      <c r="B188" s="140" t="s">
        <v>461</v>
      </c>
      <c r="C188" s="143">
        <v>18028166.752884131</v>
      </c>
      <c r="D188" s="143">
        <v>98831.688317906111</v>
      </c>
      <c r="E188" s="136">
        <v>5.512289661719098E-3</v>
      </c>
      <c r="F188" s="137">
        <v>75215489.562695354</v>
      </c>
      <c r="G188" s="137">
        <v>-405012.6579939574</v>
      </c>
      <c r="H188" s="136">
        <v>-5.3558578176587197E-3</v>
      </c>
      <c r="J188" s="655"/>
      <c r="K188" s="655"/>
      <c r="L188" s="668"/>
      <c r="M188" s="668"/>
      <c r="N188" s="669"/>
      <c r="O188" s="670"/>
      <c r="P188" s="670"/>
      <c r="Q188" s="669"/>
    </row>
    <row r="189" spans="1:17">
      <c r="A189" s="803" t="s">
        <v>475</v>
      </c>
      <c r="B189" s="139" t="s">
        <v>462</v>
      </c>
      <c r="C189" s="132">
        <v>17642085.602280669</v>
      </c>
      <c r="D189" s="132">
        <v>14448.925753779709</v>
      </c>
      <c r="E189" s="133">
        <v>8.1967458366214352E-4</v>
      </c>
      <c r="F189" s="134">
        <v>95302766.564050153</v>
      </c>
      <c r="G189" s="134">
        <v>1153085.1405599266</v>
      </c>
      <c r="H189" s="133">
        <v>1.2247361043881699E-2</v>
      </c>
      <c r="J189" s="655"/>
      <c r="K189" s="654"/>
      <c r="L189" s="665"/>
      <c r="M189" s="665"/>
      <c r="N189" s="666"/>
      <c r="O189" s="667"/>
      <c r="P189" s="667"/>
      <c r="Q189" s="666"/>
    </row>
    <row r="190" spans="1:17">
      <c r="A190" s="803" t="s">
        <v>475</v>
      </c>
      <c r="B190" s="140" t="s">
        <v>463</v>
      </c>
      <c r="C190" s="143">
        <v>31631357.613516197</v>
      </c>
      <c r="D190" s="143">
        <v>-81894.412084028125</v>
      </c>
      <c r="E190" s="136">
        <v>-2.5823404051378783E-3</v>
      </c>
      <c r="F190" s="137">
        <v>176468711.17228654</v>
      </c>
      <c r="G190" s="137">
        <v>2370400.8308027387</v>
      </c>
      <c r="H190" s="136">
        <v>1.3615300608910759E-2</v>
      </c>
      <c r="J190" s="655"/>
      <c r="K190" s="655"/>
      <c r="L190" s="668"/>
      <c r="M190" s="668"/>
      <c r="N190" s="669"/>
      <c r="O190" s="670"/>
      <c r="P190" s="670"/>
      <c r="Q190" s="669"/>
    </row>
    <row r="191" spans="1:17">
      <c r="A191" s="803" t="s">
        <v>475</v>
      </c>
      <c r="B191" s="139" t="s">
        <v>464</v>
      </c>
      <c r="C191" s="132">
        <v>171978071.31886318</v>
      </c>
      <c r="D191" s="132">
        <v>978516.79844743013</v>
      </c>
      <c r="E191" s="133">
        <v>5.7223353662632162E-3</v>
      </c>
      <c r="F191" s="134">
        <v>1003717662.9784008</v>
      </c>
      <c r="G191" s="134">
        <v>26818041.326165676</v>
      </c>
      <c r="H191" s="133">
        <v>2.7452197474299549E-2</v>
      </c>
      <c r="J191" s="655"/>
      <c r="K191" s="654"/>
      <c r="L191" s="665"/>
      <c r="M191" s="665"/>
      <c r="N191" s="666"/>
      <c r="O191" s="667"/>
      <c r="P191" s="667"/>
      <c r="Q191" s="666"/>
    </row>
    <row r="192" spans="1:17">
      <c r="A192" s="803" t="s">
        <v>475</v>
      </c>
      <c r="B192" s="140" t="s">
        <v>465</v>
      </c>
      <c r="C192" s="143">
        <v>49766262.247891776</v>
      </c>
      <c r="D192" s="143">
        <v>440115.4947534129</v>
      </c>
      <c r="E192" s="136">
        <v>8.9225598130754178E-3</v>
      </c>
      <c r="F192" s="137">
        <v>293567460.84848982</v>
      </c>
      <c r="G192" s="137">
        <v>10919162.900526702</v>
      </c>
      <c r="H192" s="136">
        <v>3.8631624459797641E-2</v>
      </c>
      <c r="J192" s="655"/>
      <c r="K192" s="655"/>
      <c r="L192" s="668"/>
      <c r="M192" s="668"/>
      <c r="N192" s="669"/>
      <c r="O192" s="670"/>
      <c r="P192" s="670"/>
      <c r="Q192" s="669"/>
    </row>
    <row r="193" spans="1:17">
      <c r="A193" s="803" t="s">
        <v>475</v>
      </c>
      <c r="B193" s="139" t="s">
        <v>466</v>
      </c>
      <c r="C193" s="132">
        <v>32928194.233555522</v>
      </c>
      <c r="D193" s="132">
        <v>116684.65013525635</v>
      </c>
      <c r="E193" s="133">
        <v>3.5562109642836241E-3</v>
      </c>
      <c r="F193" s="134">
        <v>213846612.10245347</v>
      </c>
      <c r="G193" s="134">
        <v>4695349.6092292368</v>
      </c>
      <c r="H193" s="133">
        <v>2.244953988447165E-2</v>
      </c>
      <c r="J193" s="655"/>
      <c r="K193" s="654"/>
      <c r="L193" s="665"/>
      <c r="M193" s="665"/>
      <c r="N193" s="666"/>
      <c r="O193" s="667"/>
      <c r="P193" s="667"/>
      <c r="Q193" s="666"/>
    </row>
    <row r="194" spans="1:17">
      <c r="A194" s="803" t="s">
        <v>475</v>
      </c>
      <c r="B194" s="140" t="s">
        <v>467</v>
      </c>
      <c r="C194" s="143">
        <v>62011276.104790509</v>
      </c>
      <c r="D194" s="143">
        <v>388061.35227041692</v>
      </c>
      <c r="E194" s="136">
        <v>6.2973240495303286E-3</v>
      </c>
      <c r="F194" s="137">
        <v>357442338.47554964</v>
      </c>
      <c r="G194" s="137">
        <v>6026382.5860917568</v>
      </c>
      <c r="H194" s="136">
        <v>1.714885873875183E-2</v>
      </c>
      <c r="J194" s="655"/>
      <c r="K194" s="655"/>
      <c r="L194" s="668"/>
      <c r="M194" s="668"/>
      <c r="N194" s="669"/>
      <c r="O194" s="670"/>
      <c r="P194" s="670"/>
      <c r="Q194" s="669"/>
    </row>
    <row r="195" spans="1:17">
      <c r="A195" s="803" t="s">
        <v>475</v>
      </c>
      <c r="B195" s="139" t="s">
        <v>468</v>
      </c>
      <c r="C195" s="132">
        <v>4180049.6804431835</v>
      </c>
      <c r="D195" s="132">
        <v>66424.65818290785</v>
      </c>
      <c r="E195" s="133">
        <v>1.6147475237402679E-2</v>
      </c>
      <c r="F195" s="134">
        <v>20796829.966832533</v>
      </c>
      <c r="G195" s="134">
        <v>1028273.5195658281</v>
      </c>
      <c r="H195" s="133">
        <v>5.2015609855417748E-2</v>
      </c>
      <c r="J195" s="655"/>
      <c r="K195" s="654"/>
      <c r="L195" s="665"/>
      <c r="M195" s="665"/>
      <c r="N195" s="666"/>
      <c r="O195" s="667"/>
      <c r="P195" s="667"/>
      <c r="Q195" s="666"/>
    </row>
    <row r="196" spans="1:17">
      <c r="A196" s="803" t="s">
        <v>475</v>
      </c>
      <c r="B196" s="140" t="s">
        <v>469</v>
      </c>
      <c r="C196" s="143">
        <v>23092289.052182049</v>
      </c>
      <c r="D196" s="143">
        <v>-32769.35689483583</v>
      </c>
      <c r="E196" s="136">
        <v>-1.4170496919468723E-3</v>
      </c>
      <c r="F196" s="137">
        <v>118064421.58507526</v>
      </c>
      <c r="G196" s="137">
        <v>4148872.7107520103</v>
      </c>
      <c r="H196" s="136">
        <v>3.6420600626954208E-2</v>
      </c>
      <c r="J196" s="655"/>
      <c r="K196" s="655"/>
      <c r="L196" s="668"/>
      <c r="M196" s="668"/>
      <c r="N196" s="669"/>
      <c r="O196" s="670"/>
      <c r="P196" s="670"/>
      <c r="Q196" s="669"/>
    </row>
    <row r="197" spans="1:17">
      <c r="A197" s="803" t="s">
        <v>475</v>
      </c>
      <c r="B197" s="139" t="s">
        <v>470</v>
      </c>
      <c r="C197" s="132">
        <v>67027331.858900227</v>
      </c>
      <c r="D197" s="132">
        <v>992.30037859082222</v>
      </c>
      <c r="E197" s="133">
        <v>1.480463329978554E-5</v>
      </c>
      <c r="F197" s="134">
        <v>276761628.79769385</v>
      </c>
      <c r="G197" s="134">
        <v>9146180.6613786817</v>
      </c>
      <c r="H197" s="133">
        <v>3.4176579584897115E-2</v>
      </c>
      <c r="J197" s="655"/>
      <c r="K197" s="657"/>
      <c r="L197" s="665"/>
      <c r="M197" s="665"/>
      <c r="N197" s="666"/>
      <c r="O197" s="667"/>
      <c r="P197" s="667"/>
      <c r="Q197" s="666"/>
    </row>
    <row r="198" spans="1:17">
      <c r="A198" s="803" t="s">
        <v>475</v>
      </c>
      <c r="B198" s="140" t="s">
        <v>471</v>
      </c>
      <c r="C198" s="143">
        <v>56884172.029393733</v>
      </c>
      <c r="D198" s="143">
        <v>-60403.529942661524</v>
      </c>
      <c r="E198" s="136">
        <v>-1.0607424737009567E-3</v>
      </c>
      <c r="F198" s="137">
        <v>234394658.21090069</v>
      </c>
      <c r="G198" s="137">
        <v>9624672.0576340258</v>
      </c>
      <c r="H198" s="136">
        <v>4.2820094543544317E-2</v>
      </c>
      <c r="J198" s="655"/>
      <c r="K198" s="655"/>
      <c r="L198" s="668"/>
      <c r="M198" s="668"/>
      <c r="N198" s="669"/>
      <c r="O198" s="670"/>
      <c r="P198" s="670"/>
      <c r="Q198" s="669"/>
    </row>
    <row r="199" spans="1:17">
      <c r="A199" s="803" t="s">
        <v>475</v>
      </c>
      <c r="B199" s="139" t="s">
        <v>472</v>
      </c>
      <c r="C199" s="132">
        <v>10143159.829506528</v>
      </c>
      <c r="D199" s="132">
        <v>61395.830321280286</v>
      </c>
      <c r="E199" s="133">
        <v>6.0897904698267048E-3</v>
      </c>
      <c r="F199" s="134">
        <v>43288448.188443415</v>
      </c>
      <c r="G199" s="134">
        <v>442986.20539491624</v>
      </c>
      <c r="H199" s="133">
        <v>1.0339162769914362E-2</v>
      </c>
      <c r="J199" s="655"/>
      <c r="K199" s="654"/>
      <c r="L199" s="665"/>
      <c r="M199" s="665"/>
      <c r="N199" s="666"/>
      <c r="O199" s="667"/>
      <c r="P199" s="667"/>
      <c r="Q199" s="666"/>
    </row>
    <row r="200" spans="1:17">
      <c r="A200" s="803" t="s">
        <v>475</v>
      </c>
      <c r="B200" s="140" t="s">
        <v>473</v>
      </c>
      <c r="C200" s="143">
        <v>1356468292.8153365</v>
      </c>
      <c r="D200" s="143">
        <v>1081197.7382903099</v>
      </c>
      <c r="E200" s="136">
        <v>7.9770402287093485E-4</v>
      </c>
      <c r="F200" s="137">
        <v>6953445804.2767515</v>
      </c>
      <c r="G200" s="137">
        <v>116165953.54497051</v>
      </c>
      <c r="H200" s="136">
        <v>1.6990083202830655E-2</v>
      </c>
      <c r="J200" s="655"/>
      <c r="K200" s="655"/>
      <c r="L200" s="668"/>
      <c r="M200" s="668"/>
      <c r="N200" s="669"/>
      <c r="O200" s="670"/>
      <c r="P200" s="670"/>
      <c r="Q200" s="669"/>
    </row>
    <row r="201" spans="1:17">
      <c r="A201" s="130"/>
      <c r="B201" s="657"/>
      <c r="C201" s="143"/>
      <c r="D201" s="143"/>
      <c r="E201" s="136"/>
      <c r="F201" s="137"/>
      <c r="G201" s="137"/>
      <c r="H201" s="136"/>
      <c r="J201" s="655"/>
      <c r="K201" s="654"/>
      <c r="L201" s="665"/>
      <c r="M201" s="665"/>
      <c r="N201" s="666"/>
      <c r="O201" s="667"/>
      <c r="P201" s="667"/>
      <c r="Q201" s="666"/>
    </row>
    <row r="202" spans="1:17">
      <c r="A202" s="130"/>
      <c r="B202" s="82"/>
      <c r="C202" s="71"/>
      <c r="D202" s="71"/>
      <c r="E202" s="72"/>
      <c r="F202" s="73"/>
      <c r="G202" s="73"/>
      <c r="H202" s="72"/>
      <c r="J202" s="655"/>
      <c r="K202" s="655"/>
      <c r="L202" s="668"/>
      <c r="M202" s="668"/>
      <c r="N202" s="669"/>
      <c r="O202" s="670"/>
      <c r="P202" s="670"/>
      <c r="Q202" s="669"/>
    </row>
    <row r="203" spans="1:17">
      <c r="A203" s="130"/>
      <c r="B203" s="82"/>
      <c r="C203" s="71"/>
      <c r="D203" s="71"/>
      <c r="E203" s="72"/>
      <c r="F203" s="73"/>
      <c r="G203" s="73"/>
      <c r="H203" s="72"/>
      <c r="J203" s="655"/>
      <c r="K203" s="654"/>
      <c r="L203" s="665"/>
      <c r="M203" s="665"/>
      <c r="N203" s="666"/>
      <c r="O203" s="667"/>
      <c r="P203" s="667"/>
      <c r="Q203" s="666"/>
    </row>
    <row r="204" spans="1:17">
      <c r="A204" s="130"/>
      <c r="B204" s="82"/>
      <c r="C204" s="71"/>
      <c r="D204" s="71"/>
      <c r="E204" s="72"/>
      <c r="F204" s="73"/>
      <c r="G204" s="73"/>
      <c r="H204" s="72"/>
      <c r="J204" s="655"/>
      <c r="K204" s="655"/>
      <c r="L204" s="668"/>
      <c r="M204" s="668"/>
      <c r="N204" s="669"/>
      <c r="O204" s="670"/>
      <c r="P204" s="670"/>
      <c r="Q204" s="669"/>
    </row>
    <row r="205" spans="1:17">
      <c r="A205" s="130"/>
      <c r="B205" s="82"/>
      <c r="C205" s="71"/>
      <c r="D205" s="71"/>
      <c r="E205" s="72"/>
      <c r="F205" s="73"/>
      <c r="G205" s="73"/>
      <c r="H205" s="72"/>
      <c r="J205" s="655"/>
      <c r="K205" s="654"/>
      <c r="L205" s="665"/>
      <c r="M205" s="665"/>
      <c r="N205" s="666"/>
      <c r="O205" s="667"/>
      <c r="P205" s="667"/>
      <c r="Q205" s="666"/>
    </row>
    <row r="206" spans="1:17">
      <c r="A206" s="130"/>
      <c r="B206" s="82"/>
      <c r="C206" s="71"/>
      <c r="D206" s="71"/>
      <c r="E206" s="72"/>
      <c r="F206" s="73"/>
      <c r="G206" s="73"/>
      <c r="H206" s="72"/>
      <c r="J206" s="655"/>
      <c r="K206" s="655"/>
      <c r="L206" s="668"/>
      <c r="M206" s="668"/>
      <c r="N206" s="669"/>
      <c r="O206" s="670"/>
      <c r="P206" s="670"/>
      <c r="Q206" s="669"/>
    </row>
    <row r="207" spans="1:17">
      <c r="A207" s="130"/>
      <c r="B207" s="82"/>
      <c r="C207" s="71"/>
      <c r="D207" s="71"/>
      <c r="E207" s="72"/>
      <c r="F207" s="73"/>
      <c r="G207" s="73"/>
      <c r="H207" s="72"/>
      <c r="J207" s="655"/>
      <c r="K207" s="654"/>
      <c r="L207" s="665"/>
      <c r="M207" s="665"/>
      <c r="N207" s="666"/>
      <c r="O207" s="667"/>
      <c r="P207" s="667"/>
      <c r="Q207" s="666"/>
    </row>
    <row r="208" spans="1:17">
      <c r="A208" s="130"/>
      <c r="B208" s="82"/>
      <c r="C208" s="71"/>
      <c r="D208" s="71"/>
      <c r="E208" s="72"/>
      <c r="F208" s="73"/>
      <c r="G208" s="73"/>
      <c r="H208" s="72"/>
      <c r="J208" s="655"/>
      <c r="K208" s="655"/>
      <c r="L208" s="668"/>
      <c r="M208" s="668"/>
      <c r="N208" s="669"/>
      <c r="O208" s="670"/>
      <c r="P208" s="670"/>
      <c r="Q208" s="669"/>
    </row>
    <row r="209" spans="1:17">
      <c r="A209" s="130"/>
      <c r="J209" s="655"/>
      <c r="K209" s="654"/>
      <c r="L209" s="665"/>
      <c r="M209" s="665"/>
      <c r="N209" s="666"/>
      <c r="O209" s="667"/>
      <c r="P209" s="667"/>
      <c r="Q209" s="666"/>
    </row>
    <row r="210" spans="1:17">
      <c r="A210" s="130"/>
      <c r="J210" s="655"/>
      <c r="K210" s="655"/>
      <c r="L210" s="668"/>
      <c r="M210" s="668"/>
      <c r="N210" s="669"/>
      <c r="O210" s="670"/>
      <c r="P210" s="670"/>
      <c r="Q210" s="669"/>
    </row>
    <row r="211" spans="1:17">
      <c r="A211" s="130"/>
      <c r="J211" s="655"/>
      <c r="K211" s="654"/>
      <c r="L211" s="665"/>
      <c r="M211" s="665"/>
      <c r="N211" s="666"/>
      <c r="O211" s="667"/>
      <c r="P211" s="667"/>
      <c r="Q211" s="666"/>
    </row>
    <row r="212" spans="1:17">
      <c r="A212" s="130"/>
      <c r="J212" s="655"/>
      <c r="K212" s="655"/>
      <c r="L212" s="668"/>
      <c r="M212" s="668"/>
      <c r="N212" s="669"/>
      <c r="O212" s="670"/>
      <c r="P212" s="670"/>
      <c r="Q212" s="669"/>
    </row>
    <row r="213" spans="1:17">
      <c r="A213" s="131"/>
      <c r="J213" s="655"/>
      <c r="K213" s="654"/>
      <c r="L213" s="665"/>
      <c r="M213" s="665"/>
      <c r="N213" s="666"/>
      <c r="O213" s="667"/>
      <c r="P213" s="667"/>
      <c r="Q213" s="666"/>
    </row>
    <row r="214" spans="1:17">
      <c r="A214" s="1"/>
      <c r="J214" s="655"/>
      <c r="K214" s="657"/>
      <c r="L214" s="673"/>
      <c r="M214" s="673"/>
      <c r="N214" s="674"/>
      <c r="O214" s="675"/>
      <c r="P214" s="675"/>
      <c r="Q214" s="674"/>
    </row>
    <row r="215" spans="1:17">
      <c r="A215" s="1"/>
      <c r="J215" s="655"/>
      <c r="K215" s="657"/>
      <c r="L215" s="673"/>
      <c r="M215" s="673"/>
      <c r="N215" s="674"/>
      <c r="O215" s="675"/>
      <c r="P215" s="675"/>
      <c r="Q215" s="674"/>
    </row>
    <row r="216" spans="1:17">
      <c r="A216" s="1"/>
      <c r="K216" s="657"/>
      <c r="L216" s="673"/>
      <c r="M216" s="673"/>
      <c r="N216" s="674"/>
      <c r="O216" s="675"/>
      <c r="P216" s="675"/>
      <c r="Q216" s="674"/>
    </row>
    <row r="217" spans="1:17">
      <c r="A217" s="1"/>
      <c r="K217" s="657"/>
      <c r="L217" s="673"/>
      <c r="M217" s="673"/>
      <c r="N217" s="674"/>
      <c r="O217" s="675"/>
      <c r="P217" s="675"/>
      <c r="Q217" s="674"/>
    </row>
    <row r="218" spans="1:17">
      <c r="A218" s="1"/>
      <c r="K218" s="657"/>
      <c r="L218" s="673"/>
      <c r="M218" s="673"/>
      <c r="N218" s="674"/>
      <c r="O218" s="675"/>
      <c r="P218" s="675"/>
      <c r="Q218" s="674"/>
    </row>
    <row r="219" spans="1:17">
      <c r="A219" s="1"/>
      <c r="K219" s="657"/>
      <c r="L219" s="673"/>
      <c r="M219" s="673"/>
      <c r="N219" s="674"/>
      <c r="O219" s="675"/>
      <c r="P219" s="675"/>
      <c r="Q219" s="674"/>
    </row>
    <row r="220" spans="1:17">
      <c r="A220" s="1"/>
      <c r="K220" s="657"/>
      <c r="L220" s="673"/>
      <c r="M220" s="673"/>
      <c r="N220" s="674"/>
      <c r="O220" s="675"/>
      <c r="P220" s="675"/>
      <c r="Q220" s="674"/>
    </row>
    <row r="221" spans="1:17">
      <c r="K221" s="657"/>
      <c r="L221" s="673"/>
      <c r="M221" s="673"/>
      <c r="N221" s="674"/>
      <c r="O221" s="675"/>
      <c r="P221" s="675"/>
      <c r="Q221" s="674"/>
    </row>
    <row r="222" spans="1:17">
      <c r="K222" s="657"/>
      <c r="L222" s="673"/>
      <c r="M222" s="673"/>
      <c r="N222" s="674"/>
      <c r="O222" s="675"/>
      <c r="P222" s="675"/>
      <c r="Q222" s="674"/>
    </row>
    <row r="223" spans="1:17">
      <c r="K223" s="657"/>
      <c r="L223" s="673"/>
      <c r="M223" s="673"/>
      <c r="N223" s="674"/>
      <c r="O223" s="675"/>
      <c r="P223" s="675"/>
      <c r="Q223" s="674"/>
    </row>
    <row r="224" spans="1:17">
      <c r="K224" s="657"/>
      <c r="L224" s="673"/>
      <c r="M224" s="673"/>
      <c r="N224" s="674"/>
      <c r="O224" s="675"/>
      <c r="P224" s="675"/>
      <c r="Q224" s="674"/>
    </row>
    <row r="225" spans="11:17">
      <c r="K225" s="657"/>
      <c r="L225" s="673"/>
      <c r="M225" s="673"/>
      <c r="N225" s="674"/>
      <c r="O225" s="675"/>
      <c r="P225" s="675"/>
      <c r="Q225" s="674"/>
    </row>
    <row r="226" spans="11:17">
      <c r="K226" s="657"/>
      <c r="L226" s="673"/>
      <c r="M226" s="673"/>
      <c r="N226" s="674"/>
      <c r="O226" s="675"/>
      <c r="P226" s="675"/>
      <c r="Q226" s="674"/>
    </row>
    <row r="227" spans="11:17">
      <c r="K227" s="657"/>
      <c r="L227" s="673"/>
      <c r="M227" s="673"/>
      <c r="N227" s="674"/>
      <c r="O227" s="675"/>
      <c r="P227" s="675"/>
      <c r="Q227" s="674"/>
    </row>
    <row r="228" spans="11:17">
      <c r="K228" s="657"/>
      <c r="L228" s="673"/>
      <c r="M228" s="673"/>
      <c r="N228" s="674"/>
      <c r="O228" s="675"/>
      <c r="P228" s="675"/>
      <c r="Q228" s="674"/>
    </row>
    <row r="229" spans="11:17">
      <c r="K229" s="657"/>
      <c r="L229" s="673"/>
      <c r="M229" s="673"/>
      <c r="N229" s="674"/>
      <c r="O229" s="675"/>
      <c r="P229" s="675"/>
      <c r="Q229" s="674"/>
    </row>
    <row r="230" spans="11:17">
      <c r="K230" s="657"/>
      <c r="L230" s="673"/>
      <c r="M230" s="673"/>
      <c r="N230" s="674"/>
      <c r="O230" s="675"/>
      <c r="P230" s="675"/>
      <c r="Q230" s="674"/>
    </row>
    <row r="231" spans="11:17">
      <c r="K231" s="657"/>
      <c r="L231" s="673"/>
      <c r="M231" s="673"/>
      <c r="N231" s="674"/>
      <c r="O231" s="675"/>
      <c r="P231" s="675"/>
      <c r="Q231" s="674"/>
    </row>
    <row r="232" spans="11:17">
      <c r="K232" s="657"/>
      <c r="L232" s="673"/>
      <c r="M232" s="673"/>
      <c r="N232" s="674"/>
      <c r="O232" s="675"/>
      <c r="P232" s="675"/>
      <c r="Q232" s="674"/>
    </row>
    <row r="233" spans="11:17">
      <c r="K233" s="657"/>
      <c r="L233" s="673"/>
      <c r="M233" s="673"/>
      <c r="N233" s="674"/>
      <c r="O233" s="675"/>
      <c r="P233" s="675"/>
      <c r="Q233" s="674"/>
    </row>
    <row r="234" spans="11:17">
      <c r="K234" s="657"/>
      <c r="L234" s="673"/>
      <c r="M234" s="673"/>
      <c r="N234" s="674"/>
      <c r="O234" s="675"/>
      <c r="P234" s="675"/>
      <c r="Q234" s="674"/>
    </row>
    <row r="235" spans="11:17">
      <c r="K235" s="657"/>
      <c r="L235" s="673"/>
      <c r="M235" s="673"/>
      <c r="N235" s="674"/>
      <c r="O235" s="675"/>
      <c r="P235" s="675"/>
      <c r="Q235" s="674"/>
    </row>
    <row r="236" spans="11:17">
      <c r="K236" s="657"/>
      <c r="L236" s="673"/>
      <c r="M236" s="673"/>
      <c r="N236" s="674"/>
      <c r="O236" s="675"/>
      <c r="P236" s="675"/>
      <c r="Q236" s="674"/>
    </row>
    <row r="237" spans="11:17">
      <c r="K237" s="657"/>
      <c r="L237" s="673"/>
      <c r="M237" s="673"/>
      <c r="N237" s="674"/>
      <c r="O237" s="675"/>
      <c r="P237" s="675"/>
      <c r="Q237" s="674"/>
    </row>
    <row r="238" spans="11:17">
      <c r="K238" s="657"/>
      <c r="L238" s="673"/>
      <c r="M238" s="673"/>
      <c r="N238" s="674"/>
      <c r="O238" s="675"/>
      <c r="P238" s="675"/>
      <c r="Q238" s="674"/>
    </row>
    <row r="239" spans="11:17">
      <c r="K239" s="657"/>
      <c r="L239" s="673"/>
      <c r="M239" s="673"/>
      <c r="N239" s="674"/>
      <c r="O239" s="675"/>
      <c r="P239" s="675"/>
      <c r="Q239" s="674"/>
    </row>
    <row r="240" spans="11:17">
      <c r="K240" s="657"/>
      <c r="L240" s="673"/>
      <c r="M240" s="673"/>
      <c r="N240" s="674"/>
      <c r="O240" s="675"/>
      <c r="P240" s="675"/>
      <c r="Q240" s="674"/>
    </row>
    <row r="241" spans="11:17">
      <c r="K241" s="657"/>
      <c r="L241" s="673"/>
      <c r="M241" s="673"/>
      <c r="N241" s="674"/>
      <c r="O241" s="675"/>
      <c r="P241" s="675"/>
      <c r="Q241" s="674"/>
    </row>
    <row r="242" spans="11:17">
      <c r="K242" s="657"/>
      <c r="L242" s="673"/>
      <c r="M242" s="673"/>
      <c r="N242" s="674"/>
      <c r="O242" s="675"/>
      <c r="P242" s="675"/>
      <c r="Q242" s="674"/>
    </row>
    <row r="243" spans="11:17">
      <c r="K243" s="657"/>
      <c r="L243" s="673"/>
      <c r="M243" s="673"/>
      <c r="N243" s="674"/>
      <c r="O243" s="675"/>
      <c r="P243" s="675"/>
      <c r="Q243" s="674"/>
    </row>
  </sheetData>
  <mergeCells count="3">
    <mergeCell ref="A9:A72"/>
    <mergeCell ref="A73:A136"/>
    <mergeCell ref="A137:A200"/>
  </mergeCells>
  <phoneticPr fontId="15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6F94C-98C3-4D4B-89AE-3C79B408F080}">
  <dimension ref="B2:S162"/>
  <sheetViews>
    <sheetView zoomScale="70" zoomScaleNormal="70" workbookViewId="0">
      <selection activeCell="R12" sqref="R12"/>
    </sheetView>
  </sheetViews>
  <sheetFormatPr defaultRowHeight="14.4"/>
  <cols>
    <col min="2" max="2" width="37.6640625" bestFit="1" customWidth="1"/>
    <col min="3" max="3" width="24.33203125" bestFit="1" customWidth="1"/>
    <col min="4" max="4" width="10.109375" bestFit="1" customWidth="1"/>
    <col min="5" max="5" width="6.6640625" style="213" bestFit="1" customWidth="1"/>
    <col min="6" max="6" width="13.33203125" bestFit="1" customWidth="1"/>
    <col min="7" max="7" width="10.109375" bestFit="1" customWidth="1"/>
    <col min="8" max="8" width="6.6640625" style="213" bestFit="1" customWidth="1"/>
    <col min="10" max="10" width="43.88671875" bestFit="1" customWidth="1"/>
    <col min="11" max="11" width="24.33203125" bestFit="1" customWidth="1"/>
    <col min="12" max="12" width="10.109375" bestFit="1" customWidth="1"/>
    <col min="13" max="13" width="6.6640625" style="213" bestFit="1" customWidth="1"/>
    <col min="14" max="14" width="13.33203125" bestFit="1" customWidth="1"/>
    <col min="15" max="15" width="10.109375" bestFit="1" customWidth="1"/>
    <col min="16" max="16" width="6.6640625" style="213" bestFit="1" customWidth="1"/>
  </cols>
  <sheetData>
    <row r="2" spans="2:16" ht="23.4">
      <c r="B2" s="807" t="s">
        <v>476</v>
      </c>
      <c r="C2" s="807"/>
      <c r="D2" s="807"/>
      <c r="E2" s="808"/>
      <c r="F2" s="807"/>
      <c r="G2" s="807"/>
      <c r="H2" s="808"/>
      <c r="I2" s="807"/>
      <c r="J2" s="807"/>
      <c r="K2" s="807"/>
      <c r="L2" s="807"/>
      <c r="M2" s="808"/>
      <c r="N2" s="807"/>
      <c r="O2" s="807"/>
      <c r="P2" s="808"/>
    </row>
    <row r="3" spans="2:16" ht="16.2" thickBot="1">
      <c r="B3" s="806" t="str">
        <f>'HOME PAGE'!H5</f>
        <v>4 WEEKS ENDING 5-17-2026</v>
      </c>
      <c r="C3" s="806"/>
      <c r="D3" s="806"/>
      <c r="E3" s="809"/>
      <c r="F3" s="806"/>
      <c r="G3" s="806"/>
      <c r="H3" s="809"/>
      <c r="I3" s="806"/>
      <c r="J3" s="806"/>
      <c r="K3" s="806"/>
      <c r="L3" s="806"/>
      <c r="M3" s="809"/>
      <c r="N3" s="806"/>
      <c r="O3" s="806"/>
      <c r="P3" s="809"/>
    </row>
    <row r="4" spans="2:16" ht="15" thickBot="1">
      <c r="B4" s="804" t="s">
        <v>477</v>
      </c>
      <c r="C4" s="177" t="s">
        <v>289</v>
      </c>
      <c r="D4" s="178"/>
      <c r="E4" s="179"/>
      <c r="F4" s="180" t="s">
        <v>292</v>
      </c>
      <c r="G4" s="180"/>
      <c r="H4" s="181"/>
      <c r="I4" s="182"/>
      <c r="J4" s="804" t="s">
        <v>478</v>
      </c>
      <c r="K4" s="177" t="s">
        <v>289</v>
      </c>
      <c r="L4" s="178"/>
      <c r="M4" s="179"/>
      <c r="N4" s="183" t="s">
        <v>292</v>
      </c>
      <c r="O4" s="184"/>
      <c r="P4" s="185"/>
    </row>
    <row r="5" spans="2:16" ht="29.4" thickBot="1">
      <c r="B5" s="805"/>
      <c r="C5" s="186" t="s">
        <v>294</v>
      </c>
      <c r="D5" s="186" t="s">
        <v>295</v>
      </c>
      <c r="E5" s="187" t="s">
        <v>296</v>
      </c>
      <c r="F5" s="186" t="s">
        <v>294</v>
      </c>
      <c r="G5" s="186" t="s">
        <v>295</v>
      </c>
      <c r="H5" s="187" t="s">
        <v>296</v>
      </c>
      <c r="I5" s="188"/>
      <c r="J5" s="805"/>
      <c r="K5" s="186" t="s">
        <v>294</v>
      </c>
      <c r="L5" s="186" t="s">
        <v>295</v>
      </c>
      <c r="M5" s="187" t="s">
        <v>296</v>
      </c>
      <c r="N5" s="186" t="s">
        <v>294</v>
      </c>
      <c r="O5" s="186" t="s">
        <v>295</v>
      </c>
      <c r="P5" s="187" t="s">
        <v>296</v>
      </c>
    </row>
    <row r="6" spans="2:16" ht="15" thickBot="1">
      <c r="B6" s="189" t="s">
        <v>479</v>
      </c>
      <c r="C6" s="190">
        <f>'DMI SR Data'!C69</f>
        <v>12255152.382248368</v>
      </c>
      <c r="D6" s="190">
        <f>'DMI SR Data'!D69</f>
        <v>56490.975420951843</v>
      </c>
      <c r="E6" s="127">
        <f>'DMI SR Data'!E69</f>
        <v>4.6309159289669808E-3</v>
      </c>
      <c r="F6" s="190">
        <f>'DMI SR Data'!F69</f>
        <v>53079072.234468266</v>
      </c>
      <c r="G6" s="190">
        <f>'DMI SR Data'!G69</f>
        <v>4679410.8727268577</v>
      </c>
      <c r="H6" s="127">
        <f>'DMI SR Data'!H69</f>
        <v>9.6682719280879154E-2</v>
      </c>
      <c r="I6" s="182"/>
      <c r="J6" s="189" t="s">
        <v>478</v>
      </c>
      <c r="K6" s="190">
        <f>'DMI SR Data'!C63</f>
        <v>31552200.832501516</v>
      </c>
      <c r="L6" s="190">
        <f>'DMI SR Data'!D63</f>
        <v>72405.363153621554</v>
      </c>
      <c r="M6" s="127">
        <f>'DMI SR Data'!E63</f>
        <v>2.3000582460620872E-3</v>
      </c>
      <c r="N6" s="190">
        <f>'DMI SR Data'!F63</f>
        <v>189774430.9885242</v>
      </c>
      <c r="O6" s="190">
        <f>'DMI SR Data'!G63</f>
        <v>10769386.769751698</v>
      </c>
      <c r="P6" s="127">
        <f>'DMI SR Data'!H63</f>
        <v>6.0162476519878411E-2</v>
      </c>
    </row>
    <row r="7" spans="2:16">
      <c r="B7" s="191" t="s">
        <v>480</v>
      </c>
      <c r="C7" s="192">
        <f>'DMI SR Data'!C70</f>
        <v>10410575.487062508</v>
      </c>
      <c r="D7" s="192">
        <f>'DMI SR Data'!D70</f>
        <v>28297.626400269568</v>
      </c>
      <c r="E7" s="214">
        <f>'DMI SR Data'!E70</f>
        <v>2.7255701282555148E-3</v>
      </c>
      <c r="F7" s="192">
        <f>'DMI SR Data'!F70</f>
        <v>45034175.662608832</v>
      </c>
      <c r="G7" s="192">
        <f>'DMI SR Data'!G70</f>
        <v>4346588.9608990923</v>
      </c>
      <c r="H7" s="214">
        <f>'DMI SR Data'!H70</f>
        <v>0.10682837969145129</v>
      </c>
      <c r="I7" s="182"/>
      <c r="J7" s="191" t="s">
        <v>481</v>
      </c>
      <c r="K7" s="193">
        <f>'DMI SR Data'!C64</f>
        <v>9096411.9818162005</v>
      </c>
      <c r="L7" s="193">
        <f>'DMI SR Data'!D64</f>
        <v>67449.505163138732</v>
      </c>
      <c r="M7" s="215">
        <f>'DMI SR Data'!E64</f>
        <v>7.4703494822963897E-3</v>
      </c>
      <c r="N7" s="193">
        <f>'DMI SR Data'!F64</f>
        <v>55734493.920786574</v>
      </c>
      <c r="O7" s="193">
        <f>'DMI SR Data'!G64</f>
        <v>4434227.7386624739</v>
      </c>
      <c r="P7" s="215">
        <f>'DMI SR Data'!H64</f>
        <v>8.6436739390791079E-2</v>
      </c>
    </row>
    <row r="8" spans="2:16" ht="15" thickBot="1">
      <c r="B8" s="194" t="s">
        <v>482</v>
      </c>
      <c r="C8" s="192">
        <f>'DMI SR Data'!C71</f>
        <v>1844576.8951858617</v>
      </c>
      <c r="D8" s="192">
        <f>'DMI SR Data'!D71</f>
        <v>28193.349020683439</v>
      </c>
      <c r="E8" s="214">
        <f>'DMI SR Data'!E71</f>
        <v>1.5521693686449851E-2</v>
      </c>
      <c r="F8" s="192">
        <f>'DMI SR Data'!F71</f>
        <v>8228195.1854698984</v>
      </c>
      <c r="G8" s="192">
        <f>'DMI SR Data'!G71</f>
        <v>516120.52543823607</v>
      </c>
      <c r="H8" s="214">
        <f>'DMI SR Data'!H71</f>
        <v>6.692369410180439E-2</v>
      </c>
      <c r="I8" s="182"/>
      <c r="J8" s="191" t="s">
        <v>483</v>
      </c>
      <c r="K8" s="193">
        <f>'DMI SR Data'!C65</f>
        <v>6084651.457307837</v>
      </c>
      <c r="L8" s="193">
        <f>'DMI SR Data'!D65</f>
        <v>-12421.975711449981</v>
      </c>
      <c r="M8" s="215">
        <f>'DMI SR Data'!E65</f>
        <v>-2.0373669183935982E-3</v>
      </c>
      <c r="N8" s="193">
        <f>'DMI SR Data'!F65</f>
        <v>40577964.901054695</v>
      </c>
      <c r="O8" s="193">
        <f>'DMI SR Data'!G65</f>
        <v>1940498.3800296113</v>
      </c>
      <c r="P8" s="215">
        <f>'DMI SR Data'!H65</f>
        <v>5.0223230319039261E-2</v>
      </c>
    </row>
    <row r="9" spans="2:16" ht="15" thickBot="1">
      <c r="B9" s="195"/>
      <c r="C9" s="195"/>
      <c r="D9" s="195"/>
      <c r="E9" s="173"/>
      <c r="F9" s="195"/>
      <c r="G9" s="195"/>
      <c r="H9" s="173"/>
      <c r="I9" s="182"/>
      <c r="J9" s="191" t="s">
        <v>484</v>
      </c>
      <c r="K9" s="193">
        <f>'DMI SR Data'!C66</f>
        <v>11380451.333318153</v>
      </c>
      <c r="L9" s="193">
        <f>'DMI SR Data'!D66</f>
        <v>23346.422378150746</v>
      </c>
      <c r="M9" s="215">
        <f>'DMI SR Data'!E66</f>
        <v>2.0556667003808118E-3</v>
      </c>
      <c r="N9" s="193">
        <f>'DMI SR Data'!F66</f>
        <v>67187022.457474619</v>
      </c>
      <c r="O9" s="193">
        <f>'DMI SR Data'!G66</f>
        <v>2570483.3048477024</v>
      </c>
      <c r="P9" s="215">
        <f>'DMI SR Data'!H66</f>
        <v>3.9780578448748473E-2</v>
      </c>
    </row>
    <row r="10" spans="2:16" ht="15" thickBot="1">
      <c r="B10" s="804" t="s">
        <v>485</v>
      </c>
      <c r="C10" s="177" t="s">
        <v>289</v>
      </c>
      <c r="D10" s="178"/>
      <c r="E10" s="179"/>
      <c r="F10" s="180" t="s">
        <v>292</v>
      </c>
      <c r="G10" s="180"/>
      <c r="H10" s="181"/>
      <c r="I10" s="182"/>
      <c r="J10" s="191" t="s">
        <v>486</v>
      </c>
      <c r="K10" s="193">
        <f>'DMI SR Data'!C67</f>
        <v>776122.99286644033</v>
      </c>
      <c r="L10" s="193">
        <f>'DMI SR Data'!D67</f>
        <v>13283.754622602253</v>
      </c>
      <c r="M10" s="215">
        <f>'DMI SR Data'!E67</f>
        <v>1.7413570194925083E-2</v>
      </c>
      <c r="N10" s="193">
        <f>'DMI SR Data'!F67</f>
        <v>4024388.1911635976</v>
      </c>
      <c r="O10" s="193">
        <f>'DMI SR Data'!G67</f>
        <v>346986.5319528738</v>
      </c>
      <c r="P10" s="215">
        <f>'DMI SR Data'!H67</f>
        <v>9.435644079938417E-2</v>
      </c>
    </row>
    <row r="11" spans="2:16" ht="29.4" thickBot="1">
      <c r="B11" s="805"/>
      <c r="C11" s="186" t="s">
        <v>294</v>
      </c>
      <c r="D11" s="186" t="s">
        <v>295</v>
      </c>
      <c r="E11" s="187" t="s">
        <v>296</v>
      </c>
      <c r="F11" s="186" t="s">
        <v>294</v>
      </c>
      <c r="G11" s="186" t="s">
        <v>295</v>
      </c>
      <c r="H11" s="187" t="s">
        <v>296</v>
      </c>
      <c r="I11" s="182"/>
      <c r="J11" s="194" t="s">
        <v>487</v>
      </c>
      <c r="K11" s="193">
        <f>'DMI SR Data'!C68</f>
        <v>4214563.0671928702</v>
      </c>
      <c r="L11" s="193">
        <f>'DMI SR Data'!D68</f>
        <v>-19252.343298839405</v>
      </c>
      <c r="M11" s="215">
        <f>'DMI SR Data'!E68</f>
        <v>-4.5472798013656114E-3</v>
      </c>
      <c r="N11" s="193">
        <f>'DMI SR Data'!F68</f>
        <v>22250561.518044755</v>
      </c>
      <c r="O11" s="193">
        <f>'DMI SR Data'!G68</f>
        <v>1477190.8142590933</v>
      </c>
      <c r="P11" s="215">
        <f>'DMI SR Data'!H68</f>
        <v>7.1109827833087072E-2</v>
      </c>
    </row>
    <row r="12" spans="2:16" ht="15" thickBot="1">
      <c r="B12" s="189" t="s">
        <v>488</v>
      </c>
      <c r="C12" s="190">
        <f>'DMI SR Data'!C18</f>
        <v>30970111.830068611</v>
      </c>
      <c r="D12" s="190">
        <f>'DMI SR Data'!D18</f>
        <v>-40871.645166471601</v>
      </c>
      <c r="E12" s="127">
        <f>'DMI SR Data'!E18</f>
        <v>-1.317973201304986E-3</v>
      </c>
      <c r="F12" s="190">
        <f>'DMI SR Data'!F18</f>
        <v>164186967.8407492</v>
      </c>
      <c r="G12" s="190">
        <f>'DMI SR Data'!G18</f>
        <v>9406837.7516144812</v>
      </c>
      <c r="H12" s="127">
        <f>'DMI SR Data'!H18</f>
        <v>6.0775486790179557E-2</v>
      </c>
      <c r="I12" s="182"/>
      <c r="J12" s="196"/>
      <c r="K12" s="196"/>
      <c r="L12" s="196"/>
      <c r="M12" s="197"/>
      <c r="N12" s="196"/>
      <c r="O12" s="196"/>
      <c r="P12" s="197"/>
    </row>
    <row r="13" spans="2:16" ht="15" thickBot="1">
      <c r="B13" s="191" t="s">
        <v>489</v>
      </c>
      <c r="C13" s="193">
        <f>'DMI SR Data'!C19</f>
        <v>3467374.0334437196</v>
      </c>
      <c r="D13" s="193">
        <f>'DMI SR Data'!D19</f>
        <v>11495.819775339216</v>
      </c>
      <c r="E13" s="215">
        <f>'DMI SR Data'!E19</f>
        <v>3.3264539617952906E-3</v>
      </c>
      <c r="F13" s="193">
        <f>'DMI SR Data'!F19</f>
        <v>20706364.711626325</v>
      </c>
      <c r="G13" s="193">
        <f>'DMI SR Data'!G19</f>
        <v>178795.46289064735</v>
      </c>
      <c r="H13" s="215">
        <f>'DMI SR Data'!H19</f>
        <v>8.7100163065658449E-3</v>
      </c>
      <c r="I13" s="182"/>
      <c r="J13" s="804" t="s">
        <v>490</v>
      </c>
      <c r="K13" s="183" t="s">
        <v>289</v>
      </c>
      <c r="L13" s="184"/>
      <c r="M13" s="185"/>
      <c r="N13" s="183" t="s">
        <v>292</v>
      </c>
      <c r="O13" s="184"/>
      <c r="P13" s="185"/>
    </row>
    <row r="14" spans="2:16" ht="29.4" thickBot="1">
      <c r="B14" s="191" t="s">
        <v>491</v>
      </c>
      <c r="C14" s="193">
        <f>'DMI SR Data'!C20</f>
        <v>2994421.7140997667</v>
      </c>
      <c r="D14" s="193">
        <f>'DMI SR Data'!D20</f>
        <v>39293.541792240459</v>
      </c>
      <c r="E14" s="215">
        <f>'DMI SR Data'!E20</f>
        <v>1.3296730125095692E-2</v>
      </c>
      <c r="F14" s="193">
        <f>'DMI SR Data'!F20</f>
        <v>15239932.744209215</v>
      </c>
      <c r="G14" s="193">
        <f>'DMI SR Data'!G20</f>
        <v>821533.08948589489</v>
      </c>
      <c r="H14" s="215">
        <f>'DMI SR Data'!H20</f>
        <v>5.6978105001879949E-2</v>
      </c>
      <c r="I14" s="182"/>
      <c r="J14" s="805"/>
      <c r="K14" s="186" t="s">
        <v>294</v>
      </c>
      <c r="L14" s="186" t="s">
        <v>295</v>
      </c>
      <c r="M14" s="187" t="s">
        <v>296</v>
      </c>
      <c r="N14" s="186" t="s">
        <v>294</v>
      </c>
      <c r="O14" s="186" t="s">
        <v>295</v>
      </c>
      <c r="P14" s="187" t="s">
        <v>296</v>
      </c>
    </row>
    <row r="15" spans="2:16" ht="15" thickBot="1">
      <c r="B15" s="191" t="s">
        <v>492</v>
      </c>
      <c r="C15" s="193">
        <f>'DMI SR Data'!C21</f>
        <v>16723604.487930506</v>
      </c>
      <c r="D15" s="193">
        <f>'DMI SR Data'!D21</f>
        <v>-227960.98995947838</v>
      </c>
      <c r="E15" s="215">
        <f>'DMI SR Data'!E21</f>
        <v>-1.3447783938115278E-2</v>
      </c>
      <c r="F15" s="193">
        <f>'DMI SR Data'!F21</f>
        <v>88032180.706134677</v>
      </c>
      <c r="G15" s="193">
        <f>'DMI SR Data'!G21</f>
        <v>6097676.4048564136</v>
      </c>
      <c r="H15" s="215">
        <f>'DMI SR Data'!H21</f>
        <v>7.4421349794646693E-2</v>
      </c>
      <c r="I15" s="182"/>
      <c r="J15" s="189" t="s">
        <v>459</v>
      </c>
      <c r="K15" s="190">
        <f>'DMI SR Data'!C58</f>
        <v>14026209.551797273</v>
      </c>
      <c r="L15" s="190">
        <f>'DMI SR Data'!D58</f>
        <v>716.16939848288894</v>
      </c>
      <c r="M15" s="127">
        <f>'DMI SR Data'!E58</f>
        <v>5.1061975429801389E-5</v>
      </c>
      <c r="N15" s="190">
        <f>'DMI SR Data'!F58</f>
        <v>74195652.090570644</v>
      </c>
      <c r="O15" s="190">
        <f>'DMI SR Data'!G58</f>
        <v>3329577.8727132678</v>
      </c>
      <c r="P15" s="127">
        <f>'DMI SR Data'!H58</f>
        <v>4.6984088076862246E-2</v>
      </c>
    </row>
    <row r="16" spans="2:16">
      <c r="B16" s="191" t="s">
        <v>493</v>
      </c>
      <c r="C16" s="193">
        <f>'DMI SR Data'!C22</f>
        <v>4747428.8582242317</v>
      </c>
      <c r="D16" s="193">
        <f>'DMI SR Data'!D22</f>
        <v>128836.95471861679</v>
      </c>
      <c r="E16" s="215">
        <f>'DMI SR Data'!E22</f>
        <v>2.7895288739588932E-2</v>
      </c>
      <c r="F16" s="193">
        <f>'DMI SR Data'!F22</f>
        <v>25178871.50484981</v>
      </c>
      <c r="G16" s="193">
        <f>'DMI SR Data'!G22</f>
        <v>1708638.9021551125</v>
      </c>
      <c r="H16" s="215">
        <f>'DMI SR Data'!H22</f>
        <v>7.2800254308469772E-2</v>
      </c>
      <c r="I16" s="182"/>
      <c r="J16" s="191" t="s">
        <v>460</v>
      </c>
      <c r="K16" s="193">
        <f>'DMI SR Data'!C59</f>
        <v>1580724.2998143318</v>
      </c>
      <c r="L16" s="193">
        <f>'DMI SR Data'!D59</f>
        <v>33271.548969094176</v>
      </c>
      <c r="M16" s="215">
        <f>'DMI SR Data'!E59</f>
        <v>2.1500849671126209E-2</v>
      </c>
      <c r="N16" s="193">
        <f>'DMI SR Data'!F59</f>
        <v>7767123.5050155893</v>
      </c>
      <c r="O16" s="193">
        <f>'DMI SR Data'!G59</f>
        <v>547357.77014418878</v>
      </c>
      <c r="P16" s="215">
        <f>'DMI SR Data'!H59</f>
        <v>7.5813785411409665E-2</v>
      </c>
    </row>
    <row r="17" spans="2:16">
      <c r="B17" s="191" t="s">
        <v>494</v>
      </c>
      <c r="C17" s="193">
        <f>'DMI SR Data'!C23</f>
        <v>877061.57363700867</v>
      </c>
      <c r="D17" s="193">
        <f>'DMI SR Data'!D23</f>
        <v>-2938.1437408067286</v>
      </c>
      <c r="E17" s="215">
        <f>'DMI SR Data'!E23</f>
        <v>-3.3388007777567026E-3</v>
      </c>
      <c r="F17" s="193">
        <f>'DMI SR Data'!F23</f>
        <v>4510070.0797225535</v>
      </c>
      <c r="G17" s="193">
        <f>'DMI SR Data'!G23</f>
        <v>223292.88893902302</v>
      </c>
      <c r="H17" s="215">
        <f>'DMI SR Data'!H23</f>
        <v>5.2088755491910672E-2</v>
      </c>
      <c r="I17" s="182"/>
      <c r="J17" s="191" t="s">
        <v>461</v>
      </c>
      <c r="K17" s="193">
        <f>'DMI SR Data'!C60</f>
        <v>3331063.0349071291</v>
      </c>
      <c r="L17" s="193">
        <f>'DMI SR Data'!D60</f>
        <v>12207.656940090936</v>
      </c>
      <c r="M17" s="215">
        <f>'DMI SR Data'!E60</f>
        <v>3.6782732447861962E-3</v>
      </c>
      <c r="N17" s="193">
        <f>'DMI SR Data'!F60</f>
        <v>14685099.420983061</v>
      </c>
      <c r="O17" s="193">
        <f>'DMI SR Data'!G60</f>
        <v>820894.34989433177</v>
      </c>
      <c r="P17" s="215">
        <f>'DMI SR Data'!H60</f>
        <v>5.9209622599001886E-2</v>
      </c>
    </row>
    <row r="18" spans="2:16">
      <c r="B18" s="191" t="s">
        <v>495</v>
      </c>
      <c r="C18" s="193">
        <f>'DMI SR Data'!C24</f>
        <v>562779.88300360634</v>
      </c>
      <c r="D18" s="193">
        <f>'DMI SR Data'!D24</f>
        <v>18716.638304151711</v>
      </c>
      <c r="E18" s="215">
        <f>'DMI SR Data'!E24</f>
        <v>3.440158563641061E-2</v>
      </c>
      <c r="F18" s="193">
        <f>'DMI SR Data'!F24</f>
        <v>2855995.4679143219</v>
      </c>
      <c r="G18" s="193">
        <f>'DMI SR Data'!G24</f>
        <v>195711.14162727538</v>
      </c>
      <c r="H18" s="215">
        <f>'DMI SR Data'!H24</f>
        <v>7.3567753526717586E-2</v>
      </c>
      <c r="I18" s="182"/>
      <c r="J18" s="191" t="s">
        <v>462</v>
      </c>
      <c r="K18" s="193">
        <f>'DMI SR Data'!C61</f>
        <v>3257471.8489408195</v>
      </c>
      <c r="L18" s="193">
        <f>'DMI SR Data'!D61</f>
        <v>-3481.8533246330917</v>
      </c>
      <c r="M18" s="215">
        <f>'DMI SR Data'!E61</f>
        <v>-1.0677408030093085E-3</v>
      </c>
      <c r="N18" s="193">
        <f>'DMI SR Data'!F61</f>
        <v>18265133.082715474</v>
      </c>
      <c r="O18" s="193">
        <f>'DMI SR Data'!G61</f>
        <v>770204.11950458959</v>
      </c>
      <c r="P18" s="215">
        <f>'DMI SR Data'!H61</f>
        <v>4.4024421083629951E-2</v>
      </c>
    </row>
    <row r="19" spans="2:16" ht="15" thickBot="1">
      <c r="B19" s="194" t="s">
        <v>496</v>
      </c>
      <c r="C19" s="193">
        <f>'DMI SR Data'!C25</f>
        <v>1607083.8500780363</v>
      </c>
      <c r="D19" s="193">
        <f>'DMI SR Data'!D25</f>
        <v>3615.3425499782898</v>
      </c>
      <c r="E19" s="215">
        <f>'DMI SR Data'!E25</f>
        <v>2.2547013134369448E-3</v>
      </c>
      <c r="F19" s="193">
        <f>'DMI SR Data'!F25</f>
        <v>7913402.84142958</v>
      </c>
      <c r="G19" s="193">
        <f>'DMI SR Data'!G25</f>
        <v>251890.6117565874</v>
      </c>
      <c r="H19" s="215">
        <f>'DMI SR Data'!H25</f>
        <v>3.2877401249979933E-2</v>
      </c>
      <c r="I19" s="182"/>
      <c r="J19" s="191" t="s">
        <v>463</v>
      </c>
      <c r="K19" s="193">
        <f>'DMI SR Data'!C62</f>
        <v>5856950.3681349913</v>
      </c>
      <c r="L19" s="193">
        <f>'DMI SR Data'!D62</f>
        <v>-41281.183186074719</v>
      </c>
      <c r="M19" s="215">
        <f>'DMI SR Data'!E62</f>
        <v>-6.9989085418032965E-3</v>
      </c>
      <c r="N19" s="193">
        <f>'DMI SR Data'!F62</f>
        <v>33478296.0818565</v>
      </c>
      <c r="O19" s="193">
        <f>'DMI SR Data'!G62</f>
        <v>1191121.6331701428</v>
      </c>
      <c r="P19" s="215">
        <f>'DMI SR Data'!H62</f>
        <v>3.6891479465419895E-2</v>
      </c>
    </row>
    <row r="20" spans="2:16" ht="15" thickBot="1">
      <c r="B20" s="182"/>
      <c r="C20" s="195"/>
      <c r="D20" s="195"/>
      <c r="E20" s="173"/>
      <c r="F20" s="195"/>
      <c r="G20" s="195"/>
      <c r="H20" s="173"/>
      <c r="I20" s="182"/>
      <c r="J20" s="198"/>
      <c r="K20" s="198"/>
      <c r="L20" s="198"/>
      <c r="M20" s="199"/>
      <c r="N20" s="198"/>
      <c r="O20" s="198"/>
      <c r="P20" s="199"/>
    </row>
    <row r="21" spans="2:16" ht="15" thickBot="1">
      <c r="B21" s="804" t="s">
        <v>497</v>
      </c>
      <c r="C21" s="177" t="s">
        <v>289</v>
      </c>
      <c r="D21" s="178"/>
      <c r="E21" s="179"/>
      <c r="F21" s="180" t="s">
        <v>292</v>
      </c>
      <c r="G21" s="180"/>
      <c r="H21" s="181"/>
      <c r="I21" s="182"/>
      <c r="J21" s="804" t="s">
        <v>498</v>
      </c>
      <c r="K21" s="183" t="s">
        <v>289</v>
      </c>
      <c r="L21" s="184"/>
      <c r="M21" s="185"/>
      <c r="N21" s="183" t="s">
        <v>292</v>
      </c>
      <c r="O21" s="184"/>
      <c r="P21" s="185"/>
    </row>
    <row r="22" spans="2:16" ht="29.4" thickBot="1">
      <c r="B22" s="805"/>
      <c r="C22" s="186" t="s">
        <v>294</v>
      </c>
      <c r="D22" s="186" t="s">
        <v>295</v>
      </c>
      <c r="E22" s="187" t="s">
        <v>296</v>
      </c>
      <c r="F22" s="186" t="s">
        <v>294</v>
      </c>
      <c r="G22" s="186" t="s">
        <v>295</v>
      </c>
      <c r="H22" s="187" t="s">
        <v>296</v>
      </c>
      <c r="I22" s="182"/>
      <c r="J22" s="805"/>
      <c r="K22" s="186" t="s">
        <v>294</v>
      </c>
      <c r="L22" s="186" t="s">
        <v>295</v>
      </c>
      <c r="M22" s="187" t="s">
        <v>296</v>
      </c>
      <c r="N22" s="186" t="s">
        <v>294</v>
      </c>
      <c r="O22" s="186" t="s">
        <v>295</v>
      </c>
      <c r="P22" s="187" t="s">
        <v>296</v>
      </c>
    </row>
    <row r="23" spans="2:16" ht="15" thickBot="1">
      <c r="B23" s="189" t="s">
        <v>499</v>
      </c>
      <c r="C23" s="190">
        <f>'DMI SR Data'!C9</f>
        <v>45135248.528935812</v>
      </c>
      <c r="D23" s="190">
        <f>'DMI SR Data'!D9</f>
        <v>349393.66115059704</v>
      </c>
      <c r="E23" s="127">
        <f>'DMI SR Data'!E9</f>
        <v>7.801428870389128E-3</v>
      </c>
      <c r="F23" s="190">
        <f>'DMI SR Data'!F9</f>
        <v>228024158.62688929</v>
      </c>
      <c r="G23" s="190">
        <f>'DMI SR Data'!G9</f>
        <v>15643157.318398803</v>
      </c>
      <c r="H23" s="127">
        <f>'DMI SR Data'!H9</f>
        <v>7.3656104934153671E-2</v>
      </c>
      <c r="I23" s="182"/>
      <c r="J23" s="189" t="s">
        <v>441</v>
      </c>
      <c r="K23" s="190">
        <f>'DMI SR Data'!C40</f>
        <v>10069927.18403019</v>
      </c>
      <c r="L23" s="190">
        <f>'DMI SR Data'!D40</f>
        <v>-41703.209038421512</v>
      </c>
      <c r="M23" s="127">
        <f>'DMI SR Data'!E40</f>
        <v>-4.1242813885887788E-3</v>
      </c>
      <c r="N23" s="190">
        <f>'DMI SR Data'!F40</f>
        <v>57382410.284227014</v>
      </c>
      <c r="O23" s="190">
        <f>'DMI SR Data'!G40</f>
        <v>1644511.6345997602</v>
      </c>
      <c r="P23" s="127">
        <f>'DMI SR Data'!H40</f>
        <v>2.9504370893802215E-2</v>
      </c>
    </row>
    <row r="24" spans="2:16">
      <c r="B24" s="191" t="s">
        <v>500</v>
      </c>
      <c r="C24" s="193">
        <f>'DMI SR Data'!C10</f>
        <v>4011698.3287626379</v>
      </c>
      <c r="D24" s="193">
        <f>'DMI SR Data'!D10</f>
        <v>35039.4248034833</v>
      </c>
      <c r="E24" s="215">
        <f>'DMI SR Data'!E10</f>
        <v>8.8112723896430021E-3</v>
      </c>
      <c r="F24" s="193">
        <f>'DMI SR Data'!F10</f>
        <v>20530336.851694278</v>
      </c>
      <c r="G24" s="193">
        <f>'DMI SR Data'!G10</f>
        <v>520589.81685030088</v>
      </c>
      <c r="H24" s="215">
        <f>'DMI SR Data'!H10</f>
        <v>2.601681150410206E-2</v>
      </c>
      <c r="I24" s="182"/>
      <c r="J24" s="191" t="s">
        <v>501</v>
      </c>
      <c r="K24" s="193">
        <f>'DMI SR Data'!C41</f>
        <v>2547303.8994941544</v>
      </c>
      <c r="L24" s="193">
        <f>'DMI SR Data'!D41</f>
        <v>-18664.584904097952</v>
      </c>
      <c r="M24" s="215">
        <f>'DMI SR Data'!E41</f>
        <v>-7.2738948344780634E-3</v>
      </c>
      <c r="N24" s="193">
        <f>'DMI SR Data'!F41</f>
        <v>15582548.107426763</v>
      </c>
      <c r="O24" s="193">
        <f>'DMI SR Data'!G41</f>
        <v>622796.81943226792</v>
      </c>
      <c r="P24" s="215">
        <f>'DMI SR Data'!H41</f>
        <v>4.1631495567180654E-2</v>
      </c>
    </row>
    <row r="25" spans="2:16">
      <c r="B25" s="191" t="s">
        <v>502</v>
      </c>
      <c r="C25" s="193">
        <f>'DMI SR Data'!C11</f>
        <v>8150752.6513739433</v>
      </c>
      <c r="D25" s="193">
        <f>'DMI SR Data'!D11</f>
        <v>21064.006763068028</v>
      </c>
      <c r="E25" s="215">
        <f>'DMI SR Data'!E11</f>
        <v>2.5909979685422809E-3</v>
      </c>
      <c r="F25" s="193">
        <f>'DMI SR Data'!F11</f>
        <v>41120314.128226802</v>
      </c>
      <c r="G25" s="193">
        <f>'DMI SR Data'!G11</f>
        <v>2424431.4693608657</v>
      </c>
      <c r="H25" s="215">
        <f>'DMI SR Data'!H11</f>
        <v>6.2653473774822499E-2</v>
      </c>
      <c r="I25" s="182"/>
      <c r="J25" s="191" t="s">
        <v>503</v>
      </c>
      <c r="K25" s="193">
        <f>'DMI SR Data'!C42</f>
        <v>5049105.3503688332</v>
      </c>
      <c r="L25" s="193">
        <f>'DMI SR Data'!D42</f>
        <v>-19021.0696113538</v>
      </c>
      <c r="M25" s="215">
        <f>'DMI SR Data'!E42</f>
        <v>-3.7530771798364414E-3</v>
      </c>
      <c r="N25" s="193">
        <f>'DMI SR Data'!F42</f>
        <v>28700167.792458221</v>
      </c>
      <c r="O25" s="193">
        <f>'DMI SR Data'!G42</f>
        <v>773390.55631136149</v>
      </c>
      <c r="P25" s="215">
        <f>'DMI SR Data'!H42</f>
        <v>2.769351256579395E-2</v>
      </c>
    </row>
    <row r="26" spans="2:16">
      <c r="B26" s="191" t="s">
        <v>504</v>
      </c>
      <c r="C26" s="193">
        <f>'DMI SR Data'!C12</f>
        <v>4639658.3655641777</v>
      </c>
      <c r="D26" s="193">
        <f>'DMI SR Data'!D12</f>
        <v>31809.564194942825</v>
      </c>
      <c r="E26" s="215">
        <f>'DMI SR Data'!E12</f>
        <v>6.9033437437206113E-3</v>
      </c>
      <c r="F26" s="193">
        <f>'DMI SR Data'!F12</f>
        <v>19768620.221673381</v>
      </c>
      <c r="G26" s="193">
        <f>'DMI SR Data'!G12</f>
        <v>1606463.774421405</v>
      </c>
      <c r="H26" s="215">
        <f>'DMI SR Data'!H12</f>
        <v>8.8451158268954957E-2</v>
      </c>
      <c r="I26" s="182"/>
      <c r="J26" s="191" t="s">
        <v>505</v>
      </c>
      <c r="K26" s="193">
        <f>'DMI SR Data'!C43</f>
        <v>1443599.9484008648</v>
      </c>
      <c r="L26" s="193">
        <f>'DMI SR Data'!D43</f>
        <v>-10875.975448137848</v>
      </c>
      <c r="M26" s="215">
        <f>'DMI SR Data'!E43</f>
        <v>-7.4775905670247068E-3</v>
      </c>
      <c r="N26" s="193">
        <f>'DMI SR Data'!F43</f>
        <v>7244702.2487907317</v>
      </c>
      <c r="O26" s="193">
        <f>'DMI SR Data'!G43</f>
        <v>171216.45553292613</v>
      </c>
      <c r="P26" s="215">
        <f>'DMI SR Data'!H43</f>
        <v>2.420538621794131E-2</v>
      </c>
    </row>
    <row r="27" spans="2:16">
      <c r="B27" s="191" t="s">
        <v>105</v>
      </c>
      <c r="C27" s="193">
        <f>'DMI SR Data'!C13</f>
        <v>2337154.9824723215</v>
      </c>
      <c r="D27" s="193">
        <f>'DMI SR Data'!D13</f>
        <v>-11734.949561863672</v>
      </c>
      <c r="E27" s="215">
        <f>'DMI SR Data'!E13</f>
        <v>-4.9959554944752019E-3</v>
      </c>
      <c r="F27" s="193">
        <f>'DMI SR Data'!F13</f>
        <v>12490144.254623391</v>
      </c>
      <c r="G27" s="193">
        <f>'DMI SR Data'!G13</f>
        <v>541143.76599658653</v>
      </c>
      <c r="H27" s="215">
        <f>'DMI SR Data'!H13</f>
        <v>4.528778507555116E-2</v>
      </c>
      <c r="I27" s="182"/>
      <c r="J27" s="191" t="s">
        <v>506</v>
      </c>
      <c r="K27" s="193">
        <f>'DMI SR Data'!C44</f>
        <v>624022.37194247358</v>
      </c>
      <c r="L27" s="193">
        <f>'DMI SR Data'!D44</f>
        <v>4872.568055513897</v>
      </c>
      <c r="M27" s="215">
        <f>'DMI SR Data'!E44</f>
        <v>7.8697724281335622E-3</v>
      </c>
      <c r="N27" s="193">
        <f>'DMI SR Data'!F44</f>
        <v>3551113.2413577931</v>
      </c>
      <c r="O27" s="193">
        <f>'DMI SR Data'!G44</f>
        <v>104588.76394846709</v>
      </c>
      <c r="P27" s="215">
        <f>'DMI SR Data'!H44</f>
        <v>3.0346154403953076E-2</v>
      </c>
    </row>
    <row r="28" spans="2:16" ht="15" thickBot="1">
      <c r="B28" s="191" t="s">
        <v>507</v>
      </c>
      <c r="C28" s="193">
        <f>'DMI SR Data'!C14</f>
        <v>8778988.6292373631</v>
      </c>
      <c r="D28" s="193">
        <f>'DMI SR Data'!D14</f>
        <v>86270.845071582124</v>
      </c>
      <c r="E28" s="215">
        <f>'DMI SR Data'!E14</f>
        <v>9.9244962523376487E-3</v>
      </c>
      <c r="F28" s="193">
        <f>'DMI SR Data'!F14</f>
        <v>44333721.664772585</v>
      </c>
      <c r="G28" s="193">
        <f>'DMI SR Data'!G14</f>
        <v>3450031.4180650488</v>
      </c>
      <c r="H28" s="215">
        <f>'DMI SR Data'!H14</f>
        <v>8.438649733539863E-2</v>
      </c>
      <c r="I28" s="182"/>
      <c r="J28" s="194" t="s">
        <v>508</v>
      </c>
      <c r="K28" s="193">
        <f>'DMI SR Data'!C45</f>
        <v>405895.61382386292</v>
      </c>
      <c r="L28" s="193">
        <f>'DMI SR Data'!D45</f>
        <v>1985.8528696557623</v>
      </c>
      <c r="M28" s="215">
        <f>'DMI SR Data'!E45</f>
        <v>4.916575586002999E-3</v>
      </c>
      <c r="N28" s="193">
        <f>'DMI SR Data'!F45</f>
        <v>2303878.8941934947</v>
      </c>
      <c r="O28" s="193">
        <f>'DMI SR Data'!G45</f>
        <v>-27480.960625268519</v>
      </c>
      <c r="P28" s="215">
        <f>'DMI SR Data'!H45</f>
        <v>-1.1787524164691792E-2</v>
      </c>
    </row>
    <row r="29" spans="2:16" ht="15" thickBot="1">
      <c r="B29" s="191" t="s">
        <v>107</v>
      </c>
      <c r="C29" s="193">
        <f>'DMI SR Data'!C15</f>
        <v>4298124.8983807666</v>
      </c>
      <c r="D29" s="193">
        <f>'DMI SR Data'!D15</f>
        <v>98660.516980977729</v>
      </c>
      <c r="E29" s="215">
        <f>'DMI SR Data'!E15</f>
        <v>2.3493595378011434E-2</v>
      </c>
      <c r="F29" s="193">
        <f>'DMI SR Data'!F15</f>
        <v>20879342.826931242</v>
      </c>
      <c r="G29" s="193">
        <f>'DMI SR Data'!G15</f>
        <v>1735864.9546500109</v>
      </c>
      <c r="H29" s="215">
        <f>'DMI SR Data'!H15</f>
        <v>9.067657226294569E-2</v>
      </c>
      <c r="I29" s="182"/>
      <c r="J29" s="198"/>
      <c r="K29" s="198"/>
      <c r="L29" s="198"/>
      <c r="M29" s="199"/>
      <c r="N29" s="198"/>
      <c r="O29" s="198"/>
      <c r="P29" s="199"/>
    </row>
    <row r="30" spans="2:16" ht="15" thickBot="1">
      <c r="B30" s="191" t="s">
        <v>509</v>
      </c>
      <c r="C30" s="193">
        <f>'DMI SR Data'!C16</f>
        <v>6049644.3875104254</v>
      </c>
      <c r="D30" s="193">
        <f>'DMI SR Data'!D16</f>
        <v>94133.081819348969</v>
      </c>
      <c r="E30" s="215">
        <f>'DMI SR Data'!E16</f>
        <v>1.5806045356575104E-2</v>
      </c>
      <c r="F30" s="193">
        <f>'DMI SR Data'!F16</f>
        <v>30904277.555304002</v>
      </c>
      <c r="G30" s="193">
        <f>'DMI SR Data'!G16</f>
        <v>2240058.2788988203</v>
      </c>
      <c r="H30" s="215">
        <f>'DMI SR Data'!H16</f>
        <v>7.8148239702544905E-2</v>
      </c>
      <c r="I30" s="182"/>
      <c r="J30" s="804" t="s">
        <v>510</v>
      </c>
      <c r="K30" s="183" t="s">
        <v>289</v>
      </c>
      <c r="L30" s="184"/>
      <c r="M30" s="185"/>
      <c r="N30" s="183" t="s">
        <v>292</v>
      </c>
      <c r="O30" s="184"/>
      <c r="P30" s="185"/>
    </row>
    <row r="31" spans="2:16" ht="29.4" thickBot="1">
      <c r="B31" s="194" t="s">
        <v>511</v>
      </c>
      <c r="C31" s="193">
        <f>'DMI SR Data'!C17</f>
        <v>6869226.2856342066</v>
      </c>
      <c r="D31" s="193">
        <f>'DMI SR Data'!D17</f>
        <v>-5848.8289209259674</v>
      </c>
      <c r="E31" s="215">
        <f>'DMI SR Data'!E17</f>
        <v>-8.5072945727436306E-4</v>
      </c>
      <c r="F31" s="193">
        <f>'DMI SR Data'!F17</f>
        <v>38069022.3704395</v>
      </c>
      <c r="G31" s="193">
        <f>'DMI SR Data'!G17</f>
        <v>3196195.0869316682</v>
      </c>
      <c r="H31" s="215">
        <f>'DMI SR Data'!H17</f>
        <v>9.1652880936419601E-2</v>
      </c>
      <c r="I31" s="195"/>
      <c r="J31" s="805"/>
      <c r="K31" s="186" t="s">
        <v>294</v>
      </c>
      <c r="L31" s="186" t="s">
        <v>295</v>
      </c>
      <c r="M31" s="187" t="s">
        <v>296</v>
      </c>
      <c r="N31" s="186" t="s">
        <v>294</v>
      </c>
      <c r="O31" s="186" t="s">
        <v>295</v>
      </c>
      <c r="P31" s="187" t="s">
        <v>296</v>
      </c>
    </row>
    <row r="32" spans="2:16" ht="15" thickBot="1">
      <c r="B32" s="182"/>
      <c r="C32" s="195"/>
      <c r="D32" s="195"/>
      <c r="E32" s="173"/>
      <c r="F32" s="195"/>
      <c r="G32" s="195"/>
      <c r="H32" s="173"/>
      <c r="I32" s="195"/>
      <c r="J32" s="189" t="s">
        <v>512</v>
      </c>
      <c r="K32" s="190">
        <f>'DMI SR Data'!C37</f>
        <v>8742824.8880557083</v>
      </c>
      <c r="L32" s="190">
        <f>'DMI SR Data'!D37</f>
        <v>-1092.2278857510537</v>
      </c>
      <c r="M32" s="127">
        <f>'DMI SR Data'!E37</f>
        <v>-1.2491288186615586E-4</v>
      </c>
      <c r="N32" s="190">
        <f>'DMI SR Data'!F37</f>
        <v>43033964.65809764</v>
      </c>
      <c r="O32" s="190">
        <f>'DMI SR Data'!G37</f>
        <v>1984258.1104148105</v>
      </c>
      <c r="P32" s="127">
        <f>'DMI SR Data'!H37</f>
        <v>4.8337936547973151E-2</v>
      </c>
    </row>
    <row r="33" spans="2:16" ht="15" thickBot="1">
      <c r="B33" s="804" t="s">
        <v>513</v>
      </c>
      <c r="C33" s="177" t="s">
        <v>289</v>
      </c>
      <c r="D33" s="178"/>
      <c r="E33" s="179"/>
      <c r="F33" s="180" t="s">
        <v>292</v>
      </c>
      <c r="G33" s="180"/>
      <c r="H33" s="181"/>
      <c r="I33" s="195"/>
      <c r="J33" s="191" t="s">
        <v>514</v>
      </c>
      <c r="K33" s="193">
        <f>'DMI SR Data'!C38</f>
        <v>2325282.954427877</v>
      </c>
      <c r="L33" s="193">
        <f>'DMI SR Data'!D38</f>
        <v>2842.1259785564616</v>
      </c>
      <c r="M33" s="215">
        <f>'DMI SR Data'!E38</f>
        <v>1.2237667990250291E-3</v>
      </c>
      <c r="N33" s="193">
        <f>'DMI SR Data'!F38</f>
        <v>12108078.597681403</v>
      </c>
      <c r="O33" s="193">
        <f>'DMI SR Data'!G38</f>
        <v>574504.46864067018</v>
      </c>
      <c r="P33" s="215">
        <f>'DMI SR Data'!H38</f>
        <v>4.9811486206527089E-2</v>
      </c>
    </row>
    <row r="34" spans="2:16" ht="29.4" thickBot="1">
      <c r="B34" s="805"/>
      <c r="C34" s="186" t="s">
        <v>294</v>
      </c>
      <c r="D34" s="186" t="s">
        <v>295</v>
      </c>
      <c r="E34" s="187" t="s">
        <v>296</v>
      </c>
      <c r="F34" s="186" t="s">
        <v>294</v>
      </c>
      <c r="G34" s="186" t="s">
        <v>295</v>
      </c>
      <c r="H34" s="187" t="s">
        <v>296</v>
      </c>
      <c r="I34" s="195"/>
      <c r="J34" s="194" t="s">
        <v>515</v>
      </c>
      <c r="K34" s="193">
        <f>'DMI SR Data'!C39</f>
        <v>6417541.933627828</v>
      </c>
      <c r="L34" s="193">
        <f>'DMI SR Data'!D39</f>
        <v>-3934.3538643131033</v>
      </c>
      <c r="M34" s="215">
        <f>'DMI SR Data'!E39</f>
        <v>-6.1268681657775537E-4</v>
      </c>
      <c r="N34" s="193">
        <f>'DMI SR Data'!F39</f>
        <v>30925886.060416244</v>
      </c>
      <c r="O34" s="193">
        <f>'DMI SR Data'!G39</f>
        <v>1409753.6417741328</v>
      </c>
      <c r="P34" s="215">
        <f>'DMI SR Data'!H39</f>
        <v>4.7762139760687133E-2</v>
      </c>
    </row>
    <row r="35" spans="2:16" ht="15" thickBot="1">
      <c r="B35" s="189" t="s">
        <v>516</v>
      </c>
      <c r="C35" s="190">
        <f>'DMI SR Data'!C26</f>
        <v>33629474.620172635</v>
      </c>
      <c r="D35" s="190">
        <f>'DMI SR Data'!D26</f>
        <v>3335.439285568893</v>
      </c>
      <c r="E35" s="127">
        <f>'DMI SR Data'!E26</f>
        <v>9.9191859869084836E-5</v>
      </c>
      <c r="F35" s="190">
        <f>'DMI SR Data'!F26</f>
        <v>164774133.98273289</v>
      </c>
      <c r="G35" s="190">
        <f>'DMI SR Data'!G26</f>
        <v>9112131.7905113697</v>
      </c>
      <c r="H35" s="127">
        <f>'DMI SR Data'!H26</f>
        <v>5.8537932585880012E-2</v>
      </c>
      <c r="I35" s="195"/>
      <c r="J35" s="200"/>
      <c r="K35" s="201"/>
      <c r="L35" s="201"/>
      <c r="M35" s="170"/>
      <c r="N35" s="201"/>
      <c r="O35" s="201"/>
      <c r="P35" s="170"/>
    </row>
    <row r="36" spans="2:16" ht="15" thickBot="1">
      <c r="B36" s="202" t="s">
        <v>428</v>
      </c>
      <c r="C36" s="203">
        <f>'DMI SR Data'!C27</f>
        <v>2845783.7222258537</v>
      </c>
      <c r="D36" s="203">
        <f>'DMI SR Data'!D27</f>
        <v>18125.562924327329</v>
      </c>
      <c r="E36" s="216">
        <f>'DMI SR Data'!E27</f>
        <v>6.4100969435444818E-3</v>
      </c>
      <c r="F36" s="203">
        <f>'DMI SR Data'!F27</f>
        <v>14517666.498223983</v>
      </c>
      <c r="G36" s="203">
        <f>'DMI SR Data'!G27</f>
        <v>539281.82159162126</v>
      </c>
      <c r="H36" s="216">
        <f>'DMI SR Data'!H27</f>
        <v>3.8579695298637591E-2</v>
      </c>
      <c r="I36" s="195"/>
      <c r="J36" s="804" t="s">
        <v>517</v>
      </c>
      <c r="K36" s="184" t="s">
        <v>289</v>
      </c>
      <c r="L36" s="184"/>
      <c r="M36" s="185"/>
      <c r="N36" s="183" t="s">
        <v>292</v>
      </c>
      <c r="O36" s="184"/>
      <c r="P36" s="185"/>
    </row>
    <row r="37" spans="2:16" ht="29.4" thickBot="1">
      <c r="B37" s="204" t="s">
        <v>429</v>
      </c>
      <c r="C37" s="203">
        <f>'DMI SR Data'!C28</f>
        <v>9853604.6013217904</v>
      </c>
      <c r="D37" s="203">
        <f>'DMI SR Data'!D28</f>
        <v>-188851.26083701104</v>
      </c>
      <c r="E37" s="216">
        <f>'DMI SR Data'!E28</f>
        <v>-1.8805286618049838E-2</v>
      </c>
      <c r="F37" s="203">
        <f>'DMI SR Data'!F28</f>
        <v>45649148.228246734</v>
      </c>
      <c r="G37" s="203">
        <f>'DMI SR Data'!G28</f>
        <v>2354762.6257109791</v>
      </c>
      <c r="H37" s="216">
        <f>'DMI SR Data'!H28</f>
        <v>5.4389560977464488E-2</v>
      </c>
      <c r="I37" s="195"/>
      <c r="J37" s="805"/>
      <c r="K37" s="205" t="s">
        <v>294</v>
      </c>
      <c r="L37" s="186" t="s">
        <v>295</v>
      </c>
      <c r="M37" s="187" t="s">
        <v>296</v>
      </c>
      <c r="N37" s="186" t="s">
        <v>294</v>
      </c>
      <c r="O37" s="186" t="s">
        <v>295</v>
      </c>
      <c r="P37" s="187" t="s">
        <v>296</v>
      </c>
    </row>
    <row r="38" spans="2:16" ht="15" thickBot="1">
      <c r="B38" s="204" t="s">
        <v>430</v>
      </c>
      <c r="C38" s="203">
        <f>'DMI SR Data'!C29</f>
        <v>3210300.5416974127</v>
      </c>
      <c r="D38" s="203">
        <f>'DMI SR Data'!D29</f>
        <v>30663.080486271065</v>
      </c>
      <c r="E38" s="216">
        <f>'DMI SR Data'!E29</f>
        <v>9.6435775651577977E-3</v>
      </c>
      <c r="F38" s="203">
        <f>'DMI SR Data'!F29</f>
        <v>15445711.211667206</v>
      </c>
      <c r="G38" s="203">
        <f>'DMI SR Data'!G29</f>
        <v>1343186.0400294829</v>
      </c>
      <c r="H38" s="216">
        <f>'DMI SR Data'!H29</f>
        <v>9.5244363947729727E-2</v>
      </c>
      <c r="I38" s="195"/>
      <c r="J38" s="189" t="s">
        <v>517</v>
      </c>
      <c r="K38" s="190">
        <f>'DMI SR Data'!C48</f>
        <v>17122294.093126763</v>
      </c>
      <c r="L38" s="190">
        <f>'DMI SR Data'!D48</f>
        <v>248885.92704448476</v>
      </c>
      <c r="M38" s="127">
        <f>'DMI SR Data'!E48</f>
        <v>1.4750187075114884E-2</v>
      </c>
      <c r="N38" s="190">
        <f>'DMI SR Data'!F48</f>
        <v>95387059.007310048</v>
      </c>
      <c r="O38" s="190">
        <f>'DMI SR Data'!G48</f>
        <v>1694579.0385866016</v>
      </c>
      <c r="P38" s="127">
        <f>'DMI SR Data'!H48</f>
        <v>1.8086606728227157E-2</v>
      </c>
    </row>
    <row r="39" spans="2:16" ht="15" thickBot="1">
      <c r="B39" s="204" t="s">
        <v>431</v>
      </c>
      <c r="C39" s="203">
        <f>'DMI SR Data'!C30</f>
        <v>2644210.4233092829</v>
      </c>
      <c r="D39" s="203">
        <f>'DMI SR Data'!D30</f>
        <v>16506.99921276886</v>
      </c>
      <c r="E39" s="216">
        <f>'DMI SR Data'!E30</f>
        <v>6.2819110640100033E-3</v>
      </c>
      <c r="F39" s="203">
        <f>'DMI SR Data'!F30</f>
        <v>12864885.349659914</v>
      </c>
      <c r="G39" s="203">
        <f>'DMI SR Data'!G30</f>
        <v>443980.17869960703</v>
      </c>
      <c r="H39" s="216">
        <f>'DMI SR Data'!H30</f>
        <v>3.5744591282897718E-2</v>
      </c>
      <c r="I39" s="195"/>
      <c r="J39" s="191" t="s">
        <v>450</v>
      </c>
      <c r="K39" s="193">
        <f>'DMI SR Data'!C49</f>
        <v>17122294.093126759</v>
      </c>
      <c r="L39" s="193">
        <f>'DMI SR Data'!D49</f>
        <v>248885.92704448476</v>
      </c>
      <c r="M39" s="215">
        <f>'DMI SR Data'!E49</f>
        <v>1.4750187075114888E-2</v>
      </c>
      <c r="N39" s="193">
        <f>'DMI SR Data'!F49</f>
        <v>95387059.007310048</v>
      </c>
      <c r="O39" s="193">
        <f>'DMI SR Data'!G49</f>
        <v>1694579.0385865569</v>
      </c>
      <c r="P39" s="215">
        <f>'DMI SR Data'!H49</f>
        <v>1.8086606728226672E-2</v>
      </c>
    </row>
    <row r="40" spans="2:16" ht="15" thickBot="1">
      <c r="B40" s="204" t="s">
        <v>432</v>
      </c>
      <c r="C40" s="203">
        <f>'DMI SR Data'!C31</f>
        <v>5068497.5461496981</v>
      </c>
      <c r="D40" s="203">
        <f>'DMI SR Data'!D31</f>
        <v>11814.765803836286</v>
      </c>
      <c r="E40" s="216">
        <f>'DMI SR Data'!E31</f>
        <v>2.3364656865084567E-3</v>
      </c>
      <c r="F40" s="203">
        <f>'DMI SR Data'!F31</f>
        <v>25026731.621004604</v>
      </c>
      <c r="G40" s="203">
        <f>'DMI SR Data'!G31</f>
        <v>2216858.0977084823</v>
      </c>
      <c r="H40" s="216">
        <f>'DMI SR Data'!H31</f>
        <v>9.7188530898444772E-2</v>
      </c>
      <c r="I40" s="195"/>
      <c r="J40" s="196"/>
      <c r="K40" s="196"/>
      <c r="L40" s="196"/>
      <c r="M40" s="197"/>
      <c r="N40" s="196"/>
      <c r="O40" s="196"/>
      <c r="P40" s="197"/>
    </row>
    <row r="41" spans="2:16" ht="15" thickBot="1">
      <c r="B41" s="204" t="s">
        <v>433</v>
      </c>
      <c r="C41" s="203">
        <f>'DMI SR Data'!C32</f>
        <v>5566778.7700225208</v>
      </c>
      <c r="D41" s="203">
        <f>'DMI SR Data'!D32</f>
        <v>54736.63133969903</v>
      </c>
      <c r="E41" s="216">
        <f>'DMI SR Data'!E32</f>
        <v>9.930372439565403E-3</v>
      </c>
      <c r="F41" s="203">
        <f>'DMI SR Data'!F32</f>
        <v>29870740.847726058</v>
      </c>
      <c r="G41" s="203">
        <f>'DMI SR Data'!G32</f>
        <v>703433.1087837927</v>
      </c>
      <c r="H41" s="216">
        <f>'DMI SR Data'!H32</f>
        <v>2.4117176500476772E-2</v>
      </c>
      <c r="I41" s="195"/>
      <c r="J41" s="196"/>
      <c r="K41" s="196"/>
      <c r="L41" s="196"/>
      <c r="M41" s="197"/>
      <c r="N41" s="196"/>
      <c r="O41" s="196"/>
      <c r="P41" s="197"/>
    </row>
    <row r="42" spans="2:16" ht="15" thickBot="1">
      <c r="B42" s="204" t="s">
        <v>434</v>
      </c>
      <c r="C42" s="203">
        <f>'DMI SR Data'!C33</f>
        <v>1939351.4704983078</v>
      </c>
      <c r="D42" s="203">
        <f>'DMI SR Data'!D33</f>
        <v>23010.444664842449</v>
      </c>
      <c r="E42" s="216">
        <f>'DMI SR Data'!E33</f>
        <v>1.2007489457589952E-2</v>
      </c>
      <c r="F42" s="203">
        <f>'DMI SR Data'!F33</f>
        <v>8901393.0212106165</v>
      </c>
      <c r="G42" s="203">
        <f>'DMI SR Data'!G33</f>
        <v>744288.58935510833</v>
      </c>
      <c r="H42" s="216">
        <f>'DMI SR Data'!H33</f>
        <v>9.1244214852574099E-2</v>
      </c>
      <c r="I42" s="195"/>
      <c r="J42" s="196"/>
      <c r="K42" s="196"/>
      <c r="L42" s="196"/>
      <c r="M42" s="197"/>
      <c r="N42" s="196"/>
      <c r="O42" s="196"/>
      <c r="P42" s="197"/>
    </row>
    <row r="43" spans="2:16" ht="15" thickBot="1">
      <c r="B43" s="204" t="s">
        <v>435</v>
      </c>
      <c r="C43" s="203">
        <f>'DMI SR Data'!C34</f>
        <v>902337.24876989448</v>
      </c>
      <c r="D43" s="203">
        <f>'DMI SR Data'!D34</f>
        <v>27330.924969978398</v>
      </c>
      <c r="E43" s="216">
        <f>'DMI SR Data'!E34</f>
        <v>3.1235117080397286E-2</v>
      </c>
      <c r="F43" s="203">
        <f>'DMI SR Data'!F34</f>
        <v>4310108.3792954963</v>
      </c>
      <c r="G43" s="203">
        <f>'DMI SR Data'!G34</f>
        <v>339827.48191241967</v>
      </c>
      <c r="H43" s="216">
        <f>'DMI SR Data'!H34</f>
        <v>8.559280582298584E-2</v>
      </c>
      <c r="I43" s="195"/>
      <c r="J43" s="198"/>
      <c r="K43" s="198"/>
      <c r="L43" s="198"/>
      <c r="M43" s="199"/>
      <c r="N43" s="198"/>
      <c r="O43" s="198"/>
      <c r="P43" s="199"/>
    </row>
    <row r="44" spans="2:16" ht="15" thickBot="1">
      <c r="B44" s="204" t="s">
        <v>436</v>
      </c>
      <c r="C44" s="203">
        <f>'DMI SR Data'!C35</f>
        <v>837909.92885209096</v>
      </c>
      <c r="D44" s="203">
        <f>'DMI SR Data'!D35</f>
        <v>2200.3190248211613</v>
      </c>
      <c r="E44" s="216">
        <f>'DMI SR Data'!E35</f>
        <v>2.6328751027237061E-3</v>
      </c>
      <c r="F44" s="203">
        <f>'DMI SR Data'!F35</f>
        <v>4292090.1488885125</v>
      </c>
      <c r="G44" s="203">
        <f>'DMI SR Data'!G35</f>
        <v>247158.69397952873</v>
      </c>
      <c r="H44" s="216">
        <f>'DMI SR Data'!H35</f>
        <v>6.110330835880385E-2</v>
      </c>
      <c r="I44" s="195"/>
      <c r="J44" s="206" t="s">
        <v>518</v>
      </c>
      <c r="K44" s="183" t="s">
        <v>289</v>
      </c>
      <c r="L44" s="184"/>
      <c r="M44" s="185"/>
      <c r="N44" s="183" t="s">
        <v>292</v>
      </c>
      <c r="O44" s="184"/>
      <c r="P44" s="185"/>
    </row>
    <row r="45" spans="2:16" ht="29.4" thickBot="1">
      <c r="B45" s="207" t="s">
        <v>519</v>
      </c>
      <c r="C45" s="203">
        <f>'DMI SR Data'!C36</f>
        <v>760700.36732579523</v>
      </c>
      <c r="D45" s="203">
        <f>'DMI SR Data'!D36</f>
        <v>7797.9716960341902</v>
      </c>
      <c r="E45" s="216">
        <f>'DMI SR Data'!E36</f>
        <v>1.0357214615463696E-2</v>
      </c>
      <c r="F45" s="203">
        <f>'DMI SR Data'!F36</f>
        <v>4003690.7497674264</v>
      </c>
      <c r="G45" s="203">
        <f>'DMI SR Data'!G36</f>
        <v>287387.22569802264</v>
      </c>
      <c r="H45" s="216">
        <f>'DMI SR Data'!H36</f>
        <v>7.7331473017933056E-2</v>
      </c>
      <c r="I45" s="195"/>
      <c r="J45" s="208"/>
      <c r="K45" s="186" t="s">
        <v>294</v>
      </c>
      <c r="L45" s="186" t="s">
        <v>295</v>
      </c>
      <c r="M45" s="187" t="s">
        <v>296</v>
      </c>
      <c r="N45" s="186" t="s">
        <v>294</v>
      </c>
      <c r="O45" s="186" t="s">
        <v>295</v>
      </c>
      <c r="P45" s="187" t="s">
        <v>296</v>
      </c>
    </row>
    <row r="46" spans="2:16" ht="15" thickBot="1">
      <c r="B46" s="196"/>
      <c r="C46" s="196"/>
      <c r="D46" s="196"/>
      <c r="E46" s="197"/>
      <c r="F46" s="196"/>
      <c r="G46" s="196"/>
      <c r="H46" s="197"/>
      <c r="I46" s="195"/>
      <c r="J46" s="189" t="s">
        <v>520</v>
      </c>
      <c r="K46" s="190">
        <f>'DMI SR Data'!C46</f>
        <v>25070251.235585332</v>
      </c>
      <c r="L46" s="190">
        <f>'DMI SR Data'!D46</f>
        <v>41167.738572139293</v>
      </c>
      <c r="M46" s="127">
        <f>'DMI SR Data'!E46</f>
        <v>1.644796086003388E-3</v>
      </c>
      <c r="N46" s="190">
        <f>'DMI SR Data'!F46</f>
        <v>160512898.41724303</v>
      </c>
      <c r="O46" s="190">
        <f>'DMI SR Data'!G46</f>
        <v>6455031.6891248524</v>
      </c>
      <c r="P46" s="127">
        <f>'DMI SR Data'!H46</f>
        <v>4.1900045912726502E-2</v>
      </c>
    </row>
    <row r="47" spans="2:16" ht="15" thickBot="1">
      <c r="B47" s="196"/>
      <c r="C47" s="196"/>
      <c r="D47" s="196"/>
      <c r="E47" s="197"/>
      <c r="F47" s="196"/>
      <c r="G47" s="196"/>
      <c r="H47" s="197"/>
      <c r="I47" s="195"/>
      <c r="J47" s="189" t="s">
        <v>521</v>
      </c>
      <c r="K47" s="190">
        <f>'DMI SR Data'!C50</f>
        <v>1114651.3386758033</v>
      </c>
      <c r="L47" s="190">
        <f>'DMI SR Data'!D50</f>
        <v>644.05322641297244</v>
      </c>
      <c r="M47" s="127">
        <f>'DMI SR Data'!E50</f>
        <v>5.7814094649584046E-4</v>
      </c>
      <c r="N47" s="190">
        <f>'DMI SR Data'!F50</f>
        <v>6785334.5187472915</v>
      </c>
      <c r="O47" s="190">
        <f>'DMI SR Data'!G50</f>
        <v>302056.65611404646</v>
      </c>
      <c r="P47" s="127">
        <f>'DMI SR Data'!H50</f>
        <v>4.6590114215984454E-2</v>
      </c>
    </row>
    <row r="48" spans="2:16" ht="15" thickBot="1">
      <c r="B48" s="196"/>
      <c r="C48" s="196"/>
      <c r="D48" s="196"/>
      <c r="E48" s="197"/>
      <c r="F48" s="196"/>
      <c r="G48" s="196"/>
      <c r="H48" s="197"/>
      <c r="I48" s="195"/>
      <c r="J48" s="189" t="s">
        <v>522</v>
      </c>
      <c r="K48" s="190">
        <f>'DMI SR Data'!C52</f>
        <v>6905385.8437474137</v>
      </c>
      <c r="L48" s="190">
        <f>'DMI SR Data'!D52</f>
        <v>-12556.049015972763</v>
      </c>
      <c r="M48" s="127">
        <f>'DMI SR Data'!E52</f>
        <v>-1.814997756645976E-3</v>
      </c>
      <c r="N48" s="190">
        <f>'DMI SR Data'!F52</f>
        <v>28376265.75740635</v>
      </c>
      <c r="O48" s="190">
        <f>'DMI SR Data'!G52</f>
        <v>2151308.1026081368</v>
      </c>
      <c r="P48" s="127">
        <f>'DMI SR Data'!H52</f>
        <v>8.2032853243312123E-2</v>
      </c>
    </row>
    <row r="49" spans="2:19" ht="16.2" thickBot="1">
      <c r="B49" s="196"/>
      <c r="C49" s="196"/>
      <c r="D49" s="196"/>
      <c r="E49" s="197"/>
      <c r="F49" s="196"/>
      <c r="G49" s="196"/>
      <c r="H49" s="197"/>
      <c r="I49" s="209"/>
      <c r="J49" s="189" t="s">
        <v>523</v>
      </c>
      <c r="K49" s="190">
        <f>'DMI SR Data'!C54</f>
        <v>8582519.3586896714</v>
      </c>
      <c r="L49" s="190">
        <f>'DMI SR Data'!D54</f>
        <v>-145001.58816438355</v>
      </c>
      <c r="M49" s="127">
        <f>'DMI SR Data'!E54</f>
        <v>-1.661429276966115E-2</v>
      </c>
      <c r="N49" s="190">
        <f>'DMI SR Data'!F54</f>
        <v>39174308.765366346</v>
      </c>
      <c r="O49" s="190">
        <f>'DMI SR Data'!G54</f>
        <v>2745362.5209610686</v>
      </c>
      <c r="P49" s="127">
        <f>'DMI SR Data'!H54</f>
        <v>7.5362117326759043E-2</v>
      </c>
    </row>
    <row r="50" spans="2:19" ht="15" thickBot="1">
      <c r="B50" s="196"/>
      <c r="C50" s="196"/>
      <c r="D50" s="196"/>
      <c r="E50" s="197"/>
      <c r="F50" s="196"/>
      <c r="G50" s="196"/>
      <c r="H50" s="197"/>
      <c r="I50" s="182"/>
      <c r="J50" s="189" t="s">
        <v>524</v>
      </c>
      <c r="K50" s="190">
        <f>'DMI SR Data'!C56</f>
        <v>4462186.6798661212</v>
      </c>
      <c r="L50" s="190">
        <f>'DMI SR Data'!D56</f>
        <v>-54479.682070815936</v>
      </c>
      <c r="M50" s="127">
        <f>'DMI SR Data'!E56</f>
        <v>-1.20619230434928E-2</v>
      </c>
      <c r="N50" s="190">
        <f>'DMI SR Data'!F56</f>
        <v>20854667.659972791</v>
      </c>
      <c r="O50" s="190">
        <f>'DMI SR Data'!G56</f>
        <v>1950086.7052134536</v>
      </c>
      <c r="P50" s="127">
        <f>'DMI SR Data'!H56</f>
        <v>0.10315418838852961</v>
      </c>
    </row>
    <row r="51" spans="2:19">
      <c r="B51" s="196"/>
      <c r="C51" s="196"/>
      <c r="D51" s="196"/>
      <c r="E51" s="197"/>
      <c r="F51" s="196"/>
      <c r="G51" s="196"/>
      <c r="H51" s="197"/>
      <c r="I51" s="188"/>
      <c r="J51" s="196"/>
      <c r="K51" s="196"/>
      <c r="L51" s="196"/>
      <c r="M51" s="197"/>
      <c r="N51" s="196"/>
      <c r="O51" s="196"/>
      <c r="P51" s="197"/>
    </row>
    <row r="52" spans="2:19">
      <c r="B52" s="196"/>
      <c r="C52" s="196"/>
      <c r="D52" s="196"/>
      <c r="E52" s="197"/>
      <c r="F52" s="196"/>
      <c r="G52" s="196"/>
      <c r="H52" s="197"/>
      <c r="I52" s="182"/>
      <c r="J52" s="196"/>
      <c r="K52" s="196"/>
      <c r="L52" s="196"/>
      <c r="M52" s="197"/>
      <c r="N52" s="196"/>
      <c r="O52" s="196"/>
      <c r="P52" s="197"/>
    </row>
    <row r="53" spans="2:19">
      <c r="B53" s="196"/>
      <c r="C53" s="196"/>
      <c r="D53" s="196"/>
      <c r="E53" s="197"/>
      <c r="F53" s="196"/>
      <c r="G53" s="196"/>
      <c r="H53" s="197"/>
      <c r="I53" s="182"/>
      <c r="J53" s="196"/>
      <c r="K53" s="196"/>
      <c r="L53" s="196"/>
      <c r="M53" s="197"/>
      <c r="N53" s="196"/>
      <c r="O53" s="196"/>
      <c r="P53" s="197"/>
    </row>
    <row r="54" spans="2:19">
      <c r="B54" s="196"/>
      <c r="C54" s="196"/>
      <c r="D54" s="196"/>
      <c r="E54" s="197"/>
      <c r="F54" s="196"/>
      <c r="G54" s="196"/>
      <c r="H54" s="197"/>
      <c r="I54" s="182"/>
      <c r="J54" s="196"/>
      <c r="K54" s="196"/>
      <c r="L54" s="196"/>
      <c r="M54" s="197"/>
      <c r="N54" s="196"/>
      <c r="O54" s="196"/>
      <c r="P54" s="197"/>
    </row>
    <row r="55" spans="2:19" ht="15.6">
      <c r="B55" s="806" t="str">
        <f>'HOME PAGE'!H6</f>
        <v>LATEST 52 WEEKS ENDING 5-17-2026</v>
      </c>
      <c r="C55" s="806"/>
      <c r="D55" s="806"/>
      <c r="E55" s="806"/>
      <c r="F55" s="806"/>
      <c r="G55" s="806"/>
      <c r="H55" s="806"/>
      <c r="I55" s="806"/>
      <c r="J55" s="806"/>
      <c r="K55" s="806"/>
      <c r="L55" s="806"/>
      <c r="M55" s="806"/>
      <c r="N55" s="806"/>
      <c r="O55" s="806"/>
      <c r="P55" s="806"/>
      <c r="Q55" s="806"/>
      <c r="R55" s="806"/>
      <c r="S55" s="806"/>
    </row>
    <row r="56" spans="2:19" ht="16.2" thickBot="1">
      <c r="C56" s="209"/>
      <c r="D56" s="209"/>
      <c r="E56" s="210"/>
      <c r="F56" s="209"/>
      <c r="G56" s="209"/>
      <c r="H56" s="210"/>
      <c r="I56" s="182"/>
      <c r="J56" s="182"/>
      <c r="K56" s="182"/>
      <c r="L56" s="182"/>
      <c r="M56" s="211"/>
      <c r="N56" s="182"/>
      <c r="O56" s="182"/>
      <c r="P56" s="211"/>
    </row>
    <row r="57" spans="2:19" ht="15" thickBot="1">
      <c r="B57" s="804" t="s">
        <v>477</v>
      </c>
      <c r="C57" s="177" t="s">
        <v>289</v>
      </c>
      <c r="D57" s="178"/>
      <c r="E57" s="179"/>
      <c r="F57" s="180" t="s">
        <v>292</v>
      </c>
      <c r="G57" s="180"/>
      <c r="H57" s="181"/>
      <c r="I57" s="182"/>
      <c r="J57" s="804" t="s">
        <v>478</v>
      </c>
      <c r="K57" s="177" t="s">
        <v>289</v>
      </c>
      <c r="L57" s="178"/>
      <c r="M57" s="179"/>
      <c r="N57" s="183" t="s">
        <v>292</v>
      </c>
      <c r="O57" s="184"/>
      <c r="P57" s="185"/>
    </row>
    <row r="58" spans="2:19" ht="29.4" thickBot="1">
      <c r="B58" s="805"/>
      <c r="C58" s="186" t="s">
        <v>294</v>
      </c>
      <c r="D58" s="186" t="s">
        <v>295</v>
      </c>
      <c r="E58" s="187" t="s">
        <v>296</v>
      </c>
      <c r="F58" s="186" t="s">
        <v>294</v>
      </c>
      <c r="G58" s="186" t="s">
        <v>295</v>
      </c>
      <c r="H58" s="187" t="s">
        <v>296</v>
      </c>
      <c r="I58" s="188"/>
      <c r="J58" s="805"/>
      <c r="K58" s="186" t="s">
        <v>294</v>
      </c>
      <c r="L58" s="186" t="s">
        <v>295</v>
      </c>
      <c r="M58" s="187" t="s">
        <v>296</v>
      </c>
      <c r="N58" s="186" t="s">
        <v>294</v>
      </c>
      <c r="O58" s="186" t="s">
        <v>295</v>
      </c>
      <c r="P58" s="187" t="s">
        <v>296</v>
      </c>
    </row>
    <row r="59" spans="2:19" ht="15" thickBot="1">
      <c r="B59" s="189" t="s">
        <v>479</v>
      </c>
      <c r="C59" s="190">
        <f>'DMI SR Data'!C133</f>
        <v>164917993.34659365</v>
      </c>
      <c r="D59" s="190">
        <f>'DMI SR Data'!D133</f>
        <v>483820.56597623229</v>
      </c>
      <c r="E59" s="127">
        <f>'DMI SR Data'!E133</f>
        <v>2.9423358769939479E-3</v>
      </c>
      <c r="F59" s="190">
        <f>'DMI SR Data'!F133</f>
        <v>675315299.51429939</v>
      </c>
      <c r="G59" s="190">
        <f>'DMI SR Data'!G133</f>
        <v>16512586.869792461</v>
      </c>
      <c r="H59" s="127">
        <f>'DMI SR Data'!H133</f>
        <v>2.5064539888594434E-2</v>
      </c>
      <c r="I59" s="182"/>
      <c r="J59" s="189" t="s">
        <v>478</v>
      </c>
      <c r="K59" s="190">
        <f>'DMI SR Data'!C127</f>
        <v>421794579.72081083</v>
      </c>
      <c r="L59" s="190">
        <f>'DMI SR Data'!D127</f>
        <v>1189452.1839209795</v>
      </c>
      <c r="M59" s="127">
        <f>'DMI SR Data'!E127</f>
        <v>2.8279545494049089E-3</v>
      </c>
      <c r="N59" s="190">
        <f>'DMI SR Data'!F127</f>
        <v>2459538779.3258853</v>
      </c>
      <c r="O59" s="190">
        <f>'DMI SR Data'!G127</f>
        <v>56735691.32779026</v>
      </c>
      <c r="P59" s="127">
        <f>'DMI SR Data'!H127</f>
        <v>2.3612293329895721E-2</v>
      </c>
    </row>
    <row r="60" spans="2:19">
      <c r="B60" s="191" t="s">
        <v>480</v>
      </c>
      <c r="C60" s="192">
        <f>'DMI SR Data'!C134</f>
        <v>140090783.60229349</v>
      </c>
      <c r="D60" s="192">
        <f>'DMI SR Data'!D134</f>
        <v>337084.11578112841</v>
      </c>
      <c r="E60" s="214">
        <f>'DMI SR Data'!E134</f>
        <v>2.4119870673882261E-3</v>
      </c>
      <c r="F60" s="192">
        <f>'DMI SR Data'!F134</f>
        <v>570491372.06149495</v>
      </c>
      <c r="G60" s="192">
        <f>'DMI SR Data'!G134</f>
        <v>16676520.152189255</v>
      </c>
      <c r="H60" s="214">
        <f>'DMI SR Data'!H134</f>
        <v>3.0112085464476222E-2</v>
      </c>
      <c r="I60" s="182"/>
      <c r="J60" s="191" t="s">
        <v>481</v>
      </c>
      <c r="K60" s="193">
        <f>'DMI SR Data'!C128</f>
        <v>121690716.20682877</v>
      </c>
      <c r="L60" s="193">
        <f>'DMI SR Data'!D128</f>
        <v>722203.22015501559</v>
      </c>
      <c r="M60" s="215">
        <f>'DMI SR Data'!E128</f>
        <v>5.9701752325795358E-3</v>
      </c>
      <c r="N60" s="193">
        <f>'DMI SR Data'!F128</f>
        <v>713856649.81159878</v>
      </c>
      <c r="O60" s="193">
        <f>'DMI SR Data'!G128</f>
        <v>22156660.898393631</v>
      </c>
      <c r="P60" s="215">
        <f>'DMI SR Data'!H128</f>
        <v>3.2032183393852651E-2</v>
      </c>
    </row>
    <row r="61" spans="2:19" ht="15" thickBot="1">
      <c r="B61" s="194" t="s">
        <v>482</v>
      </c>
      <c r="C61" s="192">
        <f>'DMI SR Data'!C135</f>
        <v>24827209.744300149</v>
      </c>
      <c r="D61" s="192">
        <f>'DMI SR Data'!D135</f>
        <v>146736.45019514486</v>
      </c>
      <c r="E61" s="214">
        <f>'DMI SR Data'!E135</f>
        <v>5.9454471738268179E-3</v>
      </c>
      <c r="F61" s="192">
        <f>'DMI SR Data'!F135</f>
        <v>106157522.91450764</v>
      </c>
      <c r="G61" s="192">
        <f>'DMI SR Data'!G135</f>
        <v>1169662.1793063432</v>
      </c>
      <c r="H61" s="214">
        <f>'DMI SR Data'!H135</f>
        <v>1.114092782837481E-2</v>
      </c>
      <c r="I61" s="182"/>
      <c r="J61" s="191" t="s">
        <v>483</v>
      </c>
      <c r="K61" s="193">
        <f>'DMI SR Data'!C129</f>
        <v>81071639.143670335</v>
      </c>
      <c r="L61" s="193">
        <f>'DMI SR Data'!D129</f>
        <v>-110909.44667164981</v>
      </c>
      <c r="M61" s="215">
        <f>'DMI SR Data'!E129</f>
        <v>-1.3661735015405064E-3</v>
      </c>
      <c r="N61" s="193">
        <f>'DMI SR Data'!F129</f>
        <v>527651432.33406878</v>
      </c>
      <c r="O61" s="193">
        <f>'DMI SR Data'!G129</f>
        <v>12372670.257774591</v>
      </c>
      <c r="P61" s="215">
        <f>'DMI SR Data'!H129</f>
        <v>2.4011605306454773E-2</v>
      </c>
    </row>
    <row r="62" spans="2:19" ht="15" thickBot="1">
      <c r="B62" s="195"/>
      <c r="C62" s="195"/>
      <c r="D62" s="195"/>
      <c r="E62" s="173"/>
      <c r="F62" s="195"/>
      <c r="G62" s="195"/>
      <c r="H62" s="173"/>
      <c r="I62" s="182"/>
      <c r="J62" s="191" t="s">
        <v>484</v>
      </c>
      <c r="K62" s="193">
        <f>'DMI SR Data'!C130</f>
        <v>151856091.04833001</v>
      </c>
      <c r="L62" s="193">
        <f>'DMI SR Data'!D130</f>
        <v>522387.24742174149</v>
      </c>
      <c r="M62" s="215">
        <f>'DMI SR Data'!E130</f>
        <v>3.4518896604089212E-3</v>
      </c>
      <c r="N62" s="193">
        <f>'DMI SR Data'!F130</f>
        <v>877691159.14905322</v>
      </c>
      <c r="O62" s="193">
        <f>'DMI SR Data'!G130</f>
        <v>10812105.593360066</v>
      </c>
      <c r="P62" s="215">
        <f>'DMI SR Data'!H130</f>
        <v>1.2472449932908013E-2</v>
      </c>
    </row>
    <row r="63" spans="2:19" ht="15" thickBot="1">
      <c r="B63" s="804" t="s">
        <v>485</v>
      </c>
      <c r="C63" s="177" t="s">
        <v>289</v>
      </c>
      <c r="D63" s="178"/>
      <c r="E63" s="179"/>
      <c r="F63" s="180" t="s">
        <v>292</v>
      </c>
      <c r="G63" s="180"/>
      <c r="H63" s="181"/>
      <c r="I63" s="182"/>
      <c r="J63" s="191" t="s">
        <v>486</v>
      </c>
      <c r="K63" s="193">
        <f>'DMI SR Data'!C131</f>
        <v>10360625.387587471</v>
      </c>
      <c r="L63" s="193">
        <f>'DMI SR Data'!D131</f>
        <v>124036.28387647681</v>
      </c>
      <c r="M63" s="215">
        <f>'DMI SR Data'!E131</f>
        <v>1.21169544483827E-2</v>
      </c>
      <c r="N63" s="193">
        <f>'DMI SR Data'!F131</f>
        <v>51516163.714844085</v>
      </c>
      <c r="O63" s="193">
        <f>'DMI SR Data'!G131</f>
        <v>2350378.2985868752</v>
      </c>
      <c r="P63" s="215">
        <f>'DMI SR Data'!H131</f>
        <v>4.7805161225181948E-2</v>
      </c>
    </row>
    <row r="64" spans="2:19" ht="29.4" thickBot="1">
      <c r="B64" s="805"/>
      <c r="C64" s="186" t="s">
        <v>294</v>
      </c>
      <c r="D64" s="186" t="s">
        <v>295</v>
      </c>
      <c r="E64" s="187" t="s">
        <v>296</v>
      </c>
      <c r="F64" s="186" t="s">
        <v>294</v>
      </c>
      <c r="G64" s="186" t="s">
        <v>295</v>
      </c>
      <c r="H64" s="187" t="s">
        <v>296</v>
      </c>
      <c r="I64" s="182"/>
      <c r="J64" s="194" t="s">
        <v>487</v>
      </c>
      <c r="K64" s="193">
        <f>'DMI SR Data'!C132</f>
        <v>56815507.93439541</v>
      </c>
      <c r="L64" s="193">
        <f>'DMI SR Data'!D132</f>
        <v>-68265.120859906077</v>
      </c>
      <c r="M64" s="215">
        <f>'DMI SR Data'!E132</f>
        <v>-1.2000807469925603E-3</v>
      </c>
      <c r="N64" s="193">
        <f>'DMI SR Data'!F132</f>
        <v>288823374.31632107</v>
      </c>
      <c r="O64" s="193">
        <f>'DMI SR Data'!G132</f>
        <v>9043876.2796752453</v>
      </c>
      <c r="P64" s="215">
        <f>'DMI SR Data'!H132</f>
        <v>3.2325014317134373E-2</v>
      </c>
    </row>
    <row r="65" spans="2:16" ht="15" thickBot="1">
      <c r="B65" s="189" t="s">
        <v>488</v>
      </c>
      <c r="C65" s="190">
        <f>'DMI SR Data'!C82</f>
        <v>420957412.12581891</v>
      </c>
      <c r="D65" s="190">
        <f>'DMI SR Data'!D82</f>
        <v>-371180.15002191067</v>
      </c>
      <c r="E65" s="127">
        <f>'DMI SR Data'!E82</f>
        <v>-8.8097545912312948E-4</v>
      </c>
      <c r="F65" s="190">
        <f>'DMI SR Data'!F82</f>
        <v>2139327182.4913034</v>
      </c>
      <c r="G65" s="190">
        <f>'DMI SR Data'!G82</f>
        <v>27580465.579885006</v>
      </c>
      <c r="H65" s="127">
        <f>'DMI SR Data'!H82</f>
        <v>1.3060498855764021E-2</v>
      </c>
      <c r="I65" s="182"/>
      <c r="J65" s="196"/>
      <c r="K65" s="196"/>
      <c r="L65" s="196"/>
      <c r="M65" s="197"/>
      <c r="N65" s="196"/>
      <c r="O65" s="196"/>
      <c r="P65" s="197"/>
    </row>
    <row r="66" spans="2:16" ht="15" thickBot="1">
      <c r="B66" s="191" t="s">
        <v>489</v>
      </c>
      <c r="C66" s="193">
        <f>'DMI SR Data'!C83</f>
        <v>46131182.048087232</v>
      </c>
      <c r="D66" s="193">
        <f>'DMI SR Data'!D83</f>
        <v>-511869.37766441703</v>
      </c>
      <c r="E66" s="215">
        <f>'DMI SR Data'!E83</f>
        <v>-1.0974182906519999E-2</v>
      </c>
      <c r="F66" s="193">
        <f>'DMI SR Data'!F83</f>
        <v>269920716.68906689</v>
      </c>
      <c r="G66" s="193">
        <f>'DMI SR Data'!G83</f>
        <v>-1036508.8965256214</v>
      </c>
      <c r="H66" s="215">
        <f>'DMI SR Data'!H83</f>
        <v>-3.8253598673573638E-3</v>
      </c>
      <c r="I66" s="182"/>
      <c r="J66" s="804" t="s">
        <v>490</v>
      </c>
      <c r="K66" s="183" t="s">
        <v>289</v>
      </c>
      <c r="L66" s="184"/>
      <c r="M66" s="185"/>
      <c r="N66" s="183" t="s">
        <v>292</v>
      </c>
      <c r="O66" s="184"/>
      <c r="P66" s="185"/>
    </row>
    <row r="67" spans="2:16" ht="29.4" thickBot="1">
      <c r="B67" s="191" t="s">
        <v>491</v>
      </c>
      <c r="C67" s="193">
        <f>'DMI SR Data'!C84</f>
        <v>40356599.6153844</v>
      </c>
      <c r="D67" s="193">
        <f>'DMI SR Data'!D84</f>
        <v>-54162.515931412578</v>
      </c>
      <c r="E67" s="215">
        <f>'DMI SR Data'!E84</f>
        <v>-1.3402992934260949E-3</v>
      </c>
      <c r="F67" s="193">
        <f>'DMI SR Data'!F84</f>
        <v>197202916.66179901</v>
      </c>
      <c r="G67" s="193">
        <f>'DMI SR Data'!G84</f>
        <v>-1982203.4738965929</v>
      </c>
      <c r="H67" s="215">
        <f>'DMI SR Data'!H84</f>
        <v>-9.9515640151543912E-3</v>
      </c>
      <c r="I67" s="182"/>
      <c r="J67" s="805"/>
      <c r="K67" s="186" t="s">
        <v>294</v>
      </c>
      <c r="L67" s="186" t="s">
        <v>295</v>
      </c>
      <c r="M67" s="187" t="s">
        <v>296</v>
      </c>
      <c r="N67" s="186" t="s">
        <v>294</v>
      </c>
      <c r="O67" s="186" t="s">
        <v>295</v>
      </c>
      <c r="P67" s="187" t="s">
        <v>296</v>
      </c>
    </row>
    <row r="68" spans="2:16" ht="15" thickBot="1">
      <c r="B68" s="191" t="s">
        <v>492</v>
      </c>
      <c r="C68" s="193">
        <f>'DMI SR Data'!C85</f>
        <v>230744697.39739665</v>
      </c>
      <c r="D68" s="193">
        <f>'DMI SR Data'!D85</f>
        <v>375707.38549232483</v>
      </c>
      <c r="E68" s="215">
        <f>'DMI SR Data'!E85</f>
        <v>1.6308939214123835E-3</v>
      </c>
      <c r="F68" s="193">
        <f>'DMI SR Data'!F85</f>
        <v>1149309463.6548243</v>
      </c>
      <c r="G68" s="193">
        <f>'DMI SR Data'!G85</f>
        <v>27114405.348761559</v>
      </c>
      <c r="H68" s="215">
        <f>'DMI SR Data'!H85</f>
        <v>2.4161936151893562E-2</v>
      </c>
      <c r="I68" s="182"/>
      <c r="J68" s="189" t="s">
        <v>459</v>
      </c>
      <c r="K68" s="190">
        <f>'DMI SR Data'!C122</f>
        <v>188439967.28155634</v>
      </c>
      <c r="L68" s="190">
        <f>'DMI SR Data'!D122</f>
        <v>520433.46591800451</v>
      </c>
      <c r="M68" s="127">
        <f>'DMI SR Data'!E122</f>
        <v>2.7694484727095198E-3</v>
      </c>
      <c r="N68" s="190">
        <f>'DMI SR Data'!F122</f>
        <v>968910114.8137778</v>
      </c>
      <c r="O68" s="190">
        <f>'DMI SR Data'!G122</f>
        <v>14649413.903593063</v>
      </c>
      <c r="P68" s="127">
        <f>'DMI SR Data'!H122</f>
        <v>1.5351584624223008E-2</v>
      </c>
    </row>
    <row r="69" spans="2:16">
      <c r="B69" s="191" t="s">
        <v>493</v>
      </c>
      <c r="C69" s="193">
        <f>'DMI SR Data'!C86</f>
        <v>62996268.203518815</v>
      </c>
      <c r="D69" s="193">
        <f>'DMI SR Data'!D86</f>
        <v>-232238.48238617927</v>
      </c>
      <c r="E69" s="215">
        <f>'DMI SR Data'!E86</f>
        <v>-3.6730028045712216E-3</v>
      </c>
      <c r="F69" s="193">
        <f>'DMI SR Data'!F86</f>
        <v>325570265.21609044</v>
      </c>
      <c r="G69" s="193">
        <f>'DMI SR Data'!G86</f>
        <v>2284427.6111323833</v>
      </c>
      <c r="H69" s="215">
        <f>'DMI SR Data'!H86</f>
        <v>7.0662780283120832E-3</v>
      </c>
      <c r="I69" s="182"/>
      <c r="J69" s="191" t="s">
        <v>460</v>
      </c>
      <c r="K69" s="193">
        <f>'DMI SR Data'!C123</f>
        <v>20981052.936192658</v>
      </c>
      <c r="L69" s="193">
        <f>'DMI SR Data'!D123</f>
        <v>304424.39511907846</v>
      </c>
      <c r="M69" s="215">
        <f>'DMI SR Data'!E123</f>
        <v>1.4723115739800006E-2</v>
      </c>
      <c r="N69" s="193">
        <f>'DMI SR Data'!F123</f>
        <v>100340526.74407279</v>
      </c>
      <c r="O69" s="193">
        <f>'DMI SR Data'!G123</f>
        <v>1728749.2731967121</v>
      </c>
      <c r="P69" s="215">
        <f>'DMI SR Data'!H123</f>
        <v>1.7530860081163016E-2</v>
      </c>
    </row>
    <row r="70" spans="2:16">
      <c r="B70" s="191" t="s">
        <v>494</v>
      </c>
      <c r="C70" s="193">
        <f>'DMI SR Data'!C87</f>
        <v>11839502.049316525</v>
      </c>
      <c r="D70" s="193">
        <f>'DMI SR Data'!D87</f>
        <v>208834.53738415241</v>
      </c>
      <c r="E70" s="215">
        <f>'DMI SR Data'!E87</f>
        <v>1.7955507469360688E-2</v>
      </c>
      <c r="F70" s="193">
        <f>'DMI SR Data'!F87</f>
        <v>60021761.847059727</v>
      </c>
      <c r="G70" s="193">
        <f>'DMI SR Data'!G87</f>
        <v>1692711.460034132</v>
      </c>
      <c r="H70" s="215">
        <f>'DMI SR Data'!H87</f>
        <v>2.9020041451088836E-2</v>
      </c>
      <c r="I70" s="182"/>
      <c r="J70" s="191" t="s">
        <v>461</v>
      </c>
      <c r="K70" s="193">
        <f>'DMI SR Data'!C124</f>
        <v>44558470.418684192</v>
      </c>
      <c r="L70" s="193">
        <f>'DMI SR Data'!D124</f>
        <v>132036.53113443404</v>
      </c>
      <c r="M70" s="215">
        <f>'DMI SR Data'!E124</f>
        <v>2.9720263271330559E-3</v>
      </c>
      <c r="N70" s="193">
        <f>'DMI SR Data'!F124</f>
        <v>187138604.9637841</v>
      </c>
      <c r="O70" s="193">
        <f>'DMI SR Data'!G124</f>
        <v>-235353.84553253651</v>
      </c>
      <c r="P70" s="215">
        <f>'DMI SR Data'!H124</f>
        <v>-1.2560648610303803E-3</v>
      </c>
    </row>
    <row r="71" spans="2:16">
      <c r="B71" s="191" t="s">
        <v>495</v>
      </c>
      <c r="C71" s="193">
        <f>'DMI SR Data'!C88</f>
        <v>7375730.230747438</v>
      </c>
      <c r="D71" s="193">
        <f>'DMI SR Data'!D88</f>
        <v>-23592.263365325518</v>
      </c>
      <c r="E71" s="215">
        <f>'DMI SR Data'!E88</f>
        <v>-3.1884356147602153E-3</v>
      </c>
      <c r="F71" s="193">
        <f>'DMI SR Data'!F88</f>
        <v>36305690.312371559</v>
      </c>
      <c r="G71" s="193">
        <f>'DMI SR Data'!G88</f>
        <v>-186808.48898371309</v>
      </c>
      <c r="H71" s="215">
        <f>'DMI SR Data'!H88</f>
        <v>-5.1190928305730413E-3</v>
      </c>
      <c r="I71" s="182"/>
      <c r="J71" s="191" t="s">
        <v>462</v>
      </c>
      <c r="K71" s="193">
        <f>'DMI SR Data'!C125</f>
        <v>43887182.642933235</v>
      </c>
      <c r="L71" s="193">
        <f>'DMI SR Data'!D125</f>
        <v>131839.99109725654</v>
      </c>
      <c r="M71" s="215">
        <f>'DMI SR Data'!E125</f>
        <v>3.0131175556392205E-3</v>
      </c>
      <c r="N71" s="193">
        <f>'DMI SR Data'!F125</f>
        <v>238968205.84382334</v>
      </c>
      <c r="O71" s="193">
        <f>'DMI SR Data'!G125</f>
        <v>5101894.788297385</v>
      </c>
      <c r="P71" s="215">
        <f>'DMI SR Data'!H125</f>
        <v>2.1815432779824635E-2</v>
      </c>
    </row>
    <row r="72" spans="2:16" ht="15" thickBot="1">
      <c r="B72" s="194" t="s">
        <v>496</v>
      </c>
      <c r="C72" s="193">
        <f>'DMI SR Data'!C89</f>
        <v>21574897.037247308</v>
      </c>
      <c r="D72" s="193">
        <f>'DMI SR Data'!D89</f>
        <v>-102630.76366681978</v>
      </c>
      <c r="E72" s="215">
        <f>'DMI SR Data'!E89</f>
        <v>-4.7344311864977477E-3</v>
      </c>
      <c r="F72" s="193">
        <f>'DMI SR Data'!F89</f>
        <v>104011146.65176505</v>
      </c>
      <c r="G72" s="193">
        <f>'DMI SR Data'!G89</f>
        <v>-229700.42585319281</v>
      </c>
      <c r="H72" s="215">
        <f>'DMI SR Data'!H89</f>
        <v>-2.2035548663774454E-3</v>
      </c>
      <c r="I72" s="182"/>
      <c r="J72" s="191" t="s">
        <v>463</v>
      </c>
      <c r="K72" s="193">
        <f>'DMI SR Data'!C126</f>
        <v>79013261.283746213</v>
      </c>
      <c r="L72" s="193">
        <f>'DMI SR Data'!D126</f>
        <v>-47867.45143276453</v>
      </c>
      <c r="M72" s="215">
        <f>'DMI SR Data'!E126</f>
        <v>-6.0544862182653695E-4</v>
      </c>
      <c r="N72" s="193">
        <f>'DMI SR Data'!F126</f>
        <v>442462777.2620973</v>
      </c>
      <c r="O72" s="193">
        <f>'DMI SR Data'!G126</f>
        <v>8054123.6876314282</v>
      </c>
      <c r="P72" s="215">
        <f>'DMI SR Data'!H126</f>
        <v>1.854043104657168E-2</v>
      </c>
    </row>
    <row r="73" spans="2:16" ht="15" thickBot="1">
      <c r="B73" s="182"/>
      <c r="C73" s="195"/>
      <c r="D73" s="195"/>
      <c r="E73" s="173"/>
      <c r="F73" s="195"/>
      <c r="G73" s="195"/>
      <c r="H73" s="173"/>
      <c r="I73" s="182"/>
      <c r="J73" s="198"/>
      <c r="K73" s="198"/>
      <c r="L73" s="198"/>
      <c r="M73" s="199"/>
      <c r="N73" s="198"/>
      <c r="O73" s="198"/>
      <c r="P73" s="199"/>
    </row>
    <row r="74" spans="2:16" ht="15" thickBot="1">
      <c r="B74" s="804" t="s">
        <v>497</v>
      </c>
      <c r="C74" s="177" t="s">
        <v>289</v>
      </c>
      <c r="D74" s="178"/>
      <c r="E74" s="179"/>
      <c r="F74" s="180" t="s">
        <v>292</v>
      </c>
      <c r="G74" s="180"/>
      <c r="H74" s="181"/>
      <c r="I74" s="182"/>
      <c r="J74" s="804" t="s">
        <v>498</v>
      </c>
      <c r="K74" s="183" t="s">
        <v>289</v>
      </c>
      <c r="L74" s="184"/>
      <c r="M74" s="185"/>
      <c r="N74" s="183" t="s">
        <v>292</v>
      </c>
      <c r="O74" s="184"/>
      <c r="P74" s="185"/>
    </row>
    <row r="75" spans="2:16" ht="29.4" thickBot="1">
      <c r="B75" s="805"/>
      <c r="C75" s="186" t="s">
        <v>294</v>
      </c>
      <c r="D75" s="186" t="s">
        <v>295</v>
      </c>
      <c r="E75" s="187" t="s">
        <v>296</v>
      </c>
      <c r="F75" s="186" t="s">
        <v>294</v>
      </c>
      <c r="G75" s="186" t="s">
        <v>295</v>
      </c>
      <c r="H75" s="187" t="s">
        <v>296</v>
      </c>
      <c r="I75" s="182"/>
      <c r="J75" s="805"/>
      <c r="K75" s="186" t="s">
        <v>294</v>
      </c>
      <c r="L75" s="186" t="s">
        <v>295</v>
      </c>
      <c r="M75" s="187" t="s">
        <v>296</v>
      </c>
      <c r="N75" s="186" t="s">
        <v>294</v>
      </c>
      <c r="O75" s="186" t="s">
        <v>295</v>
      </c>
      <c r="P75" s="187" t="s">
        <v>296</v>
      </c>
    </row>
    <row r="76" spans="2:16" ht="15" thickBot="1">
      <c r="B76" s="189" t="s">
        <v>499</v>
      </c>
      <c r="C76" s="190">
        <f>'DMI SR Data'!C73</f>
        <v>607507594.98708785</v>
      </c>
      <c r="D76" s="190">
        <f>'DMI SR Data'!D73</f>
        <v>423035.78157055378</v>
      </c>
      <c r="E76" s="127">
        <f>'DMI SR Data'!E73</f>
        <v>6.9683172657887158E-4</v>
      </c>
      <c r="F76" s="190">
        <f>'DMI SR Data'!F73</f>
        <v>2952070091.2517357</v>
      </c>
      <c r="G76" s="190">
        <f>'DMI SR Data'!G73</f>
        <v>63567810.104403496</v>
      </c>
      <c r="H76" s="127">
        <f>'DMI SR Data'!H73</f>
        <v>2.200718708768128E-2</v>
      </c>
      <c r="I76" s="182"/>
      <c r="J76" s="189" t="s">
        <v>441</v>
      </c>
      <c r="K76" s="190">
        <f>'DMI SR Data'!C104</f>
        <v>135321997.79709858</v>
      </c>
      <c r="L76" s="190">
        <f>'DMI SR Data'!D104</f>
        <v>167709.67808976769</v>
      </c>
      <c r="M76" s="127">
        <f>'DMI SR Data'!E104</f>
        <v>1.2408757459629587E-3</v>
      </c>
      <c r="N76" s="190">
        <f>'DMI SR Data'!F104</f>
        <v>765072072.54177547</v>
      </c>
      <c r="O76" s="190">
        <f>'DMI SR Data'!G104</f>
        <v>16752949.804108143</v>
      </c>
      <c r="P76" s="127">
        <f>'DMI SR Data'!H104</f>
        <v>2.2387440458315134E-2</v>
      </c>
    </row>
    <row r="77" spans="2:16">
      <c r="B77" s="191" t="s">
        <v>500</v>
      </c>
      <c r="C77" s="193">
        <f>'DMI SR Data'!C74</f>
        <v>53741931.229904599</v>
      </c>
      <c r="D77" s="193">
        <f>'DMI SR Data'!D74</f>
        <v>-255904.49175558239</v>
      </c>
      <c r="E77" s="215">
        <f>'DMI SR Data'!E74</f>
        <v>-4.7391620115050511E-3</v>
      </c>
      <c r="F77" s="193">
        <f>'DMI SR Data'!F74</f>
        <v>271714346.49522024</v>
      </c>
      <c r="G77" s="193">
        <f>'DMI SR Data'!G74</f>
        <v>-1678149.276899755</v>
      </c>
      <c r="H77" s="215">
        <f>'DMI SR Data'!H74</f>
        <v>-6.1382419153835797E-3</v>
      </c>
      <c r="I77" s="182"/>
      <c r="J77" s="191" t="s">
        <v>501</v>
      </c>
      <c r="K77" s="193">
        <f>'DMI SR Data'!C105</f>
        <v>34371320.194621287</v>
      </c>
      <c r="L77" s="193">
        <f>'DMI SR Data'!D105</f>
        <v>56651.681294374168</v>
      </c>
      <c r="M77" s="215">
        <f>'DMI SR Data'!E105</f>
        <v>1.6509464829121735E-3</v>
      </c>
      <c r="N77" s="193">
        <f>'DMI SR Data'!F105</f>
        <v>207029916.09007049</v>
      </c>
      <c r="O77" s="193">
        <f>'DMI SR Data'!G105</f>
        <v>6736505.8668441772</v>
      </c>
      <c r="P77" s="215">
        <f>'DMI SR Data'!H105</f>
        <v>3.3633187728624545E-2</v>
      </c>
    </row>
    <row r="78" spans="2:16">
      <c r="B78" s="191" t="s">
        <v>502</v>
      </c>
      <c r="C78" s="193">
        <f>'DMI SR Data'!C75</f>
        <v>109764119.16887605</v>
      </c>
      <c r="D78" s="193">
        <f>'DMI SR Data'!D75</f>
        <v>-246863.80383817852</v>
      </c>
      <c r="E78" s="215">
        <f>'DMI SR Data'!E75</f>
        <v>-2.2439923466496758E-3</v>
      </c>
      <c r="F78" s="193">
        <f>'DMI SR Data'!F75</f>
        <v>536363212.89894211</v>
      </c>
      <c r="G78" s="193">
        <f>'DMI SR Data'!G75</f>
        <v>11861660.162514031</v>
      </c>
      <c r="H78" s="215">
        <f>'DMI SR Data'!H75</f>
        <v>2.2615109718225637E-2</v>
      </c>
      <c r="I78" s="182"/>
      <c r="J78" s="191" t="s">
        <v>503</v>
      </c>
      <c r="K78" s="193">
        <f>'DMI SR Data'!C106</f>
        <v>67525086.142910227</v>
      </c>
      <c r="L78" s="193">
        <f>'DMI SR Data'!D106</f>
        <v>63001.485007867217</v>
      </c>
      <c r="M78" s="215">
        <f>'DMI SR Data'!E106</f>
        <v>9.3387990198265185E-4</v>
      </c>
      <c r="N78" s="193">
        <f>'DMI SR Data'!F106</f>
        <v>380653517.57160652</v>
      </c>
      <c r="O78" s="193">
        <f>'DMI SR Data'!G106</f>
        <v>6988253.3246941566</v>
      </c>
      <c r="P78" s="215">
        <f>'DMI SR Data'!H106</f>
        <v>1.8701907812540008E-2</v>
      </c>
    </row>
    <row r="79" spans="2:16">
      <c r="B79" s="191" t="s">
        <v>504</v>
      </c>
      <c r="C79" s="193">
        <f>'DMI SR Data'!C76</f>
        <v>62363032.693394609</v>
      </c>
      <c r="D79" s="193">
        <f>'DMI SR Data'!D76</f>
        <v>-386605.44211176038</v>
      </c>
      <c r="E79" s="215">
        <f>'DMI SR Data'!E76</f>
        <v>-6.1610784316699163E-3</v>
      </c>
      <c r="F79" s="193">
        <f>'DMI SR Data'!F76</f>
        <v>250705882.75762799</v>
      </c>
      <c r="G79" s="193">
        <f>'DMI SR Data'!G76</f>
        <v>1452560.5446817577</v>
      </c>
      <c r="H79" s="215">
        <f>'DMI SR Data'!H76</f>
        <v>5.8276476790178229E-3</v>
      </c>
      <c r="I79" s="182"/>
      <c r="J79" s="191" t="s">
        <v>505</v>
      </c>
      <c r="K79" s="193">
        <f>'DMI SR Data'!C107</f>
        <v>19499423.382497407</v>
      </c>
      <c r="L79" s="193">
        <f>'DMI SR Data'!D107</f>
        <v>-42119.533925175667</v>
      </c>
      <c r="M79" s="215">
        <f>'DMI SR Data'!E107</f>
        <v>-2.1553842552411093E-3</v>
      </c>
      <c r="N79" s="193">
        <f>'DMI SR Data'!F107</f>
        <v>97330317.954284519</v>
      </c>
      <c r="O79" s="193">
        <f>'DMI SR Data'!G107</f>
        <v>2311704.9479642212</v>
      </c>
      <c r="P79" s="215">
        <f>'DMI SR Data'!H107</f>
        <v>2.4328969607359505E-2</v>
      </c>
    </row>
    <row r="80" spans="2:16">
      <c r="B80" s="191" t="s">
        <v>105</v>
      </c>
      <c r="C80" s="193">
        <f>'DMI SR Data'!C77</f>
        <v>31535032.381277833</v>
      </c>
      <c r="D80" s="193">
        <f>'DMI SR Data'!D77</f>
        <v>-350916.53840091079</v>
      </c>
      <c r="E80" s="215">
        <f>'DMI SR Data'!E77</f>
        <v>-1.1005366008861006E-2</v>
      </c>
      <c r="F80" s="193">
        <f>'DMI SR Data'!F77</f>
        <v>162671380.46565884</v>
      </c>
      <c r="G80" s="193">
        <f>'DMI SR Data'!G77</f>
        <v>-1290380.2041037977</v>
      </c>
      <c r="H80" s="215">
        <f>'DMI SR Data'!H77</f>
        <v>-7.8700069993927913E-3</v>
      </c>
      <c r="I80" s="182"/>
      <c r="J80" s="191" t="s">
        <v>506</v>
      </c>
      <c r="K80" s="193">
        <f>'DMI SR Data'!C108</f>
        <v>8460865.1160761975</v>
      </c>
      <c r="L80" s="193">
        <f>'DMI SR Data'!D108</f>
        <v>49756.462979506701</v>
      </c>
      <c r="M80" s="215">
        <f>'DMI SR Data'!E108</f>
        <v>5.9155653590550186E-3</v>
      </c>
      <c r="N80" s="193">
        <f>'DMI SR Data'!F108</f>
        <v>47860913.182543725</v>
      </c>
      <c r="O80" s="193">
        <f>'DMI SR Data'!G108</f>
        <v>505935.32200162858</v>
      </c>
      <c r="P80" s="215">
        <f>'DMI SR Data'!H108</f>
        <v>1.068388889319263E-2</v>
      </c>
    </row>
    <row r="81" spans="2:16" ht="15" thickBot="1">
      <c r="B81" s="191" t="s">
        <v>507</v>
      </c>
      <c r="C81" s="193">
        <f>'DMI SR Data'!C78</f>
        <v>118237275.86396529</v>
      </c>
      <c r="D81" s="193">
        <f>'DMI SR Data'!D78</f>
        <v>899484.98080807924</v>
      </c>
      <c r="E81" s="215">
        <f>'DMI SR Data'!E78</f>
        <v>7.6657739508984761E-3</v>
      </c>
      <c r="F81" s="193">
        <f>'DMI SR Data'!F78</f>
        <v>570229643.83575034</v>
      </c>
      <c r="G81" s="193">
        <f>'DMI SR Data'!G78</f>
        <v>18981794.484549046</v>
      </c>
      <c r="H81" s="215">
        <f>'DMI SR Data'!H78</f>
        <v>3.4434228644864423E-2</v>
      </c>
      <c r="I81" s="182"/>
      <c r="J81" s="194" t="s">
        <v>508</v>
      </c>
      <c r="K81" s="193">
        <f>'DMI SR Data'!C109</f>
        <v>5465302.9609934101</v>
      </c>
      <c r="L81" s="193">
        <f>'DMI SR Data'!D109</f>
        <v>40419.582733147778</v>
      </c>
      <c r="M81" s="215">
        <f>'DMI SR Data'!E109</f>
        <v>7.4507744986971811E-3</v>
      </c>
      <c r="N81" s="193">
        <f>'DMI SR Data'!F109</f>
        <v>32197407.743270215</v>
      </c>
      <c r="O81" s="193">
        <f>'DMI SR Data'!G109</f>
        <v>210550.34260391444</v>
      </c>
      <c r="P81" s="215">
        <f>'DMI SR Data'!H109</f>
        <v>6.5824016397287152E-3</v>
      </c>
    </row>
    <row r="82" spans="2:16" ht="15" thickBot="1">
      <c r="B82" s="191" t="s">
        <v>107</v>
      </c>
      <c r="C82" s="193">
        <f>'DMI SR Data'!C79</f>
        <v>57643494.666900478</v>
      </c>
      <c r="D82" s="193">
        <f>'DMI SR Data'!D79</f>
        <v>538089.48159272224</v>
      </c>
      <c r="E82" s="215">
        <f>'DMI SR Data'!E79</f>
        <v>9.4227416799971056E-3</v>
      </c>
      <c r="F82" s="193">
        <f>'DMI SR Data'!F79</f>
        <v>267207449.53138927</v>
      </c>
      <c r="G82" s="193">
        <f>'DMI SR Data'!G79</f>
        <v>8651799.5008402467</v>
      </c>
      <c r="H82" s="215">
        <f>'DMI SR Data'!H79</f>
        <v>3.3462039989526488E-2</v>
      </c>
      <c r="I82" s="182"/>
      <c r="J82" s="198"/>
      <c r="K82" s="198"/>
      <c r="L82" s="198"/>
      <c r="M82" s="199"/>
      <c r="N82" s="198"/>
      <c r="O82" s="198"/>
      <c r="P82" s="199"/>
    </row>
    <row r="83" spans="2:16" ht="15" thickBot="1">
      <c r="B83" s="191" t="s">
        <v>509</v>
      </c>
      <c r="C83" s="193">
        <f>'DMI SR Data'!C80</f>
        <v>81631463.787361905</v>
      </c>
      <c r="D83" s="193">
        <f>'DMI SR Data'!D80</f>
        <v>619517.43444800377</v>
      </c>
      <c r="E83" s="215">
        <f>'DMI SR Data'!E80</f>
        <v>7.6472355293031478E-3</v>
      </c>
      <c r="F83" s="193">
        <f>'DMI SR Data'!F80</f>
        <v>402032251.71591234</v>
      </c>
      <c r="G83" s="193">
        <f>'DMI SR Data'!G80</f>
        <v>7836074.8892118335</v>
      </c>
      <c r="H83" s="215">
        <f>'DMI SR Data'!H80</f>
        <v>1.9878617170497794E-2</v>
      </c>
      <c r="I83" s="182"/>
      <c r="J83" s="804" t="s">
        <v>510</v>
      </c>
      <c r="K83" s="183" t="s">
        <v>289</v>
      </c>
      <c r="L83" s="184"/>
      <c r="M83" s="185"/>
      <c r="N83" s="183" t="s">
        <v>292</v>
      </c>
      <c r="O83" s="184"/>
      <c r="P83" s="185"/>
    </row>
    <row r="84" spans="2:16" ht="29.4" thickBot="1">
      <c r="B84" s="194" t="s">
        <v>511</v>
      </c>
      <c r="C84" s="193">
        <f>'DMI SR Data'!C81</f>
        <v>92591245.195409521</v>
      </c>
      <c r="D84" s="193">
        <f>'DMI SR Data'!D81</f>
        <v>-393765.83917118609</v>
      </c>
      <c r="E84" s="215">
        <f>'DMI SR Data'!E81</f>
        <v>-4.234723798922241E-3</v>
      </c>
      <c r="F84" s="193">
        <f>'DMI SR Data'!F81</f>
        <v>493095817.16677147</v>
      </c>
      <c r="G84" s="193">
        <f>'DMI SR Data'!G81</f>
        <v>19702343.619146883</v>
      </c>
      <c r="H84" s="215">
        <f>'DMI SR Data'!H81</f>
        <v>4.1619381592857503E-2</v>
      </c>
      <c r="I84" s="195"/>
      <c r="J84" s="805"/>
      <c r="K84" s="186" t="s">
        <v>294</v>
      </c>
      <c r="L84" s="186" t="s">
        <v>295</v>
      </c>
      <c r="M84" s="187" t="s">
        <v>296</v>
      </c>
      <c r="N84" s="186" t="s">
        <v>294</v>
      </c>
      <c r="O84" s="186" t="s">
        <v>295</v>
      </c>
      <c r="P84" s="187" t="s">
        <v>296</v>
      </c>
    </row>
    <row r="85" spans="2:16" ht="15" thickBot="1">
      <c r="B85" s="182"/>
      <c r="C85" s="195"/>
      <c r="D85" s="195"/>
      <c r="E85" s="173"/>
      <c r="F85" s="195"/>
      <c r="G85" s="195"/>
      <c r="H85" s="173"/>
      <c r="I85" s="195"/>
      <c r="J85" s="189" t="s">
        <v>512</v>
      </c>
      <c r="K85" s="190">
        <f>'DMI SR Data'!C101</f>
        <v>117718403.36946233</v>
      </c>
      <c r="L85" s="190">
        <f>'DMI SR Data'!D101</f>
        <v>-129278.83893327415</v>
      </c>
      <c r="M85" s="127">
        <f>'DMI SR Data'!E101</f>
        <v>-1.0969994191711322E-3</v>
      </c>
      <c r="N85" s="190">
        <f>'DMI SR Data'!F101</f>
        <v>554094033.71125376</v>
      </c>
      <c r="O85" s="190">
        <f>'DMI SR Data'!G101</f>
        <v>6924433.1384829283</v>
      </c>
      <c r="P85" s="127">
        <f>'DMI SR Data'!H101</f>
        <v>1.265500336867127E-2</v>
      </c>
    </row>
    <row r="86" spans="2:16" ht="15" thickBot="1">
      <c r="B86" s="804" t="s">
        <v>513</v>
      </c>
      <c r="C86" s="177" t="s">
        <v>289</v>
      </c>
      <c r="D86" s="178"/>
      <c r="E86" s="179"/>
      <c r="F86" s="180" t="s">
        <v>292</v>
      </c>
      <c r="G86" s="180"/>
      <c r="H86" s="181"/>
      <c r="I86" s="195"/>
      <c r="J86" s="191" t="s">
        <v>514</v>
      </c>
      <c r="K86" s="193">
        <f>'DMI SR Data'!C102</f>
        <v>31293941.437421892</v>
      </c>
      <c r="L86" s="193">
        <f>'DMI SR Data'!D102</f>
        <v>17618.707429569215</v>
      </c>
      <c r="M86" s="215">
        <f>'DMI SR Data'!E102</f>
        <v>5.6332413441538684E-4</v>
      </c>
      <c r="N86" s="193">
        <f>'DMI SR Data'!F102</f>
        <v>155257871.81320623</v>
      </c>
      <c r="O86" s="193">
        <f>'DMI SR Data'!G102</f>
        <v>1573252.7177433968</v>
      </c>
      <c r="P86" s="215">
        <f>'DMI SR Data'!H102</f>
        <v>1.0236891154124891E-2</v>
      </c>
    </row>
    <row r="87" spans="2:16" ht="29.4" thickBot="1">
      <c r="B87" s="805"/>
      <c r="C87" s="186" t="s">
        <v>294</v>
      </c>
      <c r="D87" s="186" t="s">
        <v>295</v>
      </c>
      <c r="E87" s="187" t="s">
        <v>296</v>
      </c>
      <c r="F87" s="186" t="s">
        <v>294</v>
      </c>
      <c r="G87" s="186" t="s">
        <v>295</v>
      </c>
      <c r="H87" s="187" t="s">
        <v>296</v>
      </c>
      <c r="I87" s="195"/>
      <c r="J87" s="194" t="s">
        <v>515</v>
      </c>
      <c r="K87" s="193">
        <f>'DMI SR Data'!C103</f>
        <v>86424461.932040423</v>
      </c>
      <c r="L87" s="193">
        <f>'DMI SR Data'!D103</f>
        <v>-146897.54636281729</v>
      </c>
      <c r="M87" s="215">
        <f>'DMI SR Data'!E103</f>
        <v>-1.6968376983783359E-3</v>
      </c>
      <c r="N87" s="193">
        <f>'DMI SR Data'!F103</f>
        <v>398836194.58516693</v>
      </c>
      <c r="O87" s="193">
        <f>'DMI SR Data'!G103</f>
        <v>5351213.1078589559</v>
      </c>
      <c r="P87" s="215">
        <f>'DMI SR Data'!H103</f>
        <v>1.3599535839381349E-2</v>
      </c>
    </row>
    <row r="88" spans="2:16" ht="15" thickBot="1">
      <c r="B88" s="189" t="s">
        <v>516</v>
      </c>
      <c r="C88" s="190">
        <f>'DMI SR Data'!C90</f>
        <v>454006300.52931297</v>
      </c>
      <c r="D88" s="190">
        <f>'DMI SR Data'!D90</f>
        <v>-1426034.1517742276</v>
      </c>
      <c r="E88" s="127">
        <f>'DMI SR Data'!E90</f>
        <v>-3.1311658026494681E-3</v>
      </c>
      <c r="F88" s="190">
        <f>'DMI SR Data'!F90</f>
        <v>2131011376.4491951</v>
      </c>
      <c r="G88" s="190">
        <f>'DMI SR Data'!G90</f>
        <v>11920921.709178925</v>
      </c>
      <c r="H88" s="127">
        <f>'DMI SR Data'!H90</f>
        <v>5.6254897862023827E-3</v>
      </c>
      <c r="I88" s="195"/>
      <c r="J88" s="200"/>
      <c r="K88" s="201"/>
      <c r="L88" s="201"/>
      <c r="M88" s="170"/>
      <c r="N88" s="201"/>
      <c r="O88" s="201"/>
      <c r="P88" s="170"/>
    </row>
    <row r="89" spans="2:16" ht="15" thickBot="1">
      <c r="B89" s="202" t="s">
        <v>428</v>
      </c>
      <c r="C89" s="203">
        <f>'DMI SR Data'!C91</f>
        <v>38602296.040649459</v>
      </c>
      <c r="D89" s="203">
        <f>'DMI SR Data'!D91</f>
        <v>-127999.11323740333</v>
      </c>
      <c r="E89" s="216">
        <f>'DMI SR Data'!E91</f>
        <v>-3.3048834956931048E-3</v>
      </c>
      <c r="F89" s="203">
        <f>'DMI SR Data'!F91</f>
        <v>191391209.87336418</v>
      </c>
      <c r="G89" s="203">
        <f>'DMI SR Data'!G91</f>
        <v>-3462662.8072973788</v>
      </c>
      <c r="H89" s="216">
        <f>'DMI SR Data'!H91</f>
        <v>-1.7770561907035853E-2</v>
      </c>
      <c r="I89" s="195"/>
      <c r="J89" s="804" t="s">
        <v>517</v>
      </c>
      <c r="K89" s="184" t="s">
        <v>289</v>
      </c>
      <c r="L89" s="184"/>
      <c r="M89" s="185"/>
      <c r="N89" s="183" t="s">
        <v>292</v>
      </c>
      <c r="O89" s="184"/>
      <c r="P89" s="185"/>
    </row>
    <row r="90" spans="2:16" ht="29.4" thickBot="1">
      <c r="B90" s="204" t="s">
        <v>429</v>
      </c>
      <c r="C90" s="203">
        <f>'DMI SR Data'!C92</f>
        <v>133802163.08186869</v>
      </c>
      <c r="D90" s="203">
        <f>'DMI SR Data'!D92</f>
        <v>-1764004.1349141151</v>
      </c>
      <c r="E90" s="216">
        <f>'DMI SR Data'!E92</f>
        <v>-1.301212663254918E-2</v>
      </c>
      <c r="F90" s="203">
        <f>'DMI SR Data'!F92</f>
        <v>587220451.79086065</v>
      </c>
      <c r="G90" s="203">
        <f>'DMI SR Data'!G92</f>
        <v>-1284524.0161970854</v>
      </c>
      <c r="H90" s="216">
        <f>'DMI SR Data'!H92</f>
        <v>-2.182690153869181E-3</v>
      </c>
      <c r="I90" s="195"/>
      <c r="J90" s="805"/>
      <c r="K90" s="205" t="s">
        <v>294</v>
      </c>
      <c r="L90" s="186" t="s">
        <v>295</v>
      </c>
      <c r="M90" s="187" t="s">
        <v>296</v>
      </c>
      <c r="N90" s="186" t="s">
        <v>294</v>
      </c>
      <c r="O90" s="186" t="s">
        <v>295</v>
      </c>
      <c r="P90" s="187" t="s">
        <v>296</v>
      </c>
    </row>
    <row r="91" spans="2:16" ht="15" thickBot="1">
      <c r="B91" s="204" t="s">
        <v>430</v>
      </c>
      <c r="C91" s="203">
        <f>'DMI SR Data'!C93</f>
        <v>43553034.278182097</v>
      </c>
      <c r="D91" s="203">
        <f>'DMI SR Data'!D93</f>
        <v>208778.45172619075</v>
      </c>
      <c r="E91" s="216">
        <f>'DMI SR Data'!E93</f>
        <v>4.8167501724359803E-3</v>
      </c>
      <c r="F91" s="203">
        <f>'DMI SR Data'!F93</f>
        <v>200046355.44383115</v>
      </c>
      <c r="G91" s="203">
        <f>'DMI SR Data'!G93</f>
        <v>3766411.7594169676</v>
      </c>
      <c r="H91" s="216">
        <f>'DMI SR Data'!H93</f>
        <v>1.9188979213651789E-2</v>
      </c>
      <c r="I91" s="195"/>
      <c r="J91" s="189" t="s">
        <v>517</v>
      </c>
      <c r="K91" s="190">
        <f>'DMI SR Data'!C112</f>
        <v>229709979.99491948</v>
      </c>
      <c r="L91" s="190">
        <f>'DMI SR Data'!D112</f>
        <v>471233.35994890332</v>
      </c>
      <c r="M91" s="127">
        <f>'DMI SR Data'!E112</f>
        <v>2.0556444617945589E-3</v>
      </c>
      <c r="N91" s="190">
        <f>'DMI SR Data'!F112</f>
        <v>1278358218.6834579</v>
      </c>
      <c r="O91" s="190">
        <f>'DMI SR Data'!G112</f>
        <v>8375542.814548254</v>
      </c>
      <c r="P91" s="127">
        <f>'DMI SR Data'!H112</f>
        <v>6.5950055647946461E-3</v>
      </c>
    </row>
    <row r="92" spans="2:16" ht="15" thickBot="1">
      <c r="B92" s="204" t="s">
        <v>431</v>
      </c>
      <c r="C92" s="203">
        <f>'DMI SR Data'!C94</f>
        <v>35676608.598035119</v>
      </c>
      <c r="D92" s="203">
        <f>'DMI SR Data'!D94</f>
        <v>-415601.59675265104</v>
      </c>
      <c r="E92" s="216">
        <f>'DMI SR Data'!E94</f>
        <v>-1.1514994357776124E-2</v>
      </c>
      <c r="F92" s="203">
        <f>'DMI SR Data'!F94</f>
        <v>167945174.48170504</v>
      </c>
      <c r="G92" s="203">
        <f>'DMI SR Data'!G94</f>
        <v>-3342267.9348956347</v>
      </c>
      <c r="H92" s="216">
        <f>'DMI SR Data'!H94</f>
        <v>-1.9512626773693434E-2</v>
      </c>
      <c r="I92" s="195"/>
      <c r="J92" s="191" t="s">
        <v>450</v>
      </c>
      <c r="K92" s="193">
        <f>'DMI SR Data'!C113</f>
        <v>229709979.99491939</v>
      </c>
      <c r="L92" s="193">
        <f>'DMI SR Data'!D113</f>
        <v>471233.35994884372</v>
      </c>
      <c r="M92" s="215">
        <f>'DMI SR Data'!E113</f>
        <v>2.0556444617942991E-3</v>
      </c>
      <c r="N92" s="193">
        <f>'DMI SR Data'!F113</f>
        <v>1278372432.2528412</v>
      </c>
      <c r="O92" s="193">
        <f>'DMI SR Data'!G113</f>
        <v>8389756.3839316368</v>
      </c>
      <c r="P92" s="215">
        <f>'DMI SR Data'!H113</f>
        <v>6.6061975043804821E-3</v>
      </c>
    </row>
    <row r="93" spans="2:16" ht="15" thickBot="1">
      <c r="B93" s="204" t="s">
        <v>432</v>
      </c>
      <c r="C93" s="203">
        <f>'DMI SR Data'!C95</f>
        <v>67513061.75815931</v>
      </c>
      <c r="D93" s="203">
        <f>'DMI SR Data'!D95</f>
        <v>655550.57954244316</v>
      </c>
      <c r="E93" s="216">
        <f>'DMI SR Data'!E95</f>
        <v>9.8051896935120852E-3</v>
      </c>
      <c r="F93" s="203">
        <f>'DMI SR Data'!F95</f>
        <v>314147461.84154952</v>
      </c>
      <c r="G93" s="203">
        <f>'DMI SR Data'!G95</f>
        <v>10182636.460017562</v>
      </c>
      <c r="H93" s="216">
        <f>'DMI SR Data'!H95</f>
        <v>3.3499390751007038E-2</v>
      </c>
      <c r="I93" s="195"/>
      <c r="J93" s="196"/>
      <c r="K93" s="196"/>
      <c r="L93" s="196"/>
      <c r="M93" s="197"/>
      <c r="N93" s="196"/>
      <c r="O93" s="196"/>
      <c r="P93" s="197"/>
    </row>
    <row r="94" spans="2:16" ht="15" thickBot="1">
      <c r="B94" s="204" t="s">
        <v>433</v>
      </c>
      <c r="C94" s="203">
        <f>'DMI SR Data'!C96</f>
        <v>75378259.704860285</v>
      </c>
      <c r="D94" s="203">
        <f>'DMI SR Data'!D96</f>
        <v>-306488.40901131928</v>
      </c>
      <c r="E94" s="216">
        <f>'DMI SR Data'!E96</f>
        <v>-4.0495399224978815E-3</v>
      </c>
      <c r="F94" s="203">
        <f>'DMI SR Data'!F96</f>
        <v>394622136.70717299</v>
      </c>
      <c r="G94" s="203">
        <f>'DMI SR Data'!G96</f>
        <v>3083656.4370368123</v>
      </c>
      <c r="H94" s="216">
        <f>'DMI SR Data'!H96</f>
        <v>7.8757429791046062E-3</v>
      </c>
      <c r="I94" s="195"/>
      <c r="J94" s="196"/>
      <c r="K94" s="196"/>
      <c r="L94" s="196"/>
      <c r="M94" s="197"/>
      <c r="N94" s="196"/>
      <c r="O94" s="196"/>
      <c r="P94" s="197"/>
    </row>
    <row r="95" spans="2:16" ht="15" thickBot="1">
      <c r="B95" s="204" t="s">
        <v>434</v>
      </c>
      <c r="C95" s="203">
        <f>'DMI SR Data'!C97</f>
        <v>26063263.157651365</v>
      </c>
      <c r="D95" s="203">
        <f>'DMI SR Data'!D97</f>
        <v>133199.33150466159</v>
      </c>
      <c r="E95" s="216">
        <f>'DMI SR Data'!E97</f>
        <v>5.1368686323999485E-3</v>
      </c>
      <c r="F95" s="203">
        <f>'DMI SR Data'!F97</f>
        <v>114309005.98201984</v>
      </c>
      <c r="G95" s="203">
        <f>'DMI SR Data'!G97</f>
        <v>1740704.4636130929</v>
      </c>
      <c r="H95" s="216">
        <f>'DMI SR Data'!H97</f>
        <v>1.54635402696243E-2</v>
      </c>
      <c r="I95" s="195"/>
      <c r="J95" s="196"/>
      <c r="K95" s="196"/>
      <c r="L95" s="196"/>
      <c r="M95" s="197"/>
      <c r="N95" s="196"/>
      <c r="O95" s="196"/>
      <c r="P95" s="197"/>
    </row>
    <row r="96" spans="2:16" ht="15" thickBot="1">
      <c r="B96" s="204" t="s">
        <v>435</v>
      </c>
      <c r="C96" s="203">
        <f>'DMI SR Data'!C98</f>
        <v>11905508.349961571</v>
      </c>
      <c r="D96" s="203">
        <f>'DMI SR Data'!D98</f>
        <v>178727.68232371099</v>
      </c>
      <c r="E96" s="216">
        <f>'DMI SR Data'!E98</f>
        <v>1.5240984494315806E-2</v>
      </c>
      <c r="F96" s="203">
        <f>'DMI SR Data'!F98</f>
        <v>54690325.527519055</v>
      </c>
      <c r="G96" s="203">
        <f>'DMI SR Data'!G98</f>
        <v>1024394.0615190789</v>
      </c>
      <c r="H96" s="216">
        <f>'DMI SR Data'!H98</f>
        <v>1.9088349601610537E-2</v>
      </c>
      <c r="I96" s="195"/>
      <c r="J96" s="198"/>
      <c r="K96" s="198"/>
      <c r="L96" s="198"/>
      <c r="M96" s="199"/>
      <c r="N96" s="198"/>
      <c r="O96" s="198"/>
      <c r="P96" s="199"/>
    </row>
    <row r="97" spans="2:16" ht="15" thickBot="1">
      <c r="B97" s="204" t="s">
        <v>436</v>
      </c>
      <c r="C97" s="203">
        <f>'DMI SR Data'!C99</f>
        <v>11393196.199576296</v>
      </c>
      <c r="D97" s="203">
        <f>'DMI SR Data'!D99</f>
        <v>-63632.707854317501</v>
      </c>
      <c r="E97" s="216">
        <f>'DMI SR Data'!E99</f>
        <v>-5.5541291895392546E-3</v>
      </c>
      <c r="F97" s="203">
        <f>'DMI SR Data'!F99</f>
        <v>55912368.430930302</v>
      </c>
      <c r="G97" s="203">
        <f>'DMI SR Data'!G99</f>
        <v>-306506.15642611682</v>
      </c>
      <c r="H97" s="216">
        <f>'DMI SR Data'!H99</f>
        <v>-5.4520151581805201E-3</v>
      </c>
      <c r="I97" s="195"/>
      <c r="J97" s="804" t="s">
        <v>518</v>
      </c>
      <c r="K97" s="183" t="s">
        <v>289</v>
      </c>
      <c r="L97" s="184"/>
      <c r="M97" s="185"/>
      <c r="N97" s="183" t="s">
        <v>292</v>
      </c>
      <c r="O97" s="184"/>
      <c r="P97" s="185"/>
    </row>
    <row r="98" spans="2:16" ht="29.4" thickBot="1">
      <c r="B98" s="207" t="s">
        <v>519</v>
      </c>
      <c r="C98" s="203">
        <f>'DMI SR Data'!C100</f>
        <v>10118909.360369844</v>
      </c>
      <c r="D98" s="203">
        <f>'DMI SR Data'!D100</f>
        <v>75435.764899086207</v>
      </c>
      <c r="E98" s="216">
        <f>'DMI SR Data'!E100</f>
        <v>7.5109238036036655E-3</v>
      </c>
      <c r="F98" s="203">
        <f>'DMI SR Data'!F100</f>
        <v>51545206.56252563</v>
      </c>
      <c r="G98" s="203">
        <f>'DMI SR Data'!G100</f>
        <v>1337399.6346746311</v>
      </c>
      <c r="H98" s="216">
        <f>'DMI SR Data'!H100</f>
        <v>2.6637284448541729E-2</v>
      </c>
      <c r="I98" s="195"/>
      <c r="J98" s="805"/>
      <c r="K98" s="186" t="s">
        <v>294</v>
      </c>
      <c r="L98" s="186" t="s">
        <v>295</v>
      </c>
      <c r="M98" s="187" t="s">
        <v>296</v>
      </c>
      <c r="N98" s="186" t="s">
        <v>294</v>
      </c>
      <c r="O98" s="186" t="s">
        <v>295</v>
      </c>
      <c r="P98" s="187" t="s">
        <v>296</v>
      </c>
    </row>
    <row r="99" spans="2:16" ht="15" thickBot="1">
      <c r="B99" s="196"/>
      <c r="C99" s="196"/>
      <c r="D99" s="196"/>
      <c r="E99" s="197"/>
      <c r="F99" s="196"/>
      <c r="G99" s="196"/>
      <c r="H99" s="197"/>
      <c r="I99" s="195"/>
      <c r="J99" s="189" t="s">
        <v>520</v>
      </c>
      <c r="K99" s="190">
        <f>'DMI SR Data'!C110</f>
        <v>334979407.56855762</v>
      </c>
      <c r="L99" s="190">
        <f>'DMI SR Data'!D110</f>
        <v>-3938.1702861189842</v>
      </c>
      <c r="M99" s="127">
        <f>'DMI SR Data'!E110</f>
        <v>-1.175631665339333E-5</v>
      </c>
      <c r="N99" s="190">
        <f>'DMI SR Data'!F110</f>
        <v>2081458081.2654233</v>
      </c>
      <c r="O99" s="190">
        <f>'DMI SR Data'!G110</f>
        <v>53693984.391080141</v>
      </c>
      <c r="P99" s="127">
        <f>'DMI SR Data'!H110</f>
        <v>2.6479403828998486E-2</v>
      </c>
    </row>
    <row r="100" spans="2:16" ht="15" thickBot="1">
      <c r="B100" s="196"/>
      <c r="C100" s="196"/>
      <c r="D100" s="196"/>
      <c r="E100" s="197"/>
      <c r="F100" s="196"/>
      <c r="G100" s="196"/>
      <c r="H100" s="197"/>
      <c r="I100" s="195"/>
      <c r="J100" s="189" t="s">
        <v>521</v>
      </c>
      <c r="K100" s="190">
        <f>'DMI SR Data'!C114</f>
        <v>15031371.508981861</v>
      </c>
      <c r="L100" s="190">
        <f>'DMI SR Data'!D114</f>
        <v>-9647.4734521154314</v>
      </c>
      <c r="M100" s="127">
        <f>'DMI SR Data'!E114</f>
        <v>-6.4141089532447702E-4</v>
      </c>
      <c r="N100" s="190">
        <f>'DMI SR Data'!F114</f>
        <v>90056900.365693823</v>
      </c>
      <c r="O100" s="190">
        <f>'DMI SR Data'!G114</f>
        <v>4512983.2722377777</v>
      </c>
      <c r="P100" s="127">
        <f>'DMI SR Data'!H114</f>
        <v>5.2756331783443813E-2</v>
      </c>
    </row>
    <row r="101" spans="2:16" ht="15" thickBot="1">
      <c r="B101" s="196"/>
      <c r="C101" s="196"/>
      <c r="D101" s="196"/>
      <c r="E101" s="197"/>
      <c r="F101" s="196"/>
      <c r="G101" s="196"/>
      <c r="H101" s="197"/>
      <c r="I101" s="195"/>
      <c r="J101" s="189" t="s">
        <v>522</v>
      </c>
      <c r="K101" s="190">
        <f>'DMI SR Data'!C116</f>
        <v>93361225.139604762</v>
      </c>
      <c r="L101" s="190">
        <f>'DMI SR Data'!D116</f>
        <v>-480842.61454737186</v>
      </c>
      <c r="M101" s="127">
        <f>'DMI SR Data'!E116</f>
        <v>-5.1239558766659477E-3</v>
      </c>
      <c r="N101" s="190">
        <f>'DMI SR Data'!F116</f>
        <v>359388967.61322266</v>
      </c>
      <c r="O101" s="190">
        <f>'DMI SR Data'!G116</f>
        <v>707008.00263017416</v>
      </c>
      <c r="P101" s="127">
        <f>'DMI SR Data'!H116</f>
        <v>1.9711278576646177E-3</v>
      </c>
    </row>
    <row r="102" spans="2:16" ht="16.2" thickBot="1">
      <c r="B102" s="196"/>
      <c r="C102" s="196"/>
      <c r="D102" s="196"/>
      <c r="E102" s="197"/>
      <c r="F102" s="196"/>
      <c r="G102" s="196"/>
      <c r="H102" s="197"/>
      <c r="I102" s="209"/>
      <c r="J102" s="189" t="s">
        <v>523</v>
      </c>
      <c r="K102" s="190">
        <f>'DMI SR Data'!C118</f>
        <v>115754706.88937859</v>
      </c>
      <c r="L102" s="190">
        <f>'DMI SR Data'!D118</f>
        <v>-752167.89595752954</v>
      </c>
      <c r="M102" s="127">
        <f>'DMI SR Data'!E118</f>
        <v>-6.4559958143534327E-3</v>
      </c>
      <c r="N102" s="190">
        <f>'DMI SR Data'!F118</f>
        <v>496555887.67674333</v>
      </c>
      <c r="O102" s="190">
        <f>'DMI SR Data'!G118</f>
        <v>6638574.7622742653</v>
      </c>
      <c r="P102" s="127">
        <f>'DMI SR Data'!H118</f>
        <v>1.3550398378008012E-2</v>
      </c>
    </row>
    <row r="103" spans="2:16" ht="15" thickBot="1">
      <c r="B103" s="196"/>
      <c r="C103" s="196"/>
      <c r="D103" s="196"/>
      <c r="E103" s="197"/>
      <c r="F103" s="196"/>
      <c r="G103" s="196"/>
      <c r="H103" s="197"/>
      <c r="I103" s="182"/>
      <c r="J103" s="189" t="s">
        <v>524</v>
      </c>
      <c r="K103" s="190">
        <f>'DMI SR Data'!C120</f>
        <v>59555040.256113939</v>
      </c>
      <c r="L103" s="190">
        <f>'DMI SR Data'!D120</f>
        <v>-402491.237222597</v>
      </c>
      <c r="M103" s="127">
        <f>'DMI SR Data'!E120</f>
        <v>-6.7129387617855555E-3</v>
      </c>
      <c r="N103" s="190">
        <f>'DMI SR Data'!F120</f>
        <v>261083231.2213062</v>
      </c>
      <c r="O103" s="190">
        <f>'DMI SR Data'!G120</f>
        <v>5019638.8659338057</v>
      </c>
      <c r="P103" s="127">
        <f>'DMI SR Data'!H120</f>
        <v>1.9603094761583315E-2</v>
      </c>
    </row>
    <row r="104" spans="2:16">
      <c r="B104" s="182"/>
      <c r="C104" s="212"/>
      <c r="D104" s="212"/>
      <c r="E104" s="123"/>
      <c r="F104" s="212"/>
      <c r="G104" s="212"/>
      <c r="H104" s="123"/>
      <c r="I104" s="195"/>
      <c r="J104" s="196"/>
      <c r="K104" s="196"/>
      <c r="L104" s="196"/>
      <c r="M104" s="197"/>
      <c r="N104" s="196"/>
      <c r="O104" s="196"/>
      <c r="P104" s="197"/>
    </row>
    <row r="105" spans="2:16">
      <c r="B105" s="182"/>
      <c r="C105" s="212"/>
      <c r="D105" s="212"/>
      <c r="E105" s="123"/>
      <c r="F105" s="212"/>
      <c r="G105" s="212"/>
      <c r="H105" s="123"/>
      <c r="I105" s="195"/>
      <c r="J105" s="196"/>
      <c r="K105" s="196"/>
      <c r="L105" s="196"/>
      <c r="M105" s="197"/>
      <c r="N105" s="196"/>
      <c r="O105" s="196"/>
      <c r="P105" s="197"/>
    </row>
    <row r="106" spans="2:16" ht="15.6">
      <c r="B106" s="182"/>
      <c r="C106" s="195"/>
      <c r="D106" s="195"/>
      <c r="E106" s="173"/>
      <c r="F106" s="195"/>
      <c r="G106" s="195"/>
      <c r="H106" s="173"/>
      <c r="I106" s="195"/>
      <c r="J106" s="209"/>
      <c r="K106" s="209"/>
      <c r="L106" s="209"/>
      <c r="M106" s="210"/>
      <c r="N106" s="209"/>
      <c r="O106" s="209"/>
      <c r="P106" s="210"/>
    </row>
    <row r="107" spans="2:16">
      <c r="B107" s="196"/>
      <c r="C107" s="196"/>
      <c r="D107" s="196"/>
      <c r="E107" s="197"/>
      <c r="F107" s="196"/>
      <c r="G107" s="196"/>
      <c r="H107" s="197"/>
      <c r="I107" s="195"/>
      <c r="J107" s="196"/>
      <c r="K107" s="196"/>
      <c r="L107" s="196"/>
      <c r="M107" s="197"/>
      <c r="N107" s="196"/>
      <c r="O107" s="196"/>
      <c r="P107" s="197"/>
    </row>
    <row r="108" spans="2:16" ht="16.2" thickBot="1">
      <c r="B108" s="806" t="str">
        <f>'HOME PAGE'!H7</f>
        <v>YTD ENDING 5-17-2026</v>
      </c>
      <c r="C108" s="806"/>
      <c r="D108" s="806"/>
      <c r="E108" s="806"/>
      <c r="F108" s="806"/>
      <c r="G108" s="806"/>
      <c r="H108" s="806"/>
      <c r="I108" s="806"/>
      <c r="J108" s="806"/>
      <c r="K108" s="806"/>
      <c r="L108" s="806"/>
      <c r="M108" s="806"/>
      <c r="N108" s="806"/>
      <c r="O108" s="806"/>
      <c r="P108" s="806"/>
    </row>
    <row r="109" spans="2:16" ht="15" thickBot="1">
      <c r="B109" s="804" t="s">
        <v>477</v>
      </c>
      <c r="C109" s="177" t="s">
        <v>289</v>
      </c>
      <c r="D109" s="178"/>
      <c r="E109" s="179"/>
      <c r="F109" s="180" t="s">
        <v>292</v>
      </c>
      <c r="G109" s="180"/>
      <c r="H109" s="181"/>
      <c r="I109" s="182"/>
      <c r="J109" s="804" t="s">
        <v>478</v>
      </c>
      <c r="K109" s="177" t="s">
        <v>289</v>
      </c>
      <c r="L109" s="178"/>
      <c r="M109" s="179"/>
      <c r="N109" s="183" t="s">
        <v>292</v>
      </c>
      <c r="O109" s="184"/>
      <c r="P109" s="185"/>
    </row>
    <row r="110" spans="2:16" ht="29.4" thickBot="1">
      <c r="B110" s="805"/>
      <c r="C110" s="186" t="s">
        <v>294</v>
      </c>
      <c r="D110" s="186" t="s">
        <v>295</v>
      </c>
      <c r="E110" s="187" t="s">
        <v>296</v>
      </c>
      <c r="F110" s="186" t="s">
        <v>294</v>
      </c>
      <c r="G110" s="186" t="s">
        <v>295</v>
      </c>
      <c r="H110" s="187" t="s">
        <v>296</v>
      </c>
      <c r="I110" s="188"/>
      <c r="J110" s="805"/>
      <c r="K110" s="186" t="s">
        <v>294</v>
      </c>
      <c r="L110" s="186" t="s">
        <v>295</v>
      </c>
      <c r="M110" s="187" t="s">
        <v>296</v>
      </c>
      <c r="N110" s="186" t="s">
        <v>294</v>
      </c>
      <c r="O110" s="186" t="s">
        <v>295</v>
      </c>
      <c r="P110" s="187" t="s">
        <v>296</v>
      </c>
    </row>
    <row r="111" spans="2:16" ht="15" thickBot="1">
      <c r="B111" s="189" t="s">
        <v>479</v>
      </c>
      <c r="C111" s="190">
        <f>'DMI SR Data'!C197</f>
        <v>67027331.858900227</v>
      </c>
      <c r="D111" s="190">
        <f>'DMI SR Data'!D197</f>
        <v>992.30037859082222</v>
      </c>
      <c r="E111" s="127">
        <f>'DMI SR Data'!E197</f>
        <v>1.480463329978554E-5</v>
      </c>
      <c r="F111" s="190">
        <f>'DMI SR Data'!F197</f>
        <v>276761628.79769385</v>
      </c>
      <c r="G111" s="190">
        <f>'DMI SR Data'!G197</f>
        <v>9146180.6613786817</v>
      </c>
      <c r="H111" s="127">
        <f>'DMI SR Data'!H197</f>
        <v>3.4176579584897115E-2</v>
      </c>
      <c r="I111" s="182"/>
      <c r="J111" s="189" t="s">
        <v>478</v>
      </c>
      <c r="K111" s="190">
        <f>'DMI SR Data'!C191</f>
        <v>171978071.31886318</v>
      </c>
      <c r="L111" s="190">
        <f>'DMI SR Data'!D191</f>
        <v>978516.79844743013</v>
      </c>
      <c r="M111" s="127">
        <f>'DMI SR Data'!E191</f>
        <v>5.7223353662632162E-3</v>
      </c>
      <c r="N111" s="190">
        <f>'DMI SR Data'!F191</f>
        <v>1003717662.9784008</v>
      </c>
      <c r="O111" s="190">
        <f>'DMI SR Data'!G191</f>
        <v>26818041.326165676</v>
      </c>
      <c r="P111" s="127">
        <f>'DMI SR Data'!H191</f>
        <v>2.7452197474299549E-2</v>
      </c>
    </row>
    <row r="112" spans="2:16">
      <c r="B112" s="191" t="s">
        <v>480</v>
      </c>
      <c r="C112" s="192">
        <f>'DMI SR Data'!C198</f>
        <v>56884172.029393733</v>
      </c>
      <c r="D112" s="192">
        <f>'DMI SR Data'!D198</f>
        <v>-60403.529942661524</v>
      </c>
      <c r="E112" s="214">
        <f>'DMI SR Data'!E198</f>
        <v>-1.0607424737009567E-3</v>
      </c>
      <c r="F112" s="192">
        <f>'DMI SR Data'!F198</f>
        <v>234394658.21090069</v>
      </c>
      <c r="G112" s="192">
        <f>'DMI SR Data'!G198</f>
        <v>9624672.0576340258</v>
      </c>
      <c r="H112" s="214">
        <f>'DMI SR Data'!H198</f>
        <v>4.2820094543544317E-2</v>
      </c>
      <c r="I112" s="182"/>
      <c r="J112" s="191" t="s">
        <v>481</v>
      </c>
      <c r="K112" s="193">
        <f>'DMI SR Data'!C192</f>
        <v>49766262.247891776</v>
      </c>
      <c r="L112" s="193">
        <f>'DMI SR Data'!D192</f>
        <v>440115.4947534129</v>
      </c>
      <c r="M112" s="215">
        <f>'DMI SR Data'!E192</f>
        <v>8.9225598130754178E-3</v>
      </c>
      <c r="N112" s="193">
        <f>'DMI SR Data'!F192</f>
        <v>293567460.84848982</v>
      </c>
      <c r="O112" s="193">
        <f>'DMI SR Data'!G192</f>
        <v>10919162.900526702</v>
      </c>
      <c r="P112" s="215">
        <f>'DMI SR Data'!H192</f>
        <v>3.8631624459797641E-2</v>
      </c>
    </row>
    <row r="113" spans="2:16" ht="15" thickBot="1">
      <c r="B113" s="194" t="s">
        <v>482</v>
      </c>
      <c r="C113" s="192">
        <f>'DMI SR Data'!C199</f>
        <v>10143159.829506528</v>
      </c>
      <c r="D113" s="192">
        <f>'DMI SR Data'!D199</f>
        <v>61395.830321280286</v>
      </c>
      <c r="E113" s="214">
        <f>'DMI SR Data'!E199</f>
        <v>6.0897904698267048E-3</v>
      </c>
      <c r="F113" s="192">
        <f>'DMI SR Data'!F199</f>
        <v>43288448.188443415</v>
      </c>
      <c r="G113" s="192">
        <f>'DMI SR Data'!G199</f>
        <v>442986.20539491624</v>
      </c>
      <c r="H113" s="214">
        <f>'DMI SR Data'!H199</f>
        <v>1.0339162769914362E-2</v>
      </c>
      <c r="I113" s="182"/>
      <c r="J113" s="191" t="s">
        <v>483</v>
      </c>
      <c r="K113" s="193">
        <f>'DMI SR Data'!C193</f>
        <v>32928194.233555522</v>
      </c>
      <c r="L113" s="193">
        <f>'DMI SR Data'!D193</f>
        <v>116684.65013525635</v>
      </c>
      <c r="M113" s="215">
        <f>'DMI SR Data'!E193</f>
        <v>3.5562109642836241E-3</v>
      </c>
      <c r="N113" s="193">
        <f>'DMI SR Data'!F193</f>
        <v>213846612.10245347</v>
      </c>
      <c r="O113" s="193">
        <f>'DMI SR Data'!G193</f>
        <v>4695349.6092292368</v>
      </c>
      <c r="P113" s="215">
        <f>'DMI SR Data'!H193</f>
        <v>2.244953988447165E-2</v>
      </c>
    </row>
    <row r="114" spans="2:16" ht="15" thickBot="1">
      <c r="B114" s="195"/>
      <c r="C114" s="195"/>
      <c r="D114" s="195"/>
      <c r="E114" s="173"/>
      <c r="F114" s="195"/>
      <c r="G114" s="195"/>
      <c r="H114" s="173"/>
      <c r="I114" s="182"/>
      <c r="J114" s="191" t="s">
        <v>484</v>
      </c>
      <c r="K114" s="193">
        <f>'DMI SR Data'!C194</f>
        <v>62011276.104790509</v>
      </c>
      <c r="L114" s="193">
        <f>'DMI SR Data'!D194</f>
        <v>388061.35227041692</v>
      </c>
      <c r="M114" s="215">
        <f>'DMI SR Data'!E194</f>
        <v>6.2973240495303286E-3</v>
      </c>
      <c r="N114" s="193">
        <f>'DMI SR Data'!F194</f>
        <v>357442338.47554964</v>
      </c>
      <c r="O114" s="193">
        <f>'DMI SR Data'!G194</f>
        <v>6026382.5860917568</v>
      </c>
      <c r="P114" s="215">
        <f>'DMI SR Data'!H194</f>
        <v>1.714885873875183E-2</v>
      </c>
    </row>
    <row r="115" spans="2:16" ht="15" thickBot="1">
      <c r="B115" s="804" t="s">
        <v>485</v>
      </c>
      <c r="C115" s="177" t="s">
        <v>289</v>
      </c>
      <c r="D115" s="178"/>
      <c r="E115" s="179"/>
      <c r="F115" s="180" t="s">
        <v>292</v>
      </c>
      <c r="G115" s="180"/>
      <c r="H115" s="181"/>
      <c r="I115" s="182"/>
      <c r="J115" s="191" t="s">
        <v>486</v>
      </c>
      <c r="K115" s="193">
        <f>'DMI SR Data'!C195</f>
        <v>4180049.6804431835</v>
      </c>
      <c r="L115" s="193">
        <f>'DMI SR Data'!D195</f>
        <v>66424.65818290785</v>
      </c>
      <c r="M115" s="215">
        <f>'DMI SR Data'!E195</f>
        <v>1.6147475237402679E-2</v>
      </c>
      <c r="N115" s="193">
        <f>'DMI SR Data'!F195</f>
        <v>20796829.966832533</v>
      </c>
      <c r="O115" s="193">
        <f>'DMI SR Data'!G195</f>
        <v>1028273.5195658281</v>
      </c>
      <c r="P115" s="215">
        <f>'DMI SR Data'!H195</f>
        <v>5.2015609855417748E-2</v>
      </c>
    </row>
    <row r="116" spans="2:16" ht="29.4" thickBot="1">
      <c r="B116" s="805"/>
      <c r="C116" s="186" t="s">
        <v>294</v>
      </c>
      <c r="D116" s="186" t="s">
        <v>295</v>
      </c>
      <c r="E116" s="187" t="s">
        <v>296</v>
      </c>
      <c r="F116" s="186" t="s">
        <v>294</v>
      </c>
      <c r="G116" s="186" t="s">
        <v>295</v>
      </c>
      <c r="H116" s="187" t="s">
        <v>296</v>
      </c>
      <c r="I116" s="182"/>
      <c r="J116" s="194" t="s">
        <v>487</v>
      </c>
      <c r="K116" s="193">
        <f>'DMI SR Data'!C196</f>
        <v>23092289.052182049</v>
      </c>
      <c r="L116" s="193">
        <f>'DMI SR Data'!D196</f>
        <v>-32769.35689483583</v>
      </c>
      <c r="M116" s="215">
        <f>'DMI SR Data'!E196</f>
        <v>-1.4170496919468723E-3</v>
      </c>
      <c r="N116" s="193">
        <f>'DMI SR Data'!F196</f>
        <v>118064421.58507526</v>
      </c>
      <c r="O116" s="193">
        <f>'DMI SR Data'!G196</f>
        <v>4148872.7107520103</v>
      </c>
      <c r="P116" s="215">
        <f>'DMI SR Data'!H196</f>
        <v>3.6420600626954208E-2</v>
      </c>
    </row>
    <row r="117" spans="2:16" ht="15" thickBot="1">
      <c r="B117" s="189" t="s">
        <v>488</v>
      </c>
      <c r="C117" s="190">
        <f>'DMI SR Data'!C146</f>
        <v>169493797.55259466</v>
      </c>
      <c r="D117" s="190">
        <f>'DMI SR Data'!D146</f>
        <v>-203945.01502645016</v>
      </c>
      <c r="E117" s="127">
        <f>'DMI SR Data'!E146</f>
        <v>-1.2018133649902985E-3</v>
      </c>
      <c r="F117" s="190">
        <f>'DMI SR Data'!F146</f>
        <v>863927440.80775571</v>
      </c>
      <c r="G117" s="190">
        <f>'DMI SR Data'!G146</f>
        <v>13246162.78471446</v>
      </c>
      <c r="H117" s="127">
        <f>'DMI SR Data'!H146</f>
        <v>1.5571240518538461E-2</v>
      </c>
      <c r="I117" s="182"/>
      <c r="J117" s="196"/>
      <c r="K117" s="196"/>
      <c r="L117" s="196"/>
      <c r="M117" s="197"/>
      <c r="N117" s="196"/>
      <c r="O117" s="196"/>
      <c r="P117" s="197"/>
    </row>
    <row r="118" spans="2:16" ht="15" thickBot="1">
      <c r="B118" s="191" t="s">
        <v>489</v>
      </c>
      <c r="C118" s="193">
        <f>'DMI SR Data'!C147</f>
        <v>18576560.127417721</v>
      </c>
      <c r="D118" s="193">
        <f>'DMI SR Data'!D147</f>
        <v>-83066.267484918237</v>
      </c>
      <c r="E118" s="215">
        <f>'DMI SR Data'!E147</f>
        <v>-4.45165759093708E-3</v>
      </c>
      <c r="F118" s="193">
        <f>'DMI SR Data'!F147</f>
        <v>107637738.1050799</v>
      </c>
      <c r="G118" s="193">
        <f>'DMI SR Data'!G147</f>
        <v>-1423138.7906819284</v>
      </c>
      <c r="H118" s="215">
        <f>'DMI SR Data'!H147</f>
        <v>-1.3049031249236474E-2</v>
      </c>
      <c r="I118" s="182"/>
      <c r="J118" s="804" t="s">
        <v>490</v>
      </c>
      <c r="K118" s="183" t="s">
        <v>289</v>
      </c>
      <c r="L118" s="184"/>
      <c r="M118" s="185"/>
      <c r="N118" s="183" t="s">
        <v>292</v>
      </c>
      <c r="O118" s="184"/>
      <c r="P118" s="185"/>
    </row>
    <row r="119" spans="2:16" ht="29.4" thickBot="1">
      <c r="B119" s="191" t="s">
        <v>491</v>
      </c>
      <c r="C119" s="193">
        <f>'DMI SR Data'!C148</f>
        <v>16272459.361138474</v>
      </c>
      <c r="D119" s="193">
        <f>'DMI SR Data'!D148</f>
        <v>144922.1562739592</v>
      </c>
      <c r="E119" s="215">
        <f>'DMI SR Data'!E148</f>
        <v>8.9860066315795972E-3</v>
      </c>
      <c r="F119" s="193">
        <f>'DMI SR Data'!F148</f>
        <v>79184854.169831812</v>
      </c>
      <c r="G119" s="193">
        <f>'DMI SR Data'!G148</f>
        <v>-528730.39330811799</v>
      </c>
      <c r="H119" s="215">
        <f>'DMI SR Data'!H148</f>
        <v>-6.6328768955223509E-3</v>
      </c>
      <c r="I119" s="182"/>
      <c r="J119" s="805"/>
      <c r="K119" s="186" t="s">
        <v>294</v>
      </c>
      <c r="L119" s="186" t="s">
        <v>295</v>
      </c>
      <c r="M119" s="187" t="s">
        <v>296</v>
      </c>
      <c r="N119" s="186" t="s">
        <v>294</v>
      </c>
      <c r="O119" s="186" t="s">
        <v>295</v>
      </c>
      <c r="P119" s="187" t="s">
        <v>296</v>
      </c>
    </row>
    <row r="120" spans="2:16" ht="15" thickBot="1">
      <c r="B120" s="191" t="s">
        <v>492</v>
      </c>
      <c r="C120" s="193">
        <f>'DMI SR Data'!C149</f>
        <v>92775054.234854892</v>
      </c>
      <c r="D120" s="193">
        <f>'DMI SR Data'!D149</f>
        <v>-293826.81930847466</v>
      </c>
      <c r="E120" s="215">
        <f>'DMI SR Data'!E149</f>
        <v>-3.1570898455035258E-3</v>
      </c>
      <c r="F120" s="193">
        <f>'DMI SR Data'!F149</f>
        <v>467423945.6273427</v>
      </c>
      <c r="G120" s="193">
        <f>'DMI SR Data'!G149</f>
        <v>14174647.877073526</v>
      </c>
      <c r="H120" s="215">
        <f>'DMI SR Data'!H149</f>
        <v>3.1273402843490908E-2</v>
      </c>
      <c r="I120" s="182"/>
      <c r="J120" s="189" t="s">
        <v>459</v>
      </c>
      <c r="K120" s="190">
        <f>'DMI SR Data'!C86</f>
        <v>62996268.203518815</v>
      </c>
      <c r="L120" s="190">
        <f>'DMI SR Data'!D86</f>
        <v>-232238.48238617927</v>
      </c>
      <c r="M120" s="127">
        <f>'DMI SR Data'!E86</f>
        <v>-3.6730028045712216E-3</v>
      </c>
      <c r="N120" s="190">
        <f>'DMI SR Data'!F86</f>
        <v>325570265.21609044</v>
      </c>
      <c r="O120" s="190">
        <f>'DMI SR Data'!G86</f>
        <v>2284427.6111323833</v>
      </c>
      <c r="P120" s="127">
        <f>'DMI SR Data'!H86</f>
        <v>7.0662780283120832E-3</v>
      </c>
    </row>
    <row r="121" spans="2:16">
      <c r="B121" s="191" t="s">
        <v>493</v>
      </c>
      <c r="C121" s="193">
        <f>'DMI SR Data'!C150</f>
        <v>25418712.970349666</v>
      </c>
      <c r="D121" s="193">
        <f>'DMI SR Data'!D150</f>
        <v>16692.777389831841</v>
      </c>
      <c r="E121" s="215">
        <f>'DMI SR Data'!E150</f>
        <v>6.5714369420343357E-4</v>
      </c>
      <c r="F121" s="193">
        <f>'DMI SR Data'!F150</f>
        <v>130984192.69926761</v>
      </c>
      <c r="G121" s="193">
        <f>'DMI SR Data'!G150</f>
        <v>1404838.7323835641</v>
      </c>
      <c r="H121" s="215">
        <f>'DMI SR Data'!H150</f>
        <v>1.0841532152896764E-2</v>
      </c>
      <c r="I121" s="182"/>
      <c r="J121" s="191" t="s">
        <v>460</v>
      </c>
      <c r="K121" s="193">
        <f>'DMI SR Data'!C187</f>
        <v>8511775.7200575024</v>
      </c>
      <c r="L121" s="193">
        <f>'DMI SR Data'!D187</f>
        <v>182663.21343215741</v>
      </c>
      <c r="M121" s="215">
        <f>'DMI SR Data'!E187</f>
        <v>2.1930693490676108E-2</v>
      </c>
      <c r="N121" s="193">
        <f>'DMI SR Data'!F187</f>
        <v>40281885.115679391</v>
      </c>
      <c r="O121" s="193">
        <f>'DMI SR Data'!G187</f>
        <v>935696.68929708749</v>
      </c>
      <c r="P121" s="215">
        <f>'DMI SR Data'!H187</f>
        <v>2.3781126628003607E-2</v>
      </c>
    </row>
    <row r="122" spans="2:16">
      <c r="B122" s="191" t="s">
        <v>494</v>
      </c>
      <c r="C122" s="193">
        <f>'DMI SR Data'!C151</f>
        <v>4855296.1293126047</v>
      </c>
      <c r="D122" s="193">
        <f>'DMI SR Data'!D151</f>
        <v>121222.60128098726</v>
      </c>
      <c r="E122" s="215">
        <f>'DMI SR Data'!E151</f>
        <v>2.560640441328136E-2</v>
      </c>
      <c r="F122" s="193">
        <f>'DMI SR Data'!F151</f>
        <v>24189168.021703839</v>
      </c>
      <c r="G122" s="193">
        <f>'DMI SR Data'!G151</f>
        <v>550963.98591792583</v>
      </c>
      <c r="H122" s="215">
        <f>'DMI SR Data'!H151</f>
        <v>2.3308199941240063E-2</v>
      </c>
      <c r="I122" s="182"/>
      <c r="J122" s="191" t="s">
        <v>461</v>
      </c>
      <c r="K122" s="193">
        <f>'DMI SR Data'!C188</f>
        <v>18028166.752884131</v>
      </c>
      <c r="L122" s="193">
        <f>'DMI SR Data'!D188</f>
        <v>98831.688317906111</v>
      </c>
      <c r="M122" s="215">
        <f>'DMI SR Data'!E188</f>
        <v>5.512289661719098E-3</v>
      </c>
      <c r="N122" s="193">
        <f>'DMI SR Data'!F188</f>
        <v>75215489.562695354</v>
      </c>
      <c r="O122" s="193">
        <f>'DMI SR Data'!G188</f>
        <v>-405012.6579939574</v>
      </c>
      <c r="P122" s="215">
        <f>'DMI SR Data'!H188</f>
        <v>-5.3558578176587197E-3</v>
      </c>
    </row>
    <row r="123" spans="2:16">
      <c r="B123" s="191" t="s">
        <v>495</v>
      </c>
      <c r="C123" s="193">
        <f>'DMI SR Data'!C152</f>
        <v>2990848.5186790391</v>
      </c>
      <c r="D123" s="193">
        <f>'DMI SR Data'!D152</f>
        <v>17643.756347344257</v>
      </c>
      <c r="E123" s="215">
        <f>'DMI SR Data'!E152</f>
        <v>5.9342553768504608E-3</v>
      </c>
      <c r="F123" s="193">
        <f>'DMI SR Data'!F152</f>
        <v>14572146.922583889</v>
      </c>
      <c r="G123" s="193">
        <f>'DMI SR Data'!G152</f>
        <v>-42984.727839890867</v>
      </c>
      <c r="H123" s="215">
        <f>'DMI SR Data'!H152</f>
        <v>-2.9411112310195634E-3</v>
      </c>
      <c r="I123" s="182"/>
      <c r="J123" s="191" t="s">
        <v>462</v>
      </c>
      <c r="K123" s="193">
        <f>'DMI SR Data'!C189</f>
        <v>17642085.602280669</v>
      </c>
      <c r="L123" s="193">
        <f>'DMI SR Data'!D189</f>
        <v>14448.925753779709</v>
      </c>
      <c r="M123" s="215">
        <f>'DMI SR Data'!E189</f>
        <v>8.1967458366214352E-4</v>
      </c>
      <c r="N123" s="193">
        <f>'DMI SR Data'!F189</f>
        <v>95302766.564050153</v>
      </c>
      <c r="O123" s="193">
        <f>'DMI SR Data'!G189</f>
        <v>1153085.1405599266</v>
      </c>
      <c r="P123" s="215">
        <f>'DMI SR Data'!H189</f>
        <v>1.2247361043881699E-2</v>
      </c>
    </row>
    <row r="124" spans="2:16" ht="15" thickBot="1">
      <c r="B124" s="194" t="s">
        <v>496</v>
      </c>
      <c r="C124" s="193">
        <f>'DMI SR Data'!C153</f>
        <v>8666718.304249825</v>
      </c>
      <c r="D124" s="193">
        <f>'DMI SR Data'!D153</f>
        <v>-68376.269448390231</v>
      </c>
      <c r="E124" s="215">
        <f>'DMI SR Data'!E153</f>
        <v>-7.8277652143886826E-3</v>
      </c>
      <c r="F124" s="193">
        <f>'DMI SR Data'!F153</f>
        <v>41293811.968519069</v>
      </c>
      <c r="G124" s="193">
        <f>'DMI SR Data'!G153</f>
        <v>-629710.33855824172</v>
      </c>
      <c r="H124" s="215">
        <f>'DMI SR Data'!H153</f>
        <v>-1.5020454005410163E-2</v>
      </c>
      <c r="I124" s="182"/>
      <c r="J124" s="191" t="s">
        <v>463</v>
      </c>
      <c r="K124" s="193">
        <f>'DMI SR Data'!C190</f>
        <v>31631357.613516197</v>
      </c>
      <c r="L124" s="193">
        <f>'DMI SR Data'!D190</f>
        <v>-81894.412084028125</v>
      </c>
      <c r="M124" s="215">
        <f>'DMI SR Data'!E190</f>
        <v>-2.5823404051378783E-3</v>
      </c>
      <c r="N124" s="193">
        <f>'DMI SR Data'!F190</f>
        <v>176468711.17228654</v>
      </c>
      <c r="O124" s="193">
        <f>'DMI SR Data'!G190</f>
        <v>2370400.8308027387</v>
      </c>
      <c r="P124" s="215">
        <f>'DMI SR Data'!H190</f>
        <v>1.3615300608910759E-2</v>
      </c>
    </row>
    <row r="125" spans="2:16" ht="15" thickBot="1">
      <c r="B125" s="182"/>
      <c r="C125" s="195"/>
      <c r="D125" s="195"/>
      <c r="E125" s="173"/>
      <c r="F125" s="195"/>
      <c r="G125" s="195"/>
      <c r="H125" s="173"/>
      <c r="I125" s="182"/>
      <c r="J125" s="198"/>
      <c r="K125" s="198"/>
      <c r="L125" s="198"/>
      <c r="M125" s="199"/>
      <c r="N125" s="198"/>
      <c r="O125" s="198"/>
      <c r="P125" s="199"/>
    </row>
    <row r="126" spans="2:16" ht="15" thickBot="1">
      <c r="B126" s="804" t="s">
        <v>497</v>
      </c>
      <c r="C126" s="177" t="s">
        <v>289</v>
      </c>
      <c r="D126" s="178"/>
      <c r="E126" s="179"/>
      <c r="F126" s="180" t="s">
        <v>292</v>
      </c>
      <c r="G126" s="180"/>
      <c r="H126" s="181"/>
      <c r="I126" s="182"/>
      <c r="J126" s="804" t="s">
        <v>498</v>
      </c>
      <c r="K126" s="183" t="s">
        <v>289</v>
      </c>
      <c r="L126" s="184"/>
      <c r="M126" s="185"/>
      <c r="N126" s="183" t="s">
        <v>292</v>
      </c>
      <c r="O126" s="184"/>
      <c r="P126" s="185"/>
    </row>
    <row r="127" spans="2:16" ht="29.4" thickBot="1">
      <c r="B127" s="805"/>
      <c r="C127" s="186" t="s">
        <v>294</v>
      </c>
      <c r="D127" s="186" t="s">
        <v>295</v>
      </c>
      <c r="E127" s="187" t="s">
        <v>296</v>
      </c>
      <c r="F127" s="186" t="s">
        <v>294</v>
      </c>
      <c r="G127" s="186" t="s">
        <v>295</v>
      </c>
      <c r="H127" s="187" t="s">
        <v>296</v>
      </c>
      <c r="I127" s="182"/>
      <c r="J127" s="805"/>
      <c r="K127" s="186" t="s">
        <v>294</v>
      </c>
      <c r="L127" s="186" t="s">
        <v>295</v>
      </c>
      <c r="M127" s="187" t="s">
        <v>296</v>
      </c>
      <c r="N127" s="186" t="s">
        <v>294</v>
      </c>
      <c r="O127" s="186" t="s">
        <v>295</v>
      </c>
      <c r="P127" s="187" t="s">
        <v>296</v>
      </c>
    </row>
    <row r="128" spans="2:16" ht="15" thickBot="1">
      <c r="B128" s="189" t="s">
        <v>499</v>
      </c>
      <c r="C128" s="190">
        <f>'DMI SR Data'!C137</f>
        <v>245984606.94583866</v>
      </c>
      <c r="D128" s="190">
        <f>'DMI SR Data'!D137</f>
        <v>956478.25459527969</v>
      </c>
      <c r="E128" s="127">
        <f>'DMI SR Data'!E137</f>
        <v>3.9035447060877036E-3</v>
      </c>
      <c r="F128" s="190">
        <f>'DMI SR Data'!F137</f>
        <v>1194959517.5749705</v>
      </c>
      <c r="G128" s="190">
        <f>'DMI SR Data'!G137</f>
        <v>29530076.157496691</v>
      </c>
      <c r="H128" s="127">
        <f>'DMI SR Data'!H137</f>
        <v>2.533836464743865E-2</v>
      </c>
      <c r="I128" s="182"/>
      <c r="J128" s="189" t="s">
        <v>441</v>
      </c>
      <c r="K128" s="190">
        <f>'DMI SR Data'!C168</f>
        <v>54914079.557187974</v>
      </c>
      <c r="L128" s="190">
        <f>'DMI SR Data'!D168</f>
        <v>169763.09089493006</v>
      </c>
      <c r="M128" s="127">
        <f>'DMI SR Data'!E168</f>
        <v>3.1010176371360108E-3</v>
      </c>
      <c r="N128" s="190">
        <f>'DMI SR Data'!F168</f>
        <v>307994279.89153296</v>
      </c>
      <c r="O128" s="190">
        <f>'DMI SR Data'!G168</f>
        <v>6183552.8705378771</v>
      </c>
      <c r="P128" s="127">
        <f>'DMI SR Data'!H168</f>
        <v>2.0488181223948763E-2</v>
      </c>
    </row>
    <row r="129" spans="2:16">
      <c r="B129" s="191" t="s">
        <v>500</v>
      </c>
      <c r="C129" s="193">
        <f>'DMI SR Data'!C138</f>
        <v>21586552.99317982</v>
      </c>
      <c r="D129" s="193">
        <f>'DMI SR Data'!D138</f>
        <v>-79937.804608810693</v>
      </c>
      <c r="E129" s="215">
        <f>'DMI SR Data'!E138</f>
        <v>-3.6894670832883312E-3</v>
      </c>
      <c r="F129" s="193">
        <f>'DMI SR Data'!F138</f>
        <v>107667411.26016821</v>
      </c>
      <c r="G129" s="193">
        <f>'DMI SR Data'!G138</f>
        <v>-1929019.6127159148</v>
      </c>
      <c r="H129" s="215">
        <f>'DMI SR Data'!H138</f>
        <v>-1.7601117092520067E-2</v>
      </c>
      <c r="I129" s="182"/>
      <c r="J129" s="191" t="s">
        <v>501</v>
      </c>
      <c r="K129" s="193">
        <f>'DMI SR Data'!C169</f>
        <v>13951695.201017244</v>
      </c>
      <c r="L129" s="193">
        <f>'DMI SR Data'!D169</f>
        <v>31345.549411559477</v>
      </c>
      <c r="M129" s="215">
        <f>'DMI SR Data'!E169</f>
        <v>2.2517788845874162E-3</v>
      </c>
      <c r="N129" s="193">
        <f>'DMI SR Data'!F169</f>
        <v>83485372.120541558</v>
      </c>
      <c r="O129" s="193">
        <f>'DMI SR Data'!G169</f>
        <v>2471274.0511285812</v>
      </c>
      <c r="P129" s="215">
        <f>'DMI SR Data'!H169</f>
        <v>3.0504246915286158E-2</v>
      </c>
    </row>
    <row r="130" spans="2:16">
      <c r="B130" s="191" t="s">
        <v>502</v>
      </c>
      <c r="C130" s="193">
        <f>'DMI SR Data'!C139</f>
        <v>44262302.676037006</v>
      </c>
      <c r="D130" s="193">
        <f>'DMI SR Data'!D139</f>
        <v>46520.199287295341</v>
      </c>
      <c r="E130" s="215">
        <f>'DMI SR Data'!E139</f>
        <v>1.0521175173538403E-3</v>
      </c>
      <c r="F130" s="193">
        <f>'DMI SR Data'!F139</f>
        <v>216658808.0730857</v>
      </c>
      <c r="G130" s="193">
        <f>'DMI SR Data'!G139</f>
        <v>5459379.6757205427</v>
      </c>
      <c r="H130" s="215">
        <f>'DMI SR Data'!H139</f>
        <v>2.584940554596999E-2</v>
      </c>
      <c r="I130" s="182"/>
      <c r="J130" s="191" t="s">
        <v>503</v>
      </c>
      <c r="K130" s="193">
        <f>'DMI SR Data'!C170</f>
        <v>27458568.916472241</v>
      </c>
      <c r="L130" s="193">
        <f>'DMI SR Data'!D170</f>
        <v>98137.484513126314</v>
      </c>
      <c r="M130" s="215">
        <f>'DMI SR Data'!E170</f>
        <v>3.5868398039401559E-3</v>
      </c>
      <c r="N130" s="193">
        <f>'DMI SR Data'!F170</f>
        <v>153784424.72285753</v>
      </c>
      <c r="O130" s="193">
        <f>'DMI SR Data'!G170</f>
        <v>2912061.3935116231</v>
      </c>
      <c r="P130" s="215">
        <f>'DMI SR Data'!H170</f>
        <v>1.9301489876941587E-2</v>
      </c>
    </row>
    <row r="131" spans="2:16">
      <c r="B131" s="191" t="s">
        <v>504</v>
      </c>
      <c r="C131" s="193">
        <f>'DMI SR Data'!C140</f>
        <v>25332077.54570901</v>
      </c>
      <c r="D131" s="193">
        <f>'DMI SR Data'!D140</f>
        <v>-153047.34003757313</v>
      </c>
      <c r="E131" s="215">
        <f>'DMI SR Data'!E140</f>
        <v>-6.005359625417022E-3</v>
      </c>
      <c r="F131" s="193">
        <f>'DMI SR Data'!F140</f>
        <v>102259893.0872529</v>
      </c>
      <c r="G131" s="193">
        <f>'DMI SR Data'!G140</f>
        <v>1013567.7072388828</v>
      </c>
      <c r="H131" s="215">
        <f>'DMI SR Data'!H140</f>
        <v>1.0010908578011075E-2</v>
      </c>
      <c r="I131" s="182"/>
      <c r="J131" s="191" t="s">
        <v>505</v>
      </c>
      <c r="K131" s="193">
        <f>'DMI SR Data'!C171</f>
        <v>7842573.461488273</v>
      </c>
      <c r="L131" s="193">
        <f>'DMI SR Data'!D171</f>
        <v>-23844.378967620432</v>
      </c>
      <c r="M131" s="215">
        <f>'DMI SR Data'!E171</f>
        <v>-3.0311609999906317E-3</v>
      </c>
      <c r="N131" s="193">
        <f>'DMI SR Data'!F171</f>
        <v>38742829.922421314</v>
      </c>
      <c r="O131" s="193">
        <f>'DMI SR Data'!G171</f>
        <v>610136.31887200475</v>
      </c>
      <c r="P131" s="215">
        <f>'DMI SR Data'!H171</f>
        <v>1.6000346716005778E-2</v>
      </c>
    </row>
    <row r="132" spans="2:16">
      <c r="B132" s="191" t="s">
        <v>105</v>
      </c>
      <c r="C132" s="193">
        <f>'DMI SR Data'!C141</f>
        <v>12693505.085772002</v>
      </c>
      <c r="D132" s="193">
        <f>'DMI SR Data'!D141</f>
        <v>-139493.82805756293</v>
      </c>
      <c r="E132" s="215">
        <f>'DMI SR Data'!E141</f>
        <v>-1.0869932195446264E-2</v>
      </c>
      <c r="F132" s="193">
        <f>'DMI SR Data'!F141</f>
        <v>65181476.920459092</v>
      </c>
      <c r="G132" s="193">
        <f>'DMI SR Data'!G141</f>
        <v>-701712.29834648222</v>
      </c>
      <c r="H132" s="215">
        <f>'DMI SR Data'!H141</f>
        <v>-1.065085504613348E-2</v>
      </c>
      <c r="I132" s="182"/>
      <c r="J132" s="191" t="s">
        <v>506</v>
      </c>
      <c r="K132" s="193">
        <f>'DMI SR Data'!C172</f>
        <v>3448935.6965040229</v>
      </c>
      <c r="L132" s="193">
        <f>'DMI SR Data'!D172</f>
        <v>56205.543478943408</v>
      </c>
      <c r="M132" s="215">
        <f>'DMI SR Data'!E172</f>
        <v>1.6566464453068433E-2</v>
      </c>
      <c r="N132" s="193">
        <f>'DMI SR Data'!F172</f>
        <v>19303272.293133743</v>
      </c>
      <c r="O132" s="193">
        <f>'DMI SR Data'!G172</f>
        <v>408769.92569609359</v>
      </c>
      <c r="P132" s="215">
        <f>'DMI SR Data'!H172</f>
        <v>2.16343313915776E-2</v>
      </c>
    </row>
    <row r="133" spans="2:16" ht="15" thickBot="1">
      <c r="B133" s="191" t="s">
        <v>507</v>
      </c>
      <c r="C133" s="193">
        <f>'DMI SR Data'!C142</f>
        <v>47934427.817634113</v>
      </c>
      <c r="D133" s="193">
        <f>'DMI SR Data'!D142</f>
        <v>562601.13996025175</v>
      </c>
      <c r="E133" s="215">
        <f>'DMI SR Data'!E142</f>
        <v>1.1876281313538692E-2</v>
      </c>
      <c r="F133" s="193">
        <f>'DMI SR Data'!F142</f>
        <v>231476986.09063613</v>
      </c>
      <c r="G133" s="193">
        <f>'DMI SR Data'!G142</f>
        <v>10259890.606350601</v>
      </c>
      <c r="H133" s="215">
        <f>'DMI SR Data'!H142</f>
        <v>4.6379284493767464E-2</v>
      </c>
      <c r="I133" s="182"/>
      <c r="J133" s="194" t="s">
        <v>508</v>
      </c>
      <c r="K133" s="193">
        <f>'DMI SR Data'!C173</f>
        <v>2212306.2817062018</v>
      </c>
      <c r="L133" s="193">
        <f>'DMI SR Data'!D173</f>
        <v>7918.8924589105882</v>
      </c>
      <c r="M133" s="215">
        <f>'DMI SR Data'!E173</f>
        <v>3.5923324990597811E-3</v>
      </c>
      <c r="N133" s="193">
        <f>'DMI SR Data'!F173</f>
        <v>12678380.832578816</v>
      </c>
      <c r="O133" s="193">
        <f>'DMI SR Data'!G173</f>
        <v>-218688.81867044047</v>
      </c>
      <c r="P133" s="215">
        <f>'DMI SR Data'!H173</f>
        <v>-1.6956473414816171E-2</v>
      </c>
    </row>
    <row r="134" spans="2:16" ht="15" thickBot="1">
      <c r="B134" s="191" t="s">
        <v>107</v>
      </c>
      <c r="C134" s="193">
        <f>'DMI SR Data'!C143</f>
        <v>23324337.526408456</v>
      </c>
      <c r="D134" s="193">
        <f>'DMI SR Data'!D143</f>
        <v>519050.45969834924</v>
      </c>
      <c r="E134" s="215">
        <f>'DMI SR Data'!E143</f>
        <v>2.2760093226628586E-2</v>
      </c>
      <c r="F134" s="193">
        <f>'DMI SR Data'!F143</f>
        <v>108866944.46858259</v>
      </c>
      <c r="G134" s="193">
        <f>'DMI SR Data'!G143</f>
        <v>5554872.7124136835</v>
      </c>
      <c r="H134" s="215">
        <f>'DMI SR Data'!H143</f>
        <v>5.3767895832386059E-2</v>
      </c>
      <c r="I134" s="182"/>
      <c r="J134" s="198"/>
      <c r="K134" s="198"/>
      <c r="L134" s="198"/>
      <c r="M134" s="199"/>
      <c r="N134" s="198"/>
      <c r="O134" s="198"/>
      <c r="P134" s="199"/>
    </row>
    <row r="135" spans="2:16" ht="15" thickBot="1">
      <c r="B135" s="191" t="s">
        <v>509</v>
      </c>
      <c r="C135" s="193">
        <f>'DMI SR Data'!C144</f>
        <v>33237572.644399125</v>
      </c>
      <c r="D135" s="193">
        <f>'DMI SR Data'!D144</f>
        <v>419440.01339672506</v>
      </c>
      <c r="E135" s="215">
        <f>'DMI SR Data'!E144</f>
        <v>1.2780739785312814E-2</v>
      </c>
      <c r="F135" s="193">
        <f>'DMI SR Data'!F144</f>
        <v>163661303.76433787</v>
      </c>
      <c r="G135" s="193">
        <f>'DMI SR Data'!G144</f>
        <v>4276903.3948851228</v>
      </c>
      <c r="H135" s="215">
        <f>'DMI SR Data'!H144</f>
        <v>2.6833889546099044E-2</v>
      </c>
      <c r="I135" s="182"/>
      <c r="J135" s="804" t="s">
        <v>510</v>
      </c>
      <c r="K135" s="183" t="s">
        <v>289</v>
      </c>
      <c r="L135" s="184"/>
      <c r="M135" s="185"/>
      <c r="N135" s="183" t="s">
        <v>292</v>
      </c>
      <c r="O135" s="184"/>
      <c r="P135" s="185"/>
    </row>
    <row r="136" spans="2:16" ht="29.4" thickBot="1">
      <c r="B136" s="194" t="s">
        <v>511</v>
      </c>
      <c r="C136" s="193">
        <f>'DMI SR Data'!C145</f>
        <v>37613830.656699218</v>
      </c>
      <c r="D136" s="193">
        <f>'DMI SR Data'!D145</f>
        <v>-218654.58504316211</v>
      </c>
      <c r="E136" s="215">
        <f>'DMI SR Data'!E145</f>
        <v>-5.779545902046903E-3</v>
      </c>
      <c r="F136" s="193">
        <f>'DMI SR Data'!F145</f>
        <v>200422356.18406078</v>
      </c>
      <c r="G136" s="193">
        <f>'DMI SR Data'!G145</f>
        <v>6831856.2455631495</v>
      </c>
      <c r="H136" s="215">
        <f>'DMI SR Data'!H145</f>
        <v>3.5290245377400144E-2</v>
      </c>
      <c r="I136" s="195"/>
      <c r="J136" s="805"/>
      <c r="K136" s="186" t="s">
        <v>294</v>
      </c>
      <c r="L136" s="186" t="s">
        <v>295</v>
      </c>
      <c r="M136" s="187" t="s">
        <v>296</v>
      </c>
      <c r="N136" s="186" t="s">
        <v>294</v>
      </c>
      <c r="O136" s="186" t="s">
        <v>295</v>
      </c>
      <c r="P136" s="187" t="s">
        <v>296</v>
      </c>
    </row>
    <row r="137" spans="2:16" ht="15" thickBot="1">
      <c r="B137" s="182"/>
      <c r="C137" s="195"/>
      <c r="D137" s="195"/>
      <c r="E137" s="173"/>
      <c r="F137" s="195"/>
      <c r="G137" s="195"/>
      <c r="H137" s="173"/>
      <c r="I137" s="195"/>
      <c r="J137" s="189" t="s">
        <v>512</v>
      </c>
      <c r="K137" s="190">
        <f>'DMI SR Data'!C165</f>
        <v>47548999.588168897</v>
      </c>
      <c r="L137" s="190">
        <f>'DMI SR Data'!D165</f>
        <v>18819.382496610284</v>
      </c>
      <c r="M137" s="127">
        <f>'DMI SR Data'!E165</f>
        <v>3.9594595297503973E-4</v>
      </c>
      <c r="N137" s="190">
        <f>'DMI SR Data'!F165</f>
        <v>222657078.54946625</v>
      </c>
      <c r="O137" s="190">
        <f>'DMI SR Data'!G165</f>
        <v>-519927.34191188216</v>
      </c>
      <c r="P137" s="127">
        <f>'DMI SR Data'!H165</f>
        <v>-2.3296635772814991E-3</v>
      </c>
    </row>
    <row r="138" spans="2:16" ht="15" thickBot="1">
      <c r="B138" s="804" t="s">
        <v>513</v>
      </c>
      <c r="C138" s="177" t="s">
        <v>289</v>
      </c>
      <c r="D138" s="178"/>
      <c r="E138" s="179"/>
      <c r="F138" s="180" t="s">
        <v>292</v>
      </c>
      <c r="G138" s="180"/>
      <c r="H138" s="181"/>
      <c r="I138" s="195"/>
      <c r="J138" s="191" t="s">
        <v>514</v>
      </c>
      <c r="K138" s="193">
        <f>'DMI SR Data'!C166</f>
        <v>12552008.636287605</v>
      </c>
      <c r="L138" s="193">
        <f>'DMI SR Data'!D166</f>
        <v>43226.919569944963</v>
      </c>
      <c r="M138" s="215">
        <f>'DMI SR Data'!E166</f>
        <v>3.455725789200823E-3</v>
      </c>
      <c r="N138" s="193">
        <f>'DMI SR Data'!F166</f>
        <v>62341000.621925898</v>
      </c>
      <c r="O138" s="193">
        <f>'DMI SR Data'!G166</f>
        <v>649648.88954159617</v>
      </c>
      <c r="P138" s="215">
        <f>'DMI SR Data'!H166</f>
        <v>1.0530631462895455E-2</v>
      </c>
    </row>
    <row r="139" spans="2:16" ht="29.4" thickBot="1">
      <c r="B139" s="805"/>
      <c r="C139" s="186" t="s">
        <v>294</v>
      </c>
      <c r="D139" s="186" t="s">
        <v>295</v>
      </c>
      <c r="E139" s="187" t="s">
        <v>296</v>
      </c>
      <c r="F139" s="186" t="s">
        <v>294</v>
      </c>
      <c r="G139" s="186" t="s">
        <v>295</v>
      </c>
      <c r="H139" s="187" t="s">
        <v>296</v>
      </c>
      <c r="I139" s="195"/>
      <c r="J139" s="194" t="s">
        <v>515</v>
      </c>
      <c r="K139" s="193">
        <f>'DMI SR Data'!C167</f>
        <v>34996990.951881312</v>
      </c>
      <c r="L139" s="193">
        <f>'DMI SR Data'!D167</f>
        <v>-24407.537073329091</v>
      </c>
      <c r="M139" s="215">
        <f>'DMI SR Data'!E167</f>
        <v>-6.9693210798040959E-4</v>
      </c>
      <c r="N139" s="193">
        <f>'DMI SR Data'!F167</f>
        <v>160316110.61465973</v>
      </c>
      <c r="O139" s="193">
        <f>'DMI SR Data'!G167</f>
        <v>-1169543.5443341136</v>
      </c>
      <c r="P139" s="215">
        <f>'DMI SR Data'!H167</f>
        <v>-7.2423990256287206E-3</v>
      </c>
    </row>
    <row r="140" spans="2:16" ht="15" thickBot="1">
      <c r="B140" s="189" t="s">
        <v>516</v>
      </c>
      <c r="C140" s="190">
        <f>'DMI SR Data'!C154</f>
        <v>183682042.91740483</v>
      </c>
      <c r="D140" s="190">
        <f>'DMI SR Data'!D154</f>
        <v>-1079151.1187234223</v>
      </c>
      <c r="E140" s="127">
        <f>'DMI SR Data'!E154</f>
        <v>-5.8407888320553113E-3</v>
      </c>
      <c r="F140" s="190">
        <f>'DMI SR Data'!F154</f>
        <v>860876609.78650773</v>
      </c>
      <c r="G140" s="190">
        <f>'DMI SR Data'!G154</f>
        <v>2807154.2535997629</v>
      </c>
      <c r="H140" s="127">
        <f>'DMI SR Data'!H154</f>
        <v>3.2714767266204189E-3</v>
      </c>
      <c r="I140" s="195"/>
      <c r="J140" s="200"/>
      <c r="K140" s="201"/>
      <c r="L140" s="201"/>
      <c r="M140" s="170"/>
      <c r="N140" s="201"/>
      <c r="O140" s="201"/>
      <c r="P140" s="170"/>
    </row>
    <row r="141" spans="2:16" ht="15" thickBot="1">
      <c r="B141" s="202" t="s">
        <v>428</v>
      </c>
      <c r="C141" s="203">
        <f>'DMI SR Data'!C155</f>
        <v>15631754.250044381</v>
      </c>
      <c r="D141" s="203">
        <f>'DMI SR Data'!D155</f>
        <v>-16835.769344396889</v>
      </c>
      <c r="E141" s="216">
        <f>'DMI SR Data'!E155</f>
        <v>-1.0758649388562919E-3</v>
      </c>
      <c r="F141" s="203">
        <f>'DMI SR Data'!F155</f>
        <v>76724212.601183563</v>
      </c>
      <c r="G141" s="203">
        <f>'DMI SR Data'!G155</f>
        <v>-1735609.4354519844</v>
      </c>
      <c r="H141" s="216">
        <f>'DMI SR Data'!H155</f>
        <v>-2.2120996331620145E-2</v>
      </c>
      <c r="I141" s="195"/>
      <c r="J141" s="804" t="s">
        <v>517</v>
      </c>
      <c r="K141" s="184" t="s">
        <v>289</v>
      </c>
      <c r="L141" s="184"/>
      <c r="M141" s="185"/>
      <c r="N141" s="183" t="s">
        <v>292</v>
      </c>
      <c r="O141" s="184"/>
      <c r="P141" s="185"/>
    </row>
    <row r="142" spans="2:16" ht="29.4" thickBot="1">
      <c r="B142" s="204" t="s">
        <v>429</v>
      </c>
      <c r="C142" s="203">
        <f>'DMI SR Data'!C156</f>
        <v>53876708.018627413</v>
      </c>
      <c r="D142" s="203">
        <f>'DMI SR Data'!D156</f>
        <v>-1090956.8798419908</v>
      </c>
      <c r="E142" s="216">
        <f>'DMI SR Data'!E156</f>
        <v>-1.9847248047685739E-2</v>
      </c>
      <c r="F142" s="203">
        <f>'DMI SR Data'!F156</f>
        <v>237530470.56626266</v>
      </c>
      <c r="G142" s="203">
        <f>'DMI SR Data'!G156</f>
        <v>254767.91400188208</v>
      </c>
      <c r="H142" s="216">
        <f>'DMI SR Data'!H156</f>
        <v>1.073721039086994E-3</v>
      </c>
      <c r="I142" s="195"/>
      <c r="J142" s="805"/>
      <c r="K142" s="205" t="s">
        <v>294</v>
      </c>
      <c r="L142" s="186" t="s">
        <v>295</v>
      </c>
      <c r="M142" s="187" t="s">
        <v>296</v>
      </c>
      <c r="N142" s="186" t="s">
        <v>294</v>
      </c>
      <c r="O142" s="186" t="s">
        <v>295</v>
      </c>
      <c r="P142" s="187" t="s">
        <v>296</v>
      </c>
    </row>
    <row r="143" spans="2:16" ht="15" thickBot="1">
      <c r="B143" s="204" t="s">
        <v>430</v>
      </c>
      <c r="C143" s="203">
        <f>'DMI SR Data'!C157</f>
        <v>17671578.837046664</v>
      </c>
      <c r="D143" s="203">
        <f>'DMI SR Data'!D157</f>
        <v>50661.549844492227</v>
      </c>
      <c r="E143" s="216">
        <f>'DMI SR Data'!E157</f>
        <v>2.8750801685725525E-3</v>
      </c>
      <c r="F143" s="203">
        <f>'DMI SR Data'!F157</f>
        <v>81330474.318905145</v>
      </c>
      <c r="G143" s="203">
        <f>'DMI SR Data'!G157</f>
        <v>2367867.1019885689</v>
      </c>
      <c r="H143" s="216">
        <f>'DMI SR Data'!H157</f>
        <v>2.9987195021104727E-2</v>
      </c>
      <c r="I143" s="195"/>
      <c r="J143" s="189" t="s">
        <v>517</v>
      </c>
      <c r="K143" s="190">
        <f>'DMI SR Data'!C176</f>
        <v>94304678.029401317</v>
      </c>
      <c r="L143" s="190">
        <f>'DMI SR Data'!D176</f>
        <v>1017145.3130712211</v>
      </c>
      <c r="M143" s="127">
        <f>'DMI SR Data'!E176</f>
        <v>1.0903335992004092E-2</v>
      </c>
      <c r="N143" s="190">
        <f>'DMI SR Data'!F176</f>
        <v>515427224.30264777</v>
      </c>
      <c r="O143" s="190">
        <f>'DMI SR Data'!G176</f>
        <v>-3115867.2185531259</v>
      </c>
      <c r="P143" s="127">
        <f>'DMI SR Data'!H176</f>
        <v>-6.0088877269821499E-3</v>
      </c>
    </row>
    <row r="144" spans="2:16" ht="15" thickBot="1">
      <c r="B144" s="204" t="s">
        <v>431</v>
      </c>
      <c r="C144" s="203">
        <f>'DMI SR Data'!C158</f>
        <v>14452568.567005841</v>
      </c>
      <c r="D144" s="203">
        <f>'DMI SR Data'!D158</f>
        <v>-179986.17231773585</v>
      </c>
      <c r="E144" s="216">
        <f>'DMI SR Data'!E158</f>
        <v>-1.2300392892707956E-2</v>
      </c>
      <c r="F144" s="203">
        <f>'DMI SR Data'!F158</f>
        <v>67600072.806640536</v>
      </c>
      <c r="G144" s="203">
        <f>'DMI SR Data'!G158</f>
        <v>-2188834.191549167</v>
      </c>
      <c r="H144" s="216">
        <f>'DMI SR Data'!H158</f>
        <v>-3.1363640522496572E-2</v>
      </c>
      <c r="I144" s="195"/>
      <c r="J144" s="191" t="s">
        <v>450</v>
      </c>
      <c r="K144" s="193">
        <f>'DMI SR Data'!C177</f>
        <v>94304678.029401317</v>
      </c>
      <c r="L144" s="193">
        <f>'DMI SR Data'!D177</f>
        <v>1017145.3130712211</v>
      </c>
      <c r="M144" s="215">
        <f>'DMI SR Data'!E177</f>
        <v>1.0903335992004092E-2</v>
      </c>
      <c r="N144" s="193">
        <f>'DMI SR Data'!F177</f>
        <v>515433908.12203079</v>
      </c>
      <c r="O144" s="193">
        <f>'DMI SR Data'!G177</f>
        <v>-3109183.3991701007</v>
      </c>
      <c r="P144" s="215">
        <f>'DMI SR Data'!H177</f>
        <v>-5.9959981147352341E-3</v>
      </c>
    </row>
    <row r="145" spans="2:16" ht="15" thickBot="1">
      <c r="B145" s="204" t="s">
        <v>432</v>
      </c>
      <c r="C145" s="203">
        <f>'DMI SR Data'!C159</f>
        <v>27461326.533123236</v>
      </c>
      <c r="D145" s="203">
        <f>'DMI SR Data'!D159</f>
        <v>256733.64844228327</v>
      </c>
      <c r="E145" s="216">
        <f>'DMI SR Data'!E159</f>
        <v>9.4371435562577866E-3</v>
      </c>
      <c r="F145" s="203">
        <f>'DMI SR Data'!F159</f>
        <v>128564415.01399338</v>
      </c>
      <c r="G145" s="203">
        <f>'DMI SR Data'!G159</f>
        <v>4838033.8885947466</v>
      </c>
      <c r="H145" s="216">
        <f>'DMI SR Data'!H159</f>
        <v>3.9102686464993451E-2</v>
      </c>
      <c r="I145" s="195"/>
      <c r="J145" s="196"/>
      <c r="K145" s="196"/>
      <c r="L145" s="196"/>
      <c r="M145" s="197"/>
      <c r="N145" s="196"/>
      <c r="O145" s="196"/>
      <c r="P145" s="197"/>
    </row>
    <row r="146" spans="2:16" ht="15" thickBot="1">
      <c r="B146" s="204" t="s">
        <v>433</v>
      </c>
      <c r="C146" s="203">
        <f>'DMI SR Data'!C160</f>
        <v>30516520.551125422</v>
      </c>
      <c r="D146" s="203">
        <f>'DMI SR Data'!D160</f>
        <v>-197591.8503854461</v>
      </c>
      <c r="E146" s="216">
        <f>'DMI SR Data'!E160</f>
        <v>-6.4332593370247061E-3</v>
      </c>
      <c r="F146" s="203">
        <f>'DMI SR Data'!F160</f>
        <v>158103133.11547551</v>
      </c>
      <c r="G146" s="203">
        <f>'DMI SR Data'!G160</f>
        <v>-1621576.7060547471</v>
      </c>
      <c r="H146" s="216">
        <f>'DMI SR Data'!H160</f>
        <v>-1.0152322128909355E-2</v>
      </c>
      <c r="I146" s="195"/>
      <c r="J146" s="196"/>
      <c r="K146" s="196"/>
      <c r="L146" s="196"/>
      <c r="M146" s="197"/>
      <c r="N146" s="196"/>
      <c r="O146" s="196"/>
      <c r="P146" s="197"/>
    </row>
    <row r="147" spans="2:16" ht="15" thickBot="1">
      <c r="B147" s="204" t="s">
        <v>434</v>
      </c>
      <c r="C147" s="203">
        <f>'DMI SR Data'!C161</f>
        <v>10570067.811748238</v>
      </c>
      <c r="D147" s="203">
        <f>'DMI SR Data'!D161</f>
        <v>-12194.320163154975</v>
      </c>
      <c r="E147" s="216">
        <f>'DMI SR Data'!E161</f>
        <v>-1.1523358627057944E-3</v>
      </c>
      <c r="F147" s="203">
        <f>'DMI SR Data'!F161</f>
        <v>46390742.337227046</v>
      </c>
      <c r="G147" s="203">
        <f>'DMI SR Data'!G161</f>
        <v>801638.46756503731</v>
      </c>
      <c r="H147" s="216">
        <f>'DMI SR Data'!H161</f>
        <v>1.7583992654404867E-2</v>
      </c>
      <c r="I147" s="195"/>
      <c r="J147" s="196"/>
      <c r="K147" s="196"/>
      <c r="L147" s="196"/>
      <c r="M147" s="197"/>
      <c r="N147" s="196"/>
      <c r="O147" s="196"/>
      <c r="P147" s="197"/>
    </row>
    <row r="148" spans="2:16" ht="15" thickBot="1">
      <c r="B148" s="204" t="s">
        <v>435</v>
      </c>
      <c r="C148" s="203">
        <f>'DMI SR Data'!C162</f>
        <v>4832717.4007823374</v>
      </c>
      <c r="D148" s="203">
        <f>'DMI SR Data'!D162</f>
        <v>92541.740216427483</v>
      </c>
      <c r="E148" s="216">
        <f>'DMI SR Data'!E162</f>
        <v>1.9522850384278652E-2</v>
      </c>
      <c r="F148" s="203">
        <f>'DMI SR Data'!F162</f>
        <v>22061583.366049055</v>
      </c>
      <c r="G148" s="203">
        <f>'DMI SR Data'!G162</f>
        <v>368856.09764625132</v>
      </c>
      <c r="H148" s="216">
        <f>'DMI SR Data'!H162</f>
        <v>1.7003675613601606E-2</v>
      </c>
      <c r="I148" s="195"/>
      <c r="J148" s="198"/>
      <c r="K148" s="198"/>
      <c r="L148" s="198"/>
      <c r="M148" s="199"/>
      <c r="N148" s="198"/>
      <c r="O148" s="198"/>
      <c r="P148" s="199"/>
    </row>
    <row r="149" spans="2:16" ht="15" thickBot="1">
      <c r="B149" s="204" t="s">
        <v>436</v>
      </c>
      <c r="C149" s="203">
        <f>'DMI SR Data'!C163</f>
        <v>4565831.7352113351</v>
      </c>
      <c r="D149" s="203">
        <f>'DMI SR Data'!D163</f>
        <v>1692.9814550979063</v>
      </c>
      <c r="E149" s="216">
        <f>'DMI SR Data'!E163</f>
        <v>3.7093119785295761E-4</v>
      </c>
      <c r="F149" s="203">
        <f>'DMI SR Data'!F163</f>
        <v>22364996.996189088</v>
      </c>
      <c r="G149" s="203">
        <f>'DMI SR Data'!G163</f>
        <v>-51467.779353030026</v>
      </c>
      <c r="H149" s="216">
        <f>'DMI SR Data'!H163</f>
        <v>-2.2959810955197925E-3</v>
      </c>
      <c r="I149" s="195"/>
      <c r="J149" s="804" t="s">
        <v>518</v>
      </c>
      <c r="K149" s="183" t="s">
        <v>289</v>
      </c>
      <c r="L149" s="184"/>
      <c r="M149" s="185"/>
      <c r="N149" s="183" t="s">
        <v>292</v>
      </c>
      <c r="O149" s="184"/>
      <c r="P149" s="185"/>
    </row>
    <row r="150" spans="2:16" ht="29.4" thickBot="1">
      <c r="B150" s="207" t="s">
        <v>519</v>
      </c>
      <c r="C150" s="203">
        <f>'DMI SR Data'!C164</f>
        <v>4102969.2126901066</v>
      </c>
      <c r="D150" s="203">
        <f>'DMI SR Data'!D164</f>
        <v>16783.953371118754</v>
      </c>
      <c r="E150" s="216">
        <f>'DMI SR Data'!E164</f>
        <v>4.1074871318771298E-3</v>
      </c>
      <c r="F150" s="203">
        <f>'DMI SR Data'!F164</f>
        <v>20800063.219354395</v>
      </c>
      <c r="G150" s="203">
        <f>'DMI SR Data'!G164</f>
        <v>367033.45098491013</v>
      </c>
      <c r="H150" s="216">
        <f>'DMI SR Data'!H164</f>
        <v>1.7962752227429397E-2</v>
      </c>
      <c r="I150" s="195"/>
      <c r="J150" s="805"/>
      <c r="K150" s="186" t="s">
        <v>294</v>
      </c>
      <c r="L150" s="186" t="s">
        <v>295</v>
      </c>
      <c r="M150" s="187" t="s">
        <v>296</v>
      </c>
      <c r="N150" s="186" t="s">
        <v>294</v>
      </c>
      <c r="O150" s="186" t="s">
        <v>295</v>
      </c>
      <c r="P150" s="187" t="s">
        <v>296</v>
      </c>
    </row>
    <row r="151" spans="2:16" ht="15" thickBot="1">
      <c r="B151" s="196"/>
      <c r="C151" s="196"/>
      <c r="D151" s="196"/>
      <c r="E151" s="197"/>
      <c r="F151" s="196"/>
      <c r="G151" s="196"/>
      <c r="H151" s="197"/>
      <c r="I151" s="195"/>
      <c r="J151" s="189" t="s">
        <v>520</v>
      </c>
      <c r="K151" s="190">
        <f>'DMI SR Data'!C174</f>
        <v>134061061.55606331</v>
      </c>
      <c r="L151" s="190">
        <f>'DMI SR Data'!D174</f>
        <v>158668.17251066864</v>
      </c>
      <c r="M151" s="127">
        <f>'DMI SR Data'!E174</f>
        <v>1.1849539690913246E-3</v>
      </c>
      <c r="N151" s="190">
        <f>'DMI SR Data'!F174</f>
        <v>835634348.9787823</v>
      </c>
      <c r="O151" s="190">
        <f>'DMI SR Data'!G174</f>
        <v>14036637.602231383</v>
      </c>
      <c r="P151" s="127">
        <f>'DMI SR Data'!H174</f>
        <v>1.708456268544567E-2</v>
      </c>
    </row>
    <row r="152" spans="2:16" ht="15" thickBot="1">
      <c r="B152" s="196"/>
      <c r="C152" s="196"/>
      <c r="D152" s="196"/>
      <c r="E152" s="197"/>
      <c r="F152" s="196"/>
      <c r="G152" s="196"/>
      <c r="H152" s="197"/>
      <c r="I152" s="195"/>
      <c r="J152" s="189" t="s">
        <v>521</v>
      </c>
      <c r="K152" s="190">
        <f>'DMI SR Data'!C178</f>
        <v>5975109.5841023568</v>
      </c>
      <c r="L152" s="190">
        <f>'DMI SR Data'!D178</f>
        <v>-5476.1311893714592</v>
      </c>
      <c r="M152" s="127">
        <f>'DMI SR Data'!E178</f>
        <v>-9.1565131745701225E-4</v>
      </c>
      <c r="N152" s="190">
        <f>'DMI SR Data'!F178</f>
        <v>35184472.509907313</v>
      </c>
      <c r="O152" s="190">
        <f>'DMI SR Data'!G178</f>
        <v>1262682.6502215937</v>
      </c>
      <c r="P152" s="127">
        <f>'DMI SR Data'!H178</f>
        <v>3.7223349812747539E-2</v>
      </c>
    </row>
    <row r="153" spans="2:16" ht="15" thickBot="1">
      <c r="B153" s="196"/>
      <c r="C153" s="196"/>
      <c r="D153" s="196"/>
      <c r="E153" s="197"/>
      <c r="F153" s="196"/>
      <c r="G153" s="196"/>
      <c r="H153" s="197"/>
      <c r="I153" s="195"/>
      <c r="J153" s="189" t="s">
        <v>522</v>
      </c>
      <c r="K153" s="190">
        <f>'DMI SR Data'!C180</f>
        <v>37712215.152802713</v>
      </c>
      <c r="L153" s="190">
        <f>'DMI SR Data'!D180</f>
        <v>-349026.14083752781</v>
      </c>
      <c r="M153" s="127">
        <f>'DMI SR Data'!E180</f>
        <v>-9.1701197589645501E-3</v>
      </c>
      <c r="N153" s="190">
        <f>'DMI SR Data'!F180</f>
        <v>145833656.68509793</v>
      </c>
      <c r="O153" s="190">
        <f>'DMI SR Data'!G180</f>
        <v>774419.26566311717</v>
      </c>
      <c r="P153" s="127">
        <f>'DMI SR Data'!H180</f>
        <v>5.3386415056347293E-3</v>
      </c>
    </row>
    <row r="154" spans="2:16" ht="16.2" thickBot="1">
      <c r="B154" s="196"/>
      <c r="C154" s="196"/>
      <c r="D154" s="196"/>
      <c r="E154" s="197"/>
      <c r="F154" s="196"/>
      <c r="G154" s="196"/>
      <c r="H154" s="197"/>
      <c r="I154" s="209"/>
      <c r="J154" s="189" t="s">
        <v>523</v>
      </c>
      <c r="K154" s="190">
        <f>'DMI SR Data'!C182</f>
        <v>46721205.602417491</v>
      </c>
      <c r="L154" s="190">
        <f>'DMI SR Data'!D182</f>
        <v>-518645.1974849999</v>
      </c>
      <c r="M154" s="127">
        <f>'DMI SR Data'!E182</f>
        <v>-1.0978976197064332E-2</v>
      </c>
      <c r="N154" s="190">
        <f>'DMI SR Data'!F182</f>
        <v>201659495.6239095</v>
      </c>
      <c r="O154" s="190">
        <f>'DMI SR Data'!G182</f>
        <v>3925070.4002301097</v>
      </c>
      <c r="P154" s="127">
        <f>'DMI SR Data'!H182</f>
        <v>1.9850212707220941E-2</v>
      </c>
    </row>
    <row r="155" spans="2:16" ht="15" thickBot="1">
      <c r="B155" s="196"/>
      <c r="C155" s="196"/>
      <c r="D155" s="196"/>
      <c r="E155" s="197"/>
      <c r="F155" s="196"/>
      <c r="G155" s="196"/>
      <c r="H155" s="197"/>
      <c r="I155" s="182"/>
      <c r="J155" s="189" t="s">
        <v>524</v>
      </c>
      <c r="K155" s="190">
        <f>'DMI SR Data'!C184</f>
        <v>24217335.701003119</v>
      </c>
      <c r="L155" s="190">
        <f>'DMI SR Data'!D184</f>
        <v>-196454.88693567738</v>
      </c>
      <c r="M155" s="127">
        <f>'DMI SR Data'!E184</f>
        <v>-8.0468817911763541E-3</v>
      </c>
      <c r="N155" s="190">
        <f>'DMI SR Data'!F184</f>
        <v>107644796.26955301</v>
      </c>
      <c r="O155" s="190">
        <f>'DMI SR Data'!G184</f>
        <v>4119847.1402153969</v>
      </c>
      <c r="P155" s="127">
        <f>'DMI SR Data'!H184</f>
        <v>3.9795693452293487E-2</v>
      </c>
    </row>
    <row r="162" spans="10:10">
      <c r="J162" s="213"/>
    </row>
  </sheetData>
  <mergeCells count="33">
    <mergeCell ref="B21:B22"/>
    <mergeCell ref="J21:J22"/>
    <mergeCell ref="J13:J14"/>
    <mergeCell ref="B2:P2"/>
    <mergeCell ref="B3:P3"/>
    <mergeCell ref="B4:B5"/>
    <mergeCell ref="J4:J5"/>
    <mergeCell ref="B10:B11"/>
    <mergeCell ref="J30:J31"/>
    <mergeCell ref="B57:B58"/>
    <mergeCell ref="J36:J37"/>
    <mergeCell ref="B55:S55"/>
    <mergeCell ref="B108:P108"/>
    <mergeCell ref="B33:B34"/>
    <mergeCell ref="B86:B87"/>
    <mergeCell ref="J83:J84"/>
    <mergeCell ref="J57:J58"/>
    <mergeCell ref="B63:B64"/>
    <mergeCell ref="J66:J67"/>
    <mergeCell ref="B74:B75"/>
    <mergeCell ref="J74:J75"/>
    <mergeCell ref="J149:J150"/>
    <mergeCell ref="J89:J90"/>
    <mergeCell ref="J97:J98"/>
    <mergeCell ref="B109:B110"/>
    <mergeCell ref="J109:J110"/>
    <mergeCell ref="B115:B116"/>
    <mergeCell ref="J118:J119"/>
    <mergeCell ref="B126:B127"/>
    <mergeCell ref="J126:J127"/>
    <mergeCell ref="J135:J136"/>
    <mergeCell ref="B138:B139"/>
    <mergeCell ref="J141:J142"/>
  </mergeCells>
  <conditionalFormatting sqref="B35:H45 B55">
    <cfRule type="cellIs" dxfId="79" priority="57" operator="lessThan">
      <formula>0</formula>
    </cfRule>
  </conditionalFormatting>
  <conditionalFormatting sqref="B88:H98">
    <cfRule type="cellIs" dxfId="78" priority="33" operator="lessThan">
      <formula>0</formula>
    </cfRule>
  </conditionalFormatting>
  <conditionalFormatting sqref="B104:H107 B108">
    <cfRule type="cellIs" dxfId="77" priority="48" operator="lessThan">
      <formula>0</formula>
    </cfRule>
  </conditionalFormatting>
  <conditionalFormatting sqref="B140:H150">
    <cfRule type="cellIs" dxfId="76" priority="13" operator="lessThan">
      <formula>0</formula>
    </cfRule>
  </conditionalFormatting>
  <conditionalFormatting sqref="B10:I10">
    <cfRule type="cellIs" dxfId="75" priority="65" operator="lessThan">
      <formula>0</formula>
    </cfRule>
  </conditionalFormatting>
  <conditionalFormatting sqref="B12:I21 C22:I22 B23:I33">
    <cfRule type="cellIs" dxfId="74" priority="58" operator="lessThan">
      <formula>0</formula>
    </cfRule>
  </conditionalFormatting>
  <conditionalFormatting sqref="B63:I63">
    <cfRule type="cellIs" dxfId="73" priority="39" operator="lessThan">
      <formula>0</formula>
    </cfRule>
  </conditionalFormatting>
  <conditionalFormatting sqref="B65:I74 C75:I75 B76:I86">
    <cfRule type="cellIs" dxfId="72" priority="34" operator="lessThan">
      <formula>0</formula>
    </cfRule>
  </conditionalFormatting>
  <conditionalFormatting sqref="B115:I115">
    <cfRule type="cellIs" dxfId="71" priority="19" operator="lessThan">
      <formula>0</formula>
    </cfRule>
  </conditionalFormatting>
  <conditionalFormatting sqref="B117:I126 C127:I127 B128:I138">
    <cfRule type="cellIs" dxfId="70" priority="14" operator="lessThan">
      <formula>0</formula>
    </cfRule>
  </conditionalFormatting>
  <conditionalFormatting sqref="B4:J4 C5:I5 B6:J9">
    <cfRule type="cellIs" dxfId="69" priority="50" operator="lessThan">
      <formula>0</formula>
    </cfRule>
  </conditionalFormatting>
  <conditionalFormatting sqref="B57:J57 C58:I58 B59:J62">
    <cfRule type="cellIs" dxfId="68" priority="26" operator="lessThan">
      <formula>0</formula>
    </cfRule>
  </conditionalFormatting>
  <conditionalFormatting sqref="B109:J109 C110:I110 B111:J114">
    <cfRule type="cellIs" dxfId="67" priority="6" operator="lessThan">
      <formula>0</formula>
    </cfRule>
  </conditionalFormatting>
  <conditionalFormatting sqref="B2:P3 C34:I34 J35:P35 K45:P50 J46:J50 C139:I139 J140:P140 K150:P155 J151:J155">
    <cfRule type="cellIs" dxfId="66" priority="68" operator="lessThan">
      <formula>0</formula>
    </cfRule>
  </conditionalFormatting>
  <conditionalFormatting sqref="C11:I11 N13 N21 N30 N44">
    <cfRule type="cellIs" dxfId="65" priority="67" operator="lessThan">
      <formula>0</formula>
    </cfRule>
  </conditionalFormatting>
  <conditionalFormatting sqref="C64:I64 N66 N74 N83 N97">
    <cfRule type="cellIs" dxfId="64" priority="41" operator="lessThan">
      <formula>0</formula>
    </cfRule>
  </conditionalFormatting>
  <conditionalFormatting sqref="C87:I87 J88:P88 K98:P103 J99:J103">
    <cfRule type="cellIs" dxfId="63" priority="42" operator="lessThan">
      <formula>0</formula>
    </cfRule>
  </conditionalFormatting>
  <conditionalFormatting sqref="C116:I116 N118 N126 N135 N149">
    <cfRule type="cellIs" dxfId="62" priority="21" operator="lessThan">
      <formula>0</formula>
    </cfRule>
  </conditionalFormatting>
  <conditionalFormatting sqref="I35:I54 I88:I107 I140:I155">
    <cfRule type="cellIs" dxfId="61" priority="61" operator="lessThan">
      <formula>0</formula>
    </cfRule>
  </conditionalFormatting>
  <conditionalFormatting sqref="J10:J11">
    <cfRule type="cellIs" dxfId="60" priority="63" operator="lessThan">
      <formula>0</formula>
    </cfRule>
  </conditionalFormatting>
  <conditionalFormatting sqref="J15:J19">
    <cfRule type="cellIs" dxfId="59" priority="44" operator="lessThan">
      <formula>0</formula>
    </cfRule>
  </conditionalFormatting>
  <conditionalFormatting sqref="J23:J28">
    <cfRule type="cellIs" dxfId="58" priority="43" operator="lessThan">
      <formula>0</formula>
    </cfRule>
  </conditionalFormatting>
  <conditionalFormatting sqref="J32:J34">
    <cfRule type="cellIs" dxfId="57" priority="54" operator="lessThan">
      <formula>0</formula>
    </cfRule>
  </conditionalFormatting>
  <conditionalFormatting sqref="J38">
    <cfRule type="cellIs" dxfId="56" priority="52" operator="lessThan">
      <formula>0</formula>
    </cfRule>
  </conditionalFormatting>
  <conditionalFormatting sqref="J63:J64">
    <cfRule type="cellIs" dxfId="55" priority="37" operator="lessThan">
      <formula>0</formula>
    </cfRule>
  </conditionalFormatting>
  <conditionalFormatting sqref="J68:J72">
    <cfRule type="cellIs" dxfId="54" priority="23" operator="lessThan">
      <formula>0</formula>
    </cfRule>
  </conditionalFormatting>
  <conditionalFormatting sqref="J76:J81">
    <cfRule type="cellIs" dxfId="53" priority="22" operator="lessThan">
      <formula>0</formula>
    </cfRule>
  </conditionalFormatting>
  <conditionalFormatting sqref="J85:J87">
    <cfRule type="cellIs" dxfId="52" priority="30" operator="lessThan">
      <formula>0</formula>
    </cfRule>
  </conditionalFormatting>
  <conditionalFormatting sqref="J91">
    <cfRule type="cellIs" dxfId="51" priority="28" operator="lessThan">
      <formula>0</formula>
    </cfRule>
  </conditionalFormatting>
  <conditionalFormatting sqref="J115:J116">
    <cfRule type="cellIs" dxfId="50" priority="17" operator="lessThan">
      <formula>0</formula>
    </cfRule>
  </conditionalFormatting>
  <conditionalFormatting sqref="J120:J124">
    <cfRule type="cellIs" dxfId="49" priority="3" operator="lessThan">
      <formula>0</formula>
    </cfRule>
  </conditionalFormatting>
  <conditionalFormatting sqref="J128:J133">
    <cfRule type="cellIs" dxfId="48" priority="2" operator="lessThan">
      <formula>0</formula>
    </cfRule>
  </conditionalFormatting>
  <conditionalFormatting sqref="J137:J139">
    <cfRule type="cellIs" dxfId="47" priority="10" operator="lessThan">
      <formula>0</formula>
    </cfRule>
  </conditionalFormatting>
  <conditionalFormatting sqref="J143">
    <cfRule type="cellIs" dxfId="46" priority="8" operator="lessThan">
      <formula>0</formula>
    </cfRule>
  </conditionalFormatting>
  <conditionalFormatting sqref="J13:K13 J21:K21 J30:K30">
    <cfRule type="cellIs" dxfId="45" priority="64" operator="lessThan">
      <formula>0</formula>
    </cfRule>
  </conditionalFormatting>
  <conditionalFormatting sqref="J36:K36">
    <cfRule type="cellIs" dxfId="44" priority="59" operator="lessThan">
      <formula>0</formula>
    </cfRule>
  </conditionalFormatting>
  <conditionalFormatting sqref="J44:K44">
    <cfRule type="cellIs" dxfId="43" priority="66" operator="lessThan">
      <formula>0</formula>
    </cfRule>
  </conditionalFormatting>
  <conditionalFormatting sqref="J66:K66 J74:K74 J83:K83">
    <cfRule type="cellIs" dxfId="42" priority="38" operator="lessThan">
      <formula>0</formula>
    </cfRule>
  </conditionalFormatting>
  <conditionalFormatting sqref="J89:K89">
    <cfRule type="cellIs" dxfId="41" priority="35" operator="lessThan">
      <formula>0</formula>
    </cfRule>
  </conditionalFormatting>
  <conditionalFormatting sqref="J97:K97">
    <cfRule type="cellIs" dxfId="40" priority="40" operator="lessThan">
      <formula>0</formula>
    </cfRule>
  </conditionalFormatting>
  <conditionalFormatting sqref="J118:K118 J126:K126 J135:K135">
    <cfRule type="cellIs" dxfId="39" priority="18" operator="lessThan">
      <formula>0</formula>
    </cfRule>
  </conditionalFormatting>
  <conditionalFormatting sqref="J141:K141">
    <cfRule type="cellIs" dxfId="38" priority="15" operator="lessThan">
      <formula>0</formula>
    </cfRule>
  </conditionalFormatting>
  <conditionalFormatting sqref="J149:K149">
    <cfRule type="cellIs" dxfId="37" priority="20" operator="lessThan">
      <formula>0</formula>
    </cfRule>
  </conditionalFormatting>
  <conditionalFormatting sqref="J39:P42">
    <cfRule type="cellIs" dxfId="36" priority="47" operator="lessThan">
      <formula>0</formula>
    </cfRule>
  </conditionalFormatting>
  <conditionalFormatting sqref="J51:P54 C56:P56">
    <cfRule type="cellIs" dxfId="35" priority="1" operator="lessThan">
      <formula>0</formula>
    </cfRule>
  </conditionalFormatting>
  <conditionalFormatting sqref="J92:P95">
    <cfRule type="cellIs" dxfId="34" priority="24" operator="lessThan">
      <formula>0</formula>
    </cfRule>
  </conditionalFormatting>
  <conditionalFormatting sqref="J104:P107">
    <cfRule type="cellIs" dxfId="33" priority="45" operator="lessThan">
      <formula>0</formula>
    </cfRule>
  </conditionalFormatting>
  <conditionalFormatting sqref="J144:P147">
    <cfRule type="cellIs" dxfId="32" priority="4" operator="lessThan">
      <formula>0</formula>
    </cfRule>
  </conditionalFormatting>
  <conditionalFormatting sqref="K4:P11">
    <cfRule type="cellIs" dxfId="31" priority="49" operator="lessThan">
      <formula>0</formula>
    </cfRule>
  </conditionalFormatting>
  <conditionalFormatting sqref="K14:P19">
    <cfRule type="cellIs" dxfId="30" priority="56" operator="lessThan">
      <formula>0</formula>
    </cfRule>
  </conditionalFormatting>
  <conditionalFormatting sqref="K22:P28">
    <cfRule type="cellIs" dxfId="29" priority="55" operator="lessThan">
      <formula>0</formula>
    </cfRule>
  </conditionalFormatting>
  <conditionalFormatting sqref="K31:P34">
    <cfRule type="cellIs" dxfId="28" priority="53" operator="lessThan">
      <formula>0</formula>
    </cfRule>
  </conditionalFormatting>
  <conditionalFormatting sqref="K37:P38">
    <cfRule type="cellIs" dxfId="27" priority="51" operator="lessThan">
      <formula>0</formula>
    </cfRule>
  </conditionalFormatting>
  <conditionalFormatting sqref="K57:P64">
    <cfRule type="cellIs" dxfId="26" priority="25" operator="lessThan">
      <formula>0</formula>
    </cfRule>
  </conditionalFormatting>
  <conditionalFormatting sqref="K67:P72">
    <cfRule type="cellIs" dxfId="25" priority="32" operator="lessThan">
      <formula>0</formula>
    </cfRule>
  </conditionalFormatting>
  <conditionalFormatting sqref="K75:P81">
    <cfRule type="cellIs" dxfId="24" priority="31" operator="lessThan">
      <formula>0</formula>
    </cfRule>
  </conditionalFormatting>
  <conditionalFormatting sqref="K84:P87">
    <cfRule type="cellIs" dxfId="23" priority="29" operator="lessThan">
      <formula>0</formula>
    </cfRule>
  </conditionalFormatting>
  <conditionalFormatting sqref="K90:P91">
    <cfRule type="cellIs" dxfId="22" priority="27" operator="lessThan">
      <formula>0</formula>
    </cfRule>
  </conditionalFormatting>
  <conditionalFormatting sqref="K109:P116">
    <cfRule type="cellIs" dxfId="21" priority="5" operator="lessThan">
      <formula>0</formula>
    </cfRule>
  </conditionalFormatting>
  <conditionalFormatting sqref="K119:P124">
    <cfRule type="cellIs" dxfId="20" priority="12" operator="lessThan">
      <formula>0</formula>
    </cfRule>
  </conditionalFormatting>
  <conditionalFormatting sqref="K127:P133">
    <cfRule type="cellIs" dxfId="19" priority="11" operator="lessThan">
      <formula>0</formula>
    </cfRule>
  </conditionalFormatting>
  <conditionalFormatting sqref="K136:P139">
    <cfRule type="cellIs" dxfId="18" priority="9" operator="lessThan">
      <formula>0</formula>
    </cfRule>
  </conditionalFormatting>
  <conditionalFormatting sqref="K142:P143">
    <cfRule type="cellIs" dxfId="17" priority="7" operator="lessThan">
      <formula>0</formula>
    </cfRule>
  </conditionalFormatting>
  <conditionalFormatting sqref="N36">
    <cfRule type="cellIs" dxfId="16" priority="60" operator="lessThan">
      <formula>0</formula>
    </cfRule>
  </conditionalFormatting>
  <conditionalFormatting sqref="N89">
    <cfRule type="cellIs" dxfId="15" priority="36" operator="lessThan">
      <formula>0</formula>
    </cfRule>
  </conditionalFormatting>
  <conditionalFormatting sqref="N141">
    <cfRule type="cellIs" dxfId="14" priority="16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9</vt:i4>
      </vt:variant>
    </vt:vector>
  </HeadingPairs>
  <TitlesOfParts>
    <vt:vector size="40" baseType="lpstr">
      <vt:lpstr>Regions By Outlet Data</vt:lpstr>
      <vt:lpstr>Region and Market Data</vt:lpstr>
      <vt:lpstr>Segment Data</vt:lpstr>
      <vt:lpstr>Single Serve</vt:lpstr>
      <vt:lpstr>Branded vs. Private Label</vt:lpstr>
      <vt:lpstr>Flavor</vt:lpstr>
      <vt:lpstr>Fat</vt:lpstr>
      <vt:lpstr>Size</vt:lpstr>
      <vt:lpstr>White Milk Size</vt:lpstr>
      <vt:lpstr>Organic</vt:lpstr>
      <vt:lpstr>Form Data</vt:lpstr>
      <vt:lpstr>Glass Bottle</vt:lpstr>
      <vt:lpstr>Enhanced - Aggs</vt:lpstr>
      <vt:lpstr>Enhanced</vt:lpstr>
      <vt:lpstr>Trad vs Value Add</vt:lpstr>
      <vt:lpstr>Non-Dairy Alternatives</vt:lpstr>
      <vt:lpstr>Filtration</vt:lpstr>
      <vt:lpstr>IRI_UO_WorkspaceStorage</vt:lpstr>
      <vt:lpstr>cells</vt:lpstr>
      <vt:lpstr>Sheet1</vt:lpstr>
      <vt:lpstr>Names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Enhanced!Print_Area</vt:lpstr>
      <vt:lpstr>Filtration!Print_Area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  <vt:lpstr>'Trad vs Value Add'!Print_Area</vt:lpstr>
    </vt:vector>
  </TitlesOfParts>
  <Manager/>
  <Company>IRI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Daniel Figueroa</cp:lastModifiedBy>
  <cp:revision/>
  <dcterms:created xsi:type="dcterms:W3CDTF">2014-10-20T20:29:55Z</dcterms:created>
  <dcterms:modified xsi:type="dcterms:W3CDTF">2026-06-04T20:50:55Z</dcterms:modified>
  <cp:category/>
  <cp:contentStatus/>
</cp:coreProperties>
</file>